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BF80EF92-B4EB-441B-BB18-C94FE63B061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Liste2 Stock Renault" sheetId="1" r:id="rId1"/>
    <sheet name="LIV S22" sheetId="2" r:id="rId2"/>
  </sheets>
  <definedNames>
    <definedName name="_xlnm._FilterDatabase" localSheetId="0" hidden="1">'Liste2 Stock Renault'!$A$1:$L$2239</definedName>
    <definedName name="_xlnm._FilterDatabase" localSheetId="1" hidden="1">'LIV S22'!$A$1:$K$143</definedName>
    <definedName name="Jeudi">'Liste2 Stock Renault'!#REF!</definedName>
    <definedName name="Lundi">'Liste2 Stock Renault'!#REF!</definedName>
    <definedName name="Mardi">'Liste2 Stock Renault'!#REF!</definedName>
    <definedName name="Mercredi">'Liste2 Stock Renault'!#REF!</definedName>
    <definedName name="Vendredi">'Liste2 Stock Renault'!#REF!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I3" i="1"/>
  <c r="J3" i="1"/>
  <c r="K3" i="1"/>
  <c r="L3" i="1"/>
  <c r="I4" i="1"/>
  <c r="J4" i="1"/>
  <c r="K4" i="1"/>
  <c r="L4" i="1"/>
  <c r="I5" i="1"/>
  <c r="J5" i="1"/>
  <c r="K5" i="1"/>
  <c r="L5" i="1"/>
  <c r="I6" i="1"/>
  <c r="J6" i="1"/>
  <c r="K6" i="1"/>
  <c r="L6" i="1"/>
  <c r="I7" i="1"/>
  <c r="J7" i="1"/>
  <c r="K7" i="1"/>
  <c r="L7" i="1"/>
  <c r="I8" i="1"/>
  <c r="J8" i="1"/>
  <c r="K8" i="1"/>
  <c r="L8" i="1"/>
  <c r="I9" i="1"/>
  <c r="J9" i="1"/>
  <c r="K9" i="1"/>
  <c r="L9" i="1"/>
  <c r="I10" i="1"/>
  <c r="J10" i="1"/>
  <c r="K10" i="1"/>
  <c r="L10" i="1"/>
  <c r="I11" i="1"/>
  <c r="J11" i="1"/>
  <c r="K11" i="1"/>
  <c r="L11" i="1"/>
  <c r="I12" i="1"/>
  <c r="J12" i="1"/>
  <c r="K12" i="1"/>
  <c r="L12" i="1"/>
  <c r="I13" i="1"/>
  <c r="J13" i="1"/>
  <c r="K13" i="1"/>
  <c r="L13" i="1"/>
  <c r="I14" i="1"/>
  <c r="J14" i="1"/>
  <c r="K14" i="1"/>
  <c r="L14" i="1"/>
  <c r="I15" i="1"/>
  <c r="J15" i="1"/>
  <c r="K15" i="1"/>
  <c r="L15" i="1"/>
  <c r="I16" i="1"/>
  <c r="J16" i="1"/>
  <c r="K16" i="1"/>
  <c r="L16" i="1"/>
  <c r="I17" i="1"/>
  <c r="J17" i="1"/>
  <c r="K17" i="1"/>
  <c r="L17" i="1"/>
  <c r="I18" i="1"/>
  <c r="J18" i="1"/>
  <c r="K18" i="1"/>
  <c r="L18" i="1"/>
  <c r="I19" i="1"/>
  <c r="J19" i="1"/>
  <c r="K19" i="1"/>
  <c r="L19" i="1"/>
  <c r="I20" i="1"/>
  <c r="J20" i="1"/>
  <c r="K20" i="1"/>
  <c r="L20" i="1"/>
  <c r="I21" i="1"/>
  <c r="J21" i="1"/>
  <c r="K21" i="1"/>
  <c r="L21" i="1"/>
  <c r="I22" i="1"/>
  <c r="J22" i="1"/>
  <c r="K22" i="1"/>
  <c r="L22" i="1"/>
  <c r="I23" i="1"/>
  <c r="J23" i="1"/>
  <c r="K23" i="1"/>
  <c r="L23" i="1"/>
  <c r="I24" i="1"/>
  <c r="J24" i="1"/>
  <c r="K24" i="1"/>
  <c r="L24" i="1"/>
  <c r="I25" i="1"/>
  <c r="J25" i="1"/>
  <c r="K25" i="1"/>
  <c r="L25" i="1"/>
  <c r="I26" i="1"/>
  <c r="J26" i="1"/>
  <c r="K26" i="1"/>
  <c r="L26" i="1"/>
  <c r="I27" i="1"/>
  <c r="J27" i="1"/>
  <c r="K27" i="1"/>
  <c r="L27" i="1"/>
  <c r="I28" i="1"/>
  <c r="J28" i="1"/>
  <c r="K28" i="1"/>
  <c r="L28" i="1"/>
  <c r="I29" i="1"/>
  <c r="J29" i="1"/>
  <c r="K29" i="1"/>
  <c r="L29" i="1"/>
  <c r="I30" i="1"/>
  <c r="J30" i="1"/>
  <c r="K30" i="1"/>
  <c r="L30" i="1"/>
  <c r="I31" i="1"/>
  <c r="J31" i="1"/>
  <c r="K31" i="1"/>
  <c r="L31" i="1"/>
  <c r="I32" i="1"/>
  <c r="J32" i="1"/>
  <c r="K32" i="1"/>
  <c r="L32" i="1"/>
  <c r="I33" i="1"/>
  <c r="J33" i="1"/>
  <c r="K33" i="1"/>
  <c r="L33" i="1"/>
  <c r="I34" i="1"/>
  <c r="J34" i="1"/>
  <c r="K34" i="1"/>
  <c r="L34" i="1"/>
  <c r="I35" i="1"/>
  <c r="J35" i="1"/>
  <c r="K35" i="1"/>
  <c r="L35" i="1"/>
  <c r="I36" i="1"/>
  <c r="J36" i="1"/>
  <c r="K36" i="1"/>
  <c r="L36" i="1"/>
  <c r="I37" i="1"/>
  <c r="J37" i="1"/>
  <c r="K37" i="1"/>
  <c r="L37" i="1"/>
  <c r="I38" i="1"/>
  <c r="J38" i="1"/>
  <c r="K38" i="1"/>
  <c r="L38" i="1"/>
  <c r="I39" i="1"/>
  <c r="J39" i="1"/>
  <c r="K39" i="1"/>
  <c r="L39" i="1"/>
  <c r="I40" i="1"/>
  <c r="J40" i="1"/>
  <c r="K40" i="1"/>
  <c r="L40" i="1"/>
  <c r="I41" i="1"/>
  <c r="J41" i="1"/>
  <c r="K41" i="1"/>
  <c r="L41" i="1"/>
  <c r="I42" i="1"/>
  <c r="J42" i="1"/>
  <c r="K42" i="1"/>
  <c r="L42" i="1"/>
  <c r="I43" i="1"/>
  <c r="J43" i="1"/>
  <c r="K43" i="1"/>
  <c r="L43" i="1"/>
  <c r="I44" i="1"/>
  <c r="J44" i="1"/>
  <c r="K44" i="1"/>
  <c r="L44" i="1"/>
  <c r="I45" i="1"/>
  <c r="J45" i="1"/>
  <c r="K45" i="1"/>
  <c r="L45" i="1"/>
  <c r="I46" i="1"/>
  <c r="J46" i="1"/>
  <c r="K46" i="1"/>
  <c r="L46" i="1"/>
  <c r="I47" i="1"/>
  <c r="J47" i="1"/>
  <c r="K47" i="1"/>
  <c r="L47" i="1"/>
  <c r="I48" i="1"/>
  <c r="J48" i="1"/>
  <c r="K48" i="1"/>
  <c r="L48" i="1"/>
  <c r="I49" i="1"/>
  <c r="J49" i="1"/>
  <c r="K49" i="1"/>
  <c r="L49" i="1"/>
  <c r="I50" i="1"/>
  <c r="J50" i="1"/>
  <c r="K50" i="1"/>
  <c r="L50" i="1"/>
  <c r="I51" i="1"/>
  <c r="J51" i="1"/>
  <c r="K51" i="1"/>
  <c r="L51" i="1"/>
  <c r="I52" i="1"/>
  <c r="J52" i="1"/>
  <c r="K52" i="1"/>
  <c r="L52" i="1"/>
  <c r="I53" i="1"/>
  <c r="J53" i="1"/>
  <c r="K53" i="1"/>
  <c r="L53" i="1"/>
  <c r="I54" i="1"/>
  <c r="J54" i="1"/>
  <c r="K54" i="1"/>
  <c r="L54" i="1"/>
  <c r="I55" i="1"/>
  <c r="J55" i="1"/>
  <c r="K55" i="1"/>
  <c r="L55" i="1"/>
  <c r="I56" i="1"/>
  <c r="J56" i="1"/>
  <c r="K56" i="1"/>
  <c r="L56" i="1"/>
  <c r="I57" i="1"/>
  <c r="J57" i="1"/>
  <c r="K57" i="1"/>
  <c r="L57" i="1"/>
  <c r="I58" i="1"/>
  <c r="J58" i="1"/>
  <c r="K58" i="1"/>
  <c r="L58" i="1"/>
  <c r="I59" i="1"/>
  <c r="J59" i="1"/>
  <c r="K59" i="1"/>
  <c r="L59" i="1"/>
  <c r="I60" i="1"/>
  <c r="J60" i="1"/>
  <c r="K60" i="1"/>
  <c r="L60" i="1"/>
  <c r="I61" i="1"/>
  <c r="J61" i="1"/>
  <c r="K61" i="1"/>
  <c r="L61" i="1"/>
  <c r="I62" i="1"/>
  <c r="J62" i="1"/>
  <c r="K62" i="1"/>
  <c r="L62" i="1"/>
  <c r="I63" i="1"/>
  <c r="J63" i="1"/>
  <c r="K63" i="1"/>
  <c r="L63" i="1"/>
  <c r="I64" i="1"/>
  <c r="J64" i="1"/>
  <c r="K64" i="1"/>
  <c r="L64" i="1"/>
  <c r="I65" i="1"/>
  <c r="J65" i="1"/>
  <c r="K65" i="1"/>
  <c r="L65" i="1"/>
  <c r="I66" i="1"/>
  <c r="J66" i="1"/>
  <c r="K66" i="1"/>
  <c r="L66" i="1"/>
  <c r="I67" i="1"/>
  <c r="J67" i="1"/>
  <c r="K67" i="1"/>
  <c r="L67" i="1"/>
  <c r="I68" i="1"/>
  <c r="J68" i="1"/>
  <c r="K68" i="1"/>
  <c r="L68" i="1"/>
  <c r="I69" i="1"/>
  <c r="J69" i="1"/>
  <c r="K69" i="1"/>
  <c r="L69" i="1"/>
  <c r="I70" i="1"/>
  <c r="J70" i="1"/>
  <c r="K70" i="1"/>
  <c r="L70" i="1"/>
  <c r="I71" i="1"/>
  <c r="J71" i="1"/>
  <c r="K71" i="1"/>
  <c r="L71" i="1"/>
  <c r="I72" i="1"/>
  <c r="J72" i="1"/>
  <c r="K72" i="1"/>
  <c r="L72" i="1"/>
  <c r="I73" i="1"/>
  <c r="J73" i="1"/>
  <c r="K73" i="1"/>
  <c r="L73" i="1"/>
  <c r="I74" i="1"/>
  <c r="J74" i="1"/>
  <c r="K74" i="1"/>
  <c r="L74" i="1"/>
  <c r="I75" i="1"/>
  <c r="J75" i="1"/>
  <c r="K75" i="1"/>
  <c r="L75" i="1"/>
  <c r="I76" i="1"/>
  <c r="J76" i="1"/>
  <c r="K76" i="1"/>
  <c r="L76" i="1"/>
  <c r="I77" i="1"/>
  <c r="J77" i="1"/>
  <c r="K77" i="1"/>
  <c r="L77" i="1"/>
  <c r="I78" i="1"/>
  <c r="J78" i="1"/>
  <c r="K78" i="1"/>
  <c r="L78" i="1"/>
  <c r="I79" i="1"/>
  <c r="J79" i="1"/>
  <c r="K79" i="1"/>
  <c r="L79" i="1"/>
  <c r="I80" i="1"/>
  <c r="J80" i="1"/>
  <c r="K80" i="1"/>
  <c r="L80" i="1"/>
  <c r="I81" i="1"/>
  <c r="J81" i="1"/>
  <c r="K81" i="1"/>
  <c r="L81" i="1"/>
  <c r="I82" i="1"/>
  <c r="J82" i="1"/>
  <c r="K82" i="1"/>
  <c r="L82" i="1"/>
  <c r="I83" i="1"/>
  <c r="J83" i="1"/>
  <c r="K83" i="1"/>
  <c r="L83" i="1"/>
  <c r="I84" i="1"/>
  <c r="J84" i="1"/>
  <c r="K84" i="1"/>
  <c r="L84" i="1"/>
  <c r="I85" i="1"/>
  <c r="J85" i="1"/>
  <c r="K85" i="1"/>
  <c r="L85" i="1"/>
  <c r="I86" i="1"/>
  <c r="J86" i="1"/>
  <c r="K86" i="1"/>
  <c r="L86" i="1"/>
  <c r="I87" i="1"/>
  <c r="J87" i="1"/>
  <c r="K87" i="1"/>
  <c r="L87" i="1"/>
  <c r="I88" i="1"/>
  <c r="J88" i="1"/>
  <c r="K88" i="1"/>
  <c r="L88" i="1"/>
  <c r="I89" i="1"/>
  <c r="J89" i="1"/>
  <c r="K89" i="1"/>
  <c r="L89" i="1"/>
  <c r="I90" i="1"/>
  <c r="J90" i="1"/>
  <c r="K90" i="1"/>
  <c r="L90" i="1"/>
  <c r="I91" i="1"/>
  <c r="J91" i="1"/>
  <c r="K91" i="1"/>
  <c r="L91" i="1"/>
  <c r="I92" i="1"/>
  <c r="J92" i="1"/>
  <c r="K92" i="1"/>
  <c r="L92" i="1"/>
  <c r="I93" i="1"/>
  <c r="J93" i="1"/>
  <c r="K93" i="1"/>
  <c r="L93" i="1"/>
  <c r="I94" i="1"/>
  <c r="J94" i="1"/>
  <c r="K94" i="1"/>
  <c r="L94" i="1"/>
  <c r="I95" i="1"/>
  <c r="J95" i="1"/>
  <c r="K95" i="1"/>
  <c r="L95" i="1"/>
  <c r="I96" i="1"/>
  <c r="J96" i="1"/>
  <c r="K96" i="1"/>
  <c r="L96" i="1"/>
  <c r="I97" i="1"/>
  <c r="J97" i="1"/>
  <c r="K97" i="1"/>
  <c r="L97" i="1"/>
  <c r="I98" i="1"/>
  <c r="J98" i="1"/>
  <c r="K98" i="1"/>
  <c r="L98" i="1"/>
  <c r="I99" i="1"/>
  <c r="J99" i="1"/>
  <c r="K99" i="1"/>
  <c r="L99" i="1"/>
  <c r="I100" i="1"/>
  <c r="J100" i="1"/>
  <c r="K100" i="1"/>
  <c r="L100" i="1"/>
  <c r="I101" i="1"/>
  <c r="J101" i="1"/>
  <c r="K101" i="1"/>
  <c r="L101" i="1"/>
  <c r="I102" i="1"/>
  <c r="J102" i="1"/>
  <c r="K102" i="1"/>
  <c r="L102" i="1"/>
  <c r="I103" i="1"/>
  <c r="J103" i="1"/>
  <c r="K103" i="1"/>
  <c r="L103" i="1"/>
  <c r="I104" i="1"/>
  <c r="J104" i="1"/>
  <c r="K104" i="1"/>
  <c r="L104" i="1"/>
  <c r="I105" i="1"/>
  <c r="J105" i="1"/>
  <c r="K105" i="1"/>
  <c r="L105" i="1"/>
  <c r="I106" i="1"/>
  <c r="J106" i="1"/>
  <c r="K106" i="1"/>
  <c r="L106" i="1"/>
  <c r="I107" i="1"/>
  <c r="J107" i="1"/>
  <c r="K107" i="1"/>
  <c r="L107" i="1"/>
  <c r="I108" i="1"/>
  <c r="J108" i="1"/>
  <c r="K108" i="1"/>
  <c r="L108" i="1"/>
  <c r="I109" i="1"/>
  <c r="J109" i="1"/>
  <c r="K109" i="1"/>
  <c r="L109" i="1"/>
  <c r="I110" i="1"/>
  <c r="J110" i="1"/>
  <c r="K110" i="1"/>
  <c r="L110" i="1"/>
  <c r="I111" i="1"/>
  <c r="J111" i="1"/>
  <c r="K111" i="1"/>
  <c r="L111" i="1"/>
  <c r="I112" i="1"/>
  <c r="J112" i="1"/>
  <c r="K112" i="1"/>
  <c r="L112" i="1"/>
  <c r="I113" i="1"/>
  <c r="J113" i="1"/>
  <c r="K113" i="1"/>
  <c r="L113" i="1"/>
  <c r="I114" i="1"/>
  <c r="J114" i="1"/>
  <c r="K114" i="1"/>
  <c r="L114" i="1"/>
  <c r="I115" i="1"/>
  <c r="J115" i="1"/>
  <c r="K115" i="1"/>
  <c r="L115" i="1"/>
  <c r="I116" i="1"/>
  <c r="J116" i="1"/>
  <c r="K116" i="1"/>
  <c r="L116" i="1"/>
  <c r="I117" i="1"/>
  <c r="J117" i="1"/>
  <c r="K117" i="1"/>
  <c r="L117" i="1"/>
  <c r="I118" i="1"/>
  <c r="J118" i="1"/>
  <c r="K118" i="1"/>
  <c r="L118" i="1"/>
  <c r="I119" i="1"/>
  <c r="J119" i="1"/>
  <c r="K119" i="1"/>
  <c r="L119" i="1"/>
  <c r="I120" i="1"/>
  <c r="J120" i="1"/>
  <c r="K120" i="1"/>
  <c r="L120" i="1"/>
  <c r="I121" i="1"/>
  <c r="J121" i="1"/>
  <c r="K121" i="1"/>
  <c r="L121" i="1"/>
  <c r="I122" i="1"/>
  <c r="J122" i="1"/>
  <c r="K122" i="1"/>
  <c r="L122" i="1"/>
  <c r="I123" i="1"/>
  <c r="J123" i="1"/>
  <c r="K123" i="1"/>
  <c r="L123" i="1"/>
  <c r="I124" i="1"/>
  <c r="J124" i="1"/>
  <c r="K124" i="1"/>
  <c r="L124" i="1"/>
  <c r="I125" i="1"/>
  <c r="J125" i="1"/>
  <c r="K125" i="1"/>
  <c r="L125" i="1"/>
  <c r="I126" i="1"/>
  <c r="J126" i="1"/>
  <c r="K126" i="1"/>
  <c r="L126" i="1"/>
  <c r="I127" i="1"/>
  <c r="J127" i="1"/>
  <c r="K127" i="1"/>
  <c r="L127" i="1"/>
  <c r="I128" i="1"/>
  <c r="J128" i="1"/>
  <c r="K128" i="1"/>
  <c r="L128" i="1"/>
  <c r="I129" i="1"/>
  <c r="J129" i="1"/>
  <c r="K129" i="1"/>
  <c r="L129" i="1"/>
  <c r="I130" i="1"/>
  <c r="J130" i="1"/>
  <c r="K130" i="1"/>
  <c r="L130" i="1"/>
  <c r="I131" i="1"/>
  <c r="J131" i="1"/>
  <c r="K131" i="1"/>
  <c r="L131" i="1"/>
  <c r="I132" i="1"/>
  <c r="J132" i="1"/>
  <c r="K132" i="1"/>
  <c r="L132" i="1"/>
  <c r="I133" i="1"/>
  <c r="J133" i="1"/>
  <c r="K133" i="1"/>
  <c r="L133" i="1"/>
  <c r="I134" i="1"/>
  <c r="J134" i="1"/>
  <c r="K134" i="1"/>
  <c r="L134" i="1"/>
  <c r="I135" i="1"/>
  <c r="J135" i="1"/>
  <c r="K135" i="1"/>
  <c r="L135" i="1"/>
  <c r="I136" i="1"/>
  <c r="J136" i="1"/>
  <c r="K136" i="1"/>
  <c r="L136" i="1"/>
  <c r="I137" i="1"/>
  <c r="J137" i="1"/>
  <c r="K137" i="1"/>
  <c r="L137" i="1"/>
  <c r="I138" i="1"/>
  <c r="J138" i="1"/>
  <c r="K138" i="1"/>
  <c r="L138" i="1"/>
  <c r="I139" i="1"/>
  <c r="J139" i="1"/>
  <c r="K139" i="1"/>
  <c r="L139" i="1"/>
  <c r="I140" i="1"/>
  <c r="J140" i="1"/>
  <c r="K140" i="1"/>
  <c r="L140" i="1"/>
  <c r="I141" i="1"/>
  <c r="J141" i="1"/>
  <c r="K141" i="1"/>
  <c r="L141" i="1"/>
  <c r="I142" i="1"/>
  <c r="J142" i="1"/>
  <c r="K142" i="1"/>
  <c r="L142" i="1"/>
  <c r="I143" i="1"/>
  <c r="J143" i="1"/>
  <c r="K143" i="1"/>
  <c r="L143" i="1"/>
  <c r="I144" i="1"/>
  <c r="J144" i="1"/>
  <c r="K144" i="1"/>
  <c r="L144" i="1"/>
  <c r="I145" i="1"/>
  <c r="J145" i="1"/>
  <c r="K145" i="1"/>
  <c r="L145" i="1"/>
  <c r="I146" i="1"/>
  <c r="J146" i="1"/>
  <c r="K146" i="1"/>
  <c r="L146" i="1"/>
  <c r="I147" i="1"/>
  <c r="J147" i="1"/>
  <c r="K147" i="1"/>
  <c r="L147" i="1"/>
  <c r="I148" i="1"/>
  <c r="J148" i="1"/>
  <c r="K148" i="1"/>
  <c r="L148" i="1"/>
  <c r="I149" i="1"/>
  <c r="J149" i="1"/>
  <c r="K149" i="1"/>
  <c r="L149" i="1"/>
  <c r="I150" i="1"/>
  <c r="J150" i="1"/>
  <c r="K150" i="1"/>
  <c r="L150" i="1"/>
  <c r="I151" i="1"/>
  <c r="J151" i="1"/>
  <c r="K151" i="1"/>
  <c r="L151" i="1"/>
  <c r="I152" i="1"/>
  <c r="J152" i="1"/>
  <c r="K152" i="1"/>
  <c r="L152" i="1"/>
  <c r="I153" i="1"/>
  <c r="J153" i="1"/>
  <c r="K153" i="1"/>
  <c r="L153" i="1"/>
  <c r="I154" i="1"/>
  <c r="J154" i="1"/>
  <c r="K154" i="1"/>
  <c r="L154" i="1"/>
  <c r="I155" i="1"/>
  <c r="J155" i="1"/>
  <c r="K155" i="1"/>
  <c r="L155" i="1"/>
  <c r="I156" i="1"/>
  <c r="J156" i="1"/>
  <c r="K156" i="1"/>
  <c r="L156" i="1"/>
  <c r="I157" i="1"/>
  <c r="J157" i="1"/>
  <c r="K157" i="1"/>
  <c r="L157" i="1"/>
  <c r="I158" i="1"/>
  <c r="J158" i="1"/>
  <c r="K158" i="1"/>
  <c r="L158" i="1"/>
  <c r="I159" i="1"/>
  <c r="J159" i="1"/>
  <c r="K159" i="1"/>
  <c r="L159" i="1"/>
  <c r="I160" i="1"/>
  <c r="J160" i="1"/>
  <c r="K160" i="1"/>
  <c r="L160" i="1"/>
  <c r="I161" i="1"/>
  <c r="J161" i="1"/>
  <c r="K161" i="1"/>
  <c r="L161" i="1"/>
  <c r="I162" i="1"/>
  <c r="J162" i="1"/>
  <c r="K162" i="1"/>
  <c r="L162" i="1"/>
  <c r="I163" i="1"/>
  <c r="J163" i="1"/>
  <c r="K163" i="1"/>
  <c r="L163" i="1"/>
  <c r="I164" i="1"/>
  <c r="J164" i="1"/>
  <c r="K164" i="1"/>
  <c r="L164" i="1"/>
  <c r="I165" i="1"/>
  <c r="J165" i="1"/>
  <c r="K165" i="1"/>
  <c r="L165" i="1"/>
  <c r="I166" i="1"/>
  <c r="J166" i="1"/>
  <c r="K166" i="1"/>
  <c r="L166" i="1"/>
  <c r="I167" i="1"/>
  <c r="J167" i="1"/>
  <c r="K167" i="1"/>
  <c r="L167" i="1"/>
  <c r="I168" i="1"/>
  <c r="J168" i="1"/>
  <c r="K168" i="1"/>
  <c r="L168" i="1"/>
  <c r="I169" i="1"/>
  <c r="J169" i="1"/>
  <c r="K169" i="1"/>
  <c r="L169" i="1"/>
  <c r="I170" i="1"/>
  <c r="J170" i="1"/>
  <c r="K170" i="1"/>
  <c r="L170" i="1"/>
  <c r="I171" i="1"/>
  <c r="J171" i="1"/>
  <c r="K171" i="1"/>
  <c r="L171" i="1"/>
  <c r="I172" i="1"/>
  <c r="J172" i="1"/>
  <c r="K172" i="1"/>
  <c r="L172" i="1"/>
  <c r="I173" i="1"/>
  <c r="J173" i="1"/>
  <c r="K173" i="1"/>
  <c r="L173" i="1"/>
  <c r="I174" i="1"/>
  <c r="J174" i="1"/>
  <c r="K174" i="1"/>
  <c r="L174" i="1"/>
  <c r="I175" i="1"/>
  <c r="J175" i="1"/>
  <c r="K175" i="1"/>
  <c r="L175" i="1"/>
  <c r="I176" i="1"/>
  <c r="J176" i="1"/>
  <c r="K176" i="1"/>
  <c r="L176" i="1"/>
  <c r="I177" i="1"/>
  <c r="J177" i="1"/>
  <c r="K177" i="1"/>
  <c r="L177" i="1"/>
  <c r="I178" i="1"/>
  <c r="J178" i="1"/>
  <c r="K178" i="1"/>
  <c r="L178" i="1"/>
  <c r="I179" i="1"/>
  <c r="J179" i="1"/>
  <c r="K179" i="1"/>
  <c r="L179" i="1"/>
  <c r="I180" i="1"/>
  <c r="J180" i="1"/>
  <c r="K180" i="1"/>
  <c r="L180" i="1"/>
  <c r="I181" i="1"/>
  <c r="J181" i="1"/>
  <c r="K181" i="1"/>
  <c r="L181" i="1"/>
  <c r="I182" i="1"/>
  <c r="J182" i="1"/>
  <c r="K182" i="1"/>
  <c r="L182" i="1"/>
  <c r="I183" i="1"/>
  <c r="J183" i="1"/>
  <c r="K183" i="1"/>
  <c r="L183" i="1"/>
  <c r="I184" i="1"/>
  <c r="J184" i="1"/>
  <c r="K184" i="1"/>
  <c r="L184" i="1"/>
  <c r="I185" i="1"/>
  <c r="J185" i="1"/>
  <c r="K185" i="1"/>
  <c r="L185" i="1"/>
  <c r="I186" i="1"/>
  <c r="J186" i="1"/>
  <c r="K186" i="1"/>
  <c r="L186" i="1"/>
  <c r="I187" i="1"/>
  <c r="J187" i="1"/>
  <c r="K187" i="1"/>
  <c r="L187" i="1"/>
  <c r="I188" i="1"/>
  <c r="J188" i="1"/>
  <c r="K188" i="1"/>
  <c r="L188" i="1"/>
  <c r="I189" i="1"/>
  <c r="J189" i="1"/>
  <c r="K189" i="1"/>
  <c r="L189" i="1"/>
  <c r="I190" i="1"/>
  <c r="J190" i="1"/>
  <c r="K190" i="1"/>
  <c r="L190" i="1"/>
  <c r="I191" i="1"/>
  <c r="J191" i="1"/>
  <c r="K191" i="1"/>
  <c r="L191" i="1"/>
  <c r="I192" i="1"/>
  <c r="J192" i="1"/>
  <c r="K192" i="1"/>
  <c r="L192" i="1"/>
  <c r="I193" i="1"/>
  <c r="J193" i="1"/>
  <c r="K193" i="1"/>
  <c r="L193" i="1"/>
  <c r="I194" i="1"/>
  <c r="J194" i="1"/>
  <c r="K194" i="1"/>
  <c r="L194" i="1"/>
  <c r="I195" i="1"/>
  <c r="J195" i="1"/>
  <c r="K195" i="1"/>
  <c r="L195" i="1"/>
  <c r="I196" i="1"/>
  <c r="J196" i="1"/>
  <c r="K196" i="1"/>
  <c r="L196" i="1"/>
  <c r="I197" i="1"/>
  <c r="J197" i="1"/>
  <c r="K197" i="1"/>
  <c r="L197" i="1"/>
  <c r="I198" i="1"/>
  <c r="J198" i="1"/>
  <c r="K198" i="1"/>
  <c r="L198" i="1"/>
  <c r="I199" i="1"/>
  <c r="J199" i="1"/>
  <c r="K199" i="1"/>
  <c r="L199" i="1"/>
  <c r="I200" i="1"/>
  <c r="J200" i="1"/>
  <c r="K200" i="1"/>
  <c r="L200" i="1"/>
  <c r="I201" i="1"/>
  <c r="J201" i="1"/>
  <c r="K201" i="1"/>
  <c r="L201" i="1"/>
  <c r="I202" i="1"/>
  <c r="J202" i="1"/>
  <c r="K202" i="1"/>
  <c r="L202" i="1"/>
  <c r="I203" i="1"/>
  <c r="J203" i="1"/>
  <c r="K203" i="1"/>
  <c r="L203" i="1"/>
  <c r="I204" i="1"/>
  <c r="J204" i="1"/>
  <c r="K204" i="1"/>
  <c r="L204" i="1"/>
  <c r="I205" i="1"/>
  <c r="J205" i="1"/>
  <c r="K205" i="1"/>
  <c r="L205" i="1"/>
  <c r="I206" i="1"/>
  <c r="J206" i="1"/>
  <c r="K206" i="1"/>
  <c r="L206" i="1"/>
  <c r="I207" i="1"/>
  <c r="J207" i="1"/>
  <c r="K207" i="1"/>
  <c r="L207" i="1"/>
  <c r="I208" i="1"/>
  <c r="J208" i="1"/>
  <c r="K208" i="1"/>
  <c r="L208" i="1"/>
  <c r="I209" i="1"/>
  <c r="J209" i="1"/>
  <c r="K209" i="1"/>
  <c r="L209" i="1"/>
  <c r="I210" i="1"/>
  <c r="J210" i="1"/>
  <c r="K210" i="1"/>
  <c r="L210" i="1"/>
  <c r="I211" i="1"/>
  <c r="J211" i="1"/>
  <c r="K211" i="1"/>
  <c r="L211" i="1"/>
  <c r="I212" i="1"/>
  <c r="J212" i="1"/>
  <c r="K212" i="1"/>
  <c r="L212" i="1"/>
  <c r="I213" i="1"/>
  <c r="J213" i="1"/>
  <c r="K213" i="1"/>
  <c r="L213" i="1"/>
  <c r="I214" i="1"/>
  <c r="J214" i="1"/>
  <c r="K214" i="1"/>
  <c r="L214" i="1"/>
  <c r="I215" i="1"/>
  <c r="J215" i="1"/>
  <c r="K215" i="1"/>
  <c r="L215" i="1"/>
  <c r="I216" i="1"/>
  <c r="J216" i="1"/>
  <c r="K216" i="1"/>
  <c r="L216" i="1"/>
  <c r="I217" i="1"/>
  <c r="J217" i="1"/>
  <c r="K217" i="1"/>
  <c r="L217" i="1"/>
  <c r="I218" i="1"/>
  <c r="J218" i="1"/>
  <c r="K218" i="1"/>
  <c r="L218" i="1"/>
  <c r="I219" i="1"/>
  <c r="J219" i="1"/>
  <c r="K219" i="1"/>
  <c r="L219" i="1"/>
  <c r="I220" i="1"/>
  <c r="J220" i="1"/>
  <c r="K220" i="1"/>
  <c r="L220" i="1"/>
  <c r="I221" i="1"/>
  <c r="J221" i="1"/>
  <c r="K221" i="1"/>
  <c r="L221" i="1"/>
  <c r="I222" i="1"/>
  <c r="J222" i="1"/>
  <c r="K222" i="1"/>
  <c r="L222" i="1"/>
  <c r="I223" i="1"/>
  <c r="J223" i="1"/>
  <c r="K223" i="1"/>
  <c r="L223" i="1"/>
  <c r="I224" i="1"/>
  <c r="J224" i="1"/>
  <c r="K224" i="1"/>
  <c r="L224" i="1"/>
  <c r="I225" i="1"/>
  <c r="J225" i="1"/>
  <c r="K225" i="1"/>
  <c r="L225" i="1"/>
  <c r="I226" i="1"/>
  <c r="J226" i="1"/>
  <c r="K226" i="1"/>
  <c r="L226" i="1"/>
  <c r="I227" i="1"/>
  <c r="J227" i="1"/>
  <c r="K227" i="1"/>
  <c r="L227" i="1"/>
  <c r="I228" i="1"/>
  <c r="J228" i="1"/>
  <c r="K228" i="1"/>
  <c r="L228" i="1"/>
  <c r="I229" i="1"/>
  <c r="J229" i="1"/>
  <c r="K229" i="1"/>
  <c r="L229" i="1"/>
  <c r="I230" i="1"/>
  <c r="J230" i="1"/>
  <c r="K230" i="1"/>
  <c r="L230" i="1"/>
  <c r="I231" i="1"/>
  <c r="J231" i="1"/>
  <c r="K231" i="1"/>
  <c r="L231" i="1"/>
  <c r="I232" i="1"/>
  <c r="J232" i="1"/>
  <c r="K232" i="1"/>
  <c r="L232" i="1"/>
  <c r="I233" i="1"/>
  <c r="J233" i="1"/>
  <c r="K233" i="1"/>
  <c r="L233" i="1"/>
  <c r="I234" i="1"/>
  <c r="J234" i="1"/>
  <c r="K234" i="1"/>
  <c r="L234" i="1"/>
  <c r="I235" i="1"/>
  <c r="J235" i="1"/>
  <c r="K235" i="1"/>
  <c r="L235" i="1"/>
  <c r="I236" i="1"/>
  <c r="J236" i="1"/>
  <c r="K236" i="1"/>
  <c r="L236" i="1"/>
  <c r="I237" i="1"/>
  <c r="J237" i="1"/>
  <c r="K237" i="1"/>
  <c r="L237" i="1"/>
  <c r="I238" i="1"/>
  <c r="J238" i="1"/>
  <c r="K238" i="1"/>
  <c r="L238" i="1"/>
  <c r="I239" i="1"/>
  <c r="J239" i="1"/>
  <c r="K239" i="1"/>
  <c r="L239" i="1"/>
  <c r="I240" i="1"/>
  <c r="J240" i="1"/>
  <c r="K240" i="1"/>
  <c r="L240" i="1"/>
  <c r="I241" i="1"/>
  <c r="J241" i="1"/>
  <c r="K241" i="1"/>
  <c r="L241" i="1"/>
  <c r="I242" i="1"/>
  <c r="J242" i="1"/>
  <c r="K242" i="1"/>
  <c r="L242" i="1"/>
  <c r="I243" i="1"/>
  <c r="J243" i="1"/>
  <c r="K243" i="1"/>
  <c r="L243" i="1"/>
  <c r="I244" i="1"/>
  <c r="J244" i="1"/>
  <c r="K244" i="1"/>
  <c r="L244" i="1"/>
  <c r="I245" i="1"/>
  <c r="J245" i="1"/>
  <c r="K245" i="1"/>
  <c r="L245" i="1"/>
  <c r="I246" i="1"/>
  <c r="J246" i="1"/>
  <c r="K246" i="1"/>
  <c r="L246" i="1"/>
  <c r="I247" i="1"/>
  <c r="J247" i="1"/>
  <c r="K247" i="1"/>
  <c r="L247" i="1"/>
  <c r="I248" i="1"/>
  <c r="J248" i="1"/>
  <c r="K248" i="1"/>
  <c r="L248" i="1"/>
  <c r="I249" i="1"/>
  <c r="J249" i="1"/>
  <c r="K249" i="1"/>
  <c r="L249" i="1"/>
  <c r="I250" i="1"/>
  <c r="J250" i="1"/>
  <c r="K250" i="1"/>
  <c r="L250" i="1"/>
  <c r="I251" i="1"/>
  <c r="J251" i="1"/>
  <c r="K251" i="1"/>
  <c r="L251" i="1"/>
  <c r="I252" i="1"/>
  <c r="J252" i="1"/>
  <c r="K252" i="1"/>
  <c r="L252" i="1"/>
  <c r="I253" i="1"/>
  <c r="J253" i="1"/>
  <c r="K253" i="1"/>
  <c r="L253" i="1"/>
  <c r="I254" i="1"/>
  <c r="J254" i="1"/>
  <c r="K254" i="1"/>
  <c r="L254" i="1"/>
  <c r="I255" i="1"/>
  <c r="J255" i="1"/>
  <c r="K255" i="1"/>
  <c r="L255" i="1"/>
  <c r="I256" i="1"/>
  <c r="J256" i="1"/>
  <c r="K256" i="1"/>
  <c r="L256" i="1"/>
  <c r="I257" i="1"/>
  <c r="J257" i="1"/>
  <c r="K257" i="1"/>
  <c r="L257" i="1"/>
  <c r="I258" i="1"/>
  <c r="J258" i="1"/>
  <c r="K258" i="1"/>
  <c r="L258" i="1"/>
  <c r="I259" i="1"/>
  <c r="J259" i="1"/>
  <c r="K259" i="1"/>
  <c r="L259" i="1"/>
  <c r="I260" i="1"/>
  <c r="J260" i="1"/>
  <c r="K260" i="1"/>
  <c r="L260" i="1"/>
  <c r="I261" i="1"/>
  <c r="J261" i="1"/>
  <c r="K261" i="1"/>
  <c r="L261" i="1"/>
  <c r="I262" i="1"/>
  <c r="J262" i="1"/>
  <c r="K262" i="1"/>
  <c r="L262" i="1"/>
  <c r="I263" i="1"/>
  <c r="J263" i="1"/>
  <c r="K263" i="1"/>
  <c r="L263" i="1"/>
  <c r="I264" i="1"/>
  <c r="J264" i="1"/>
  <c r="K264" i="1"/>
  <c r="L264" i="1"/>
  <c r="I265" i="1"/>
  <c r="J265" i="1"/>
  <c r="K265" i="1"/>
  <c r="L265" i="1"/>
  <c r="I266" i="1"/>
  <c r="J266" i="1"/>
  <c r="K266" i="1"/>
  <c r="L266" i="1"/>
  <c r="I267" i="1"/>
  <c r="J267" i="1"/>
  <c r="K267" i="1"/>
  <c r="L267" i="1"/>
  <c r="I268" i="1"/>
  <c r="J268" i="1"/>
  <c r="K268" i="1"/>
  <c r="L268" i="1"/>
  <c r="I269" i="1"/>
  <c r="J269" i="1"/>
  <c r="K269" i="1"/>
  <c r="L269" i="1"/>
  <c r="I270" i="1"/>
  <c r="J270" i="1"/>
  <c r="K270" i="1"/>
  <c r="L270" i="1"/>
  <c r="I271" i="1"/>
  <c r="J271" i="1"/>
  <c r="K271" i="1"/>
  <c r="L271" i="1"/>
  <c r="I272" i="1"/>
  <c r="J272" i="1"/>
  <c r="K272" i="1"/>
  <c r="L272" i="1"/>
  <c r="I273" i="1"/>
  <c r="J273" i="1"/>
  <c r="K273" i="1"/>
  <c r="L273" i="1"/>
  <c r="I274" i="1"/>
  <c r="J274" i="1"/>
  <c r="K274" i="1"/>
  <c r="L274" i="1"/>
  <c r="I275" i="1"/>
  <c r="J275" i="1"/>
  <c r="K275" i="1"/>
  <c r="L275" i="1"/>
  <c r="I276" i="1"/>
  <c r="J276" i="1"/>
  <c r="K276" i="1"/>
  <c r="L276" i="1"/>
  <c r="I277" i="1"/>
  <c r="J277" i="1"/>
  <c r="K277" i="1"/>
  <c r="L277" i="1"/>
  <c r="I278" i="1"/>
  <c r="J278" i="1"/>
  <c r="K278" i="1"/>
  <c r="L278" i="1"/>
  <c r="I279" i="1"/>
  <c r="J279" i="1"/>
  <c r="K279" i="1"/>
  <c r="L279" i="1"/>
  <c r="I280" i="1"/>
  <c r="J280" i="1"/>
  <c r="K280" i="1"/>
  <c r="L280" i="1"/>
  <c r="I281" i="1"/>
  <c r="J281" i="1"/>
  <c r="K281" i="1"/>
  <c r="L281" i="1"/>
  <c r="I282" i="1"/>
  <c r="J282" i="1"/>
  <c r="K282" i="1"/>
  <c r="L282" i="1"/>
  <c r="I283" i="1"/>
  <c r="J283" i="1"/>
  <c r="K283" i="1"/>
  <c r="L283" i="1"/>
  <c r="I284" i="1"/>
  <c r="J284" i="1"/>
  <c r="K284" i="1"/>
  <c r="L284" i="1"/>
  <c r="I285" i="1"/>
  <c r="J285" i="1"/>
  <c r="K285" i="1"/>
  <c r="L285" i="1"/>
  <c r="I286" i="1"/>
  <c r="J286" i="1"/>
  <c r="K286" i="1"/>
  <c r="L286" i="1"/>
  <c r="I287" i="1"/>
  <c r="J287" i="1"/>
  <c r="K287" i="1"/>
  <c r="L287" i="1"/>
  <c r="I288" i="1"/>
  <c r="J288" i="1"/>
  <c r="K288" i="1"/>
  <c r="L288" i="1"/>
  <c r="I289" i="1"/>
  <c r="J289" i="1"/>
  <c r="K289" i="1"/>
  <c r="L289" i="1"/>
  <c r="I290" i="1"/>
  <c r="J290" i="1"/>
  <c r="K290" i="1"/>
  <c r="L290" i="1"/>
  <c r="I291" i="1"/>
  <c r="J291" i="1"/>
  <c r="K291" i="1"/>
  <c r="L291" i="1"/>
  <c r="I292" i="1"/>
  <c r="J292" i="1"/>
  <c r="K292" i="1"/>
  <c r="L292" i="1"/>
  <c r="I293" i="1"/>
  <c r="J293" i="1"/>
  <c r="K293" i="1"/>
  <c r="L293" i="1"/>
  <c r="I294" i="1"/>
  <c r="J294" i="1"/>
  <c r="K294" i="1"/>
  <c r="L294" i="1"/>
  <c r="I295" i="1"/>
  <c r="J295" i="1"/>
  <c r="K295" i="1"/>
  <c r="L295" i="1"/>
  <c r="I296" i="1"/>
  <c r="J296" i="1"/>
  <c r="K296" i="1"/>
  <c r="L296" i="1"/>
  <c r="I297" i="1"/>
  <c r="J297" i="1"/>
  <c r="K297" i="1"/>
  <c r="L297" i="1"/>
  <c r="I298" i="1"/>
  <c r="J298" i="1"/>
  <c r="K298" i="1"/>
  <c r="L298" i="1"/>
  <c r="I299" i="1"/>
  <c r="J299" i="1"/>
  <c r="K299" i="1"/>
  <c r="L299" i="1"/>
  <c r="I300" i="1"/>
  <c r="J300" i="1"/>
  <c r="K300" i="1"/>
  <c r="L300" i="1"/>
  <c r="I301" i="1"/>
  <c r="J301" i="1"/>
  <c r="K301" i="1"/>
  <c r="L301" i="1"/>
  <c r="I302" i="1"/>
  <c r="J302" i="1"/>
  <c r="K302" i="1"/>
  <c r="L302" i="1"/>
  <c r="I303" i="1"/>
  <c r="J303" i="1"/>
  <c r="K303" i="1"/>
  <c r="L303" i="1"/>
  <c r="I304" i="1"/>
  <c r="J304" i="1"/>
  <c r="K304" i="1"/>
  <c r="L304" i="1"/>
  <c r="I305" i="1"/>
  <c r="J305" i="1"/>
  <c r="K305" i="1"/>
  <c r="L305" i="1"/>
  <c r="I306" i="1"/>
  <c r="J306" i="1"/>
  <c r="K306" i="1"/>
  <c r="L306" i="1"/>
  <c r="I307" i="1"/>
  <c r="J307" i="1"/>
  <c r="K307" i="1"/>
  <c r="L307" i="1"/>
  <c r="I308" i="1"/>
  <c r="J308" i="1"/>
  <c r="K308" i="1"/>
  <c r="L308" i="1"/>
  <c r="I309" i="1"/>
  <c r="J309" i="1"/>
  <c r="K309" i="1"/>
  <c r="L309" i="1"/>
  <c r="I310" i="1"/>
  <c r="J310" i="1"/>
  <c r="K310" i="1"/>
  <c r="L310" i="1"/>
  <c r="I311" i="1"/>
  <c r="J311" i="1"/>
  <c r="K311" i="1"/>
  <c r="L311" i="1"/>
  <c r="I312" i="1"/>
  <c r="J312" i="1"/>
  <c r="K312" i="1"/>
  <c r="L312" i="1"/>
  <c r="I313" i="1"/>
  <c r="J313" i="1"/>
  <c r="K313" i="1"/>
  <c r="L313" i="1"/>
  <c r="I314" i="1"/>
  <c r="J314" i="1"/>
  <c r="K314" i="1"/>
  <c r="L314" i="1"/>
  <c r="I315" i="1"/>
  <c r="J315" i="1"/>
  <c r="K315" i="1"/>
  <c r="L315" i="1"/>
  <c r="I316" i="1"/>
  <c r="J316" i="1"/>
  <c r="K316" i="1"/>
  <c r="L316" i="1"/>
  <c r="I317" i="1"/>
  <c r="J317" i="1"/>
  <c r="K317" i="1"/>
  <c r="L317" i="1"/>
  <c r="I318" i="1"/>
  <c r="J318" i="1"/>
  <c r="K318" i="1"/>
  <c r="L318" i="1"/>
  <c r="I319" i="1"/>
  <c r="J319" i="1"/>
  <c r="K319" i="1"/>
  <c r="L319" i="1"/>
  <c r="I320" i="1"/>
  <c r="J320" i="1"/>
  <c r="K320" i="1"/>
  <c r="L320" i="1"/>
  <c r="I321" i="1"/>
  <c r="J321" i="1"/>
  <c r="K321" i="1"/>
  <c r="L321" i="1"/>
  <c r="I322" i="1"/>
  <c r="J322" i="1"/>
  <c r="K322" i="1"/>
  <c r="L322" i="1"/>
  <c r="I323" i="1"/>
  <c r="J323" i="1"/>
  <c r="K323" i="1"/>
  <c r="L323" i="1"/>
  <c r="I324" i="1"/>
  <c r="J324" i="1"/>
  <c r="K324" i="1"/>
  <c r="L324" i="1"/>
  <c r="I325" i="1"/>
  <c r="J325" i="1"/>
  <c r="K325" i="1"/>
  <c r="L325" i="1"/>
  <c r="I326" i="1"/>
  <c r="J326" i="1"/>
  <c r="K326" i="1"/>
  <c r="L326" i="1"/>
  <c r="I327" i="1"/>
  <c r="J327" i="1"/>
  <c r="K327" i="1"/>
  <c r="L327" i="1"/>
  <c r="I328" i="1"/>
  <c r="J328" i="1"/>
  <c r="K328" i="1"/>
  <c r="L328" i="1"/>
  <c r="I329" i="1"/>
  <c r="J329" i="1"/>
  <c r="K329" i="1"/>
  <c r="L329" i="1"/>
  <c r="I330" i="1"/>
  <c r="J330" i="1"/>
  <c r="K330" i="1"/>
  <c r="L330" i="1"/>
  <c r="I331" i="1"/>
  <c r="J331" i="1"/>
  <c r="K331" i="1"/>
  <c r="L331" i="1"/>
  <c r="I332" i="1"/>
  <c r="J332" i="1"/>
  <c r="K332" i="1"/>
  <c r="L332" i="1"/>
  <c r="I333" i="1"/>
  <c r="J333" i="1"/>
  <c r="K333" i="1"/>
  <c r="L333" i="1"/>
  <c r="I334" i="1"/>
  <c r="J334" i="1"/>
  <c r="K334" i="1"/>
  <c r="L334" i="1"/>
  <c r="I335" i="1"/>
  <c r="J335" i="1"/>
  <c r="K335" i="1"/>
  <c r="L335" i="1"/>
  <c r="I336" i="1"/>
  <c r="J336" i="1"/>
  <c r="K336" i="1"/>
  <c r="L336" i="1"/>
  <c r="I337" i="1"/>
  <c r="J337" i="1"/>
  <c r="K337" i="1"/>
  <c r="L337" i="1"/>
  <c r="I338" i="1"/>
  <c r="J338" i="1"/>
  <c r="K338" i="1"/>
  <c r="L338" i="1"/>
  <c r="I339" i="1"/>
  <c r="J339" i="1"/>
  <c r="K339" i="1"/>
  <c r="L339" i="1"/>
  <c r="I340" i="1"/>
  <c r="J340" i="1"/>
  <c r="K340" i="1"/>
  <c r="L340" i="1"/>
  <c r="I341" i="1"/>
  <c r="J341" i="1"/>
  <c r="K341" i="1"/>
  <c r="L341" i="1"/>
  <c r="I342" i="1"/>
  <c r="J342" i="1"/>
  <c r="K342" i="1"/>
  <c r="L342" i="1"/>
  <c r="I343" i="1"/>
  <c r="J343" i="1"/>
  <c r="K343" i="1"/>
  <c r="L343" i="1"/>
  <c r="I344" i="1"/>
  <c r="J344" i="1"/>
  <c r="K344" i="1"/>
  <c r="L344" i="1"/>
  <c r="I345" i="1"/>
  <c r="J345" i="1"/>
  <c r="K345" i="1"/>
  <c r="L345" i="1"/>
  <c r="I346" i="1"/>
  <c r="J346" i="1"/>
  <c r="K346" i="1"/>
  <c r="L346" i="1"/>
  <c r="I347" i="1"/>
  <c r="J347" i="1"/>
  <c r="K347" i="1"/>
  <c r="L347" i="1"/>
  <c r="I348" i="1"/>
  <c r="J348" i="1"/>
  <c r="K348" i="1"/>
  <c r="L348" i="1"/>
  <c r="I349" i="1"/>
  <c r="J349" i="1"/>
  <c r="K349" i="1"/>
  <c r="L349" i="1"/>
  <c r="I350" i="1"/>
  <c r="J350" i="1"/>
  <c r="K350" i="1"/>
  <c r="L350" i="1"/>
  <c r="I351" i="1"/>
  <c r="J351" i="1"/>
  <c r="K351" i="1"/>
  <c r="L351" i="1"/>
  <c r="I352" i="1"/>
  <c r="J352" i="1"/>
  <c r="K352" i="1"/>
  <c r="L352" i="1"/>
  <c r="I353" i="1"/>
  <c r="J353" i="1"/>
  <c r="K353" i="1"/>
  <c r="L353" i="1"/>
  <c r="I354" i="1"/>
  <c r="J354" i="1"/>
  <c r="K354" i="1"/>
  <c r="L354" i="1"/>
  <c r="I355" i="1"/>
  <c r="J355" i="1"/>
  <c r="K355" i="1"/>
  <c r="L355" i="1"/>
  <c r="I356" i="1"/>
  <c r="J356" i="1"/>
  <c r="K356" i="1"/>
  <c r="L356" i="1"/>
  <c r="I357" i="1"/>
  <c r="J357" i="1"/>
  <c r="K357" i="1"/>
  <c r="L357" i="1"/>
  <c r="I358" i="1"/>
  <c r="J358" i="1"/>
  <c r="K358" i="1"/>
  <c r="L358" i="1"/>
  <c r="I359" i="1"/>
  <c r="J359" i="1"/>
  <c r="K359" i="1"/>
  <c r="L359" i="1"/>
  <c r="I360" i="1"/>
  <c r="J360" i="1"/>
  <c r="K360" i="1"/>
  <c r="L360" i="1"/>
  <c r="I361" i="1"/>
  <c r="J361" i="1"/>
  <c r="K361" i="1"/>
  <c r="L361" i="1"/>
  <c r="I362" i="1"/>
  <c r="J362" i="1"/>
  <c r="K362" i="1"/>
  <c r="L362" i="1"/>
  <c r="I363" i="1"/>
  <c r="J363" i="1"/>
  <c r="K363" i="1"/>
  <c r="L363" i="1"/>
  <c r="I364" i="1"/>
  <c r="J364" i="1"/>
  <c r="K364" i="1"/>
  <c r="L364" i="1"/>
  <c r="I365" i="1"/>
  <c r="J365" i="1"/>
  <c r="K365" i="1"/>
  <c r="L365" i="1"/>
  <c r="I366" i="1"/>
  <c r="J366" i="1"/>
  <c r="K366" i="1"/>
  <c r="L366" i="1"/>
  <c r="I367" i="1"/>
  <c r="J367" i="1"/>
  <c r="K367" i="1"/>
  <c r="L367" i="1"/>
  <c r="I368" i="1"/>
  <c r="J368" i="1"/>
  <c r="K368" i="1"/>
  <c r="L368" i="1"/>
  <c r="I369" i="1"/>
  <c r="J369" i="1"/>
  <c r="K369" i="1"/>
  <c r="L369" i="1"/>
  <c r="I370" i="1"/>
  <c r="J370" i="1"/>
  <c r="K370" i="1"/>
  <c r="L370" i="1"/>
  <c r="I371" i="1"/>
  <c r="J371" i="1"/>
  <c r="K371" i="1"/>
  <c r="L371" i="1"/>
  <c r="I372" i="1"/>
  <c r="J372" i="1"/>
  <c r="K372" i="1"/>
  <c r="L372" i="1"/>
  <c r="I373" i="1"/>
  <c r="J373" i="1"/>
  <c r="K373" i="1"/>
  <c r="L373" i="1"/>
  <c r="I374" i="1"/>
  <c r="J374" i="1"/>
  <c r="K374" i="1"/>
  <c r="L374" i="1"/>
  <c r="I375" i="1"/>
  <c r="J375" i="1"/>
  <c r="K375" i="1"/>
  <c r="L375" i="1"/>
  <c r="I376" i="1"/>
  <c r="J376" i="1"/>
  <c r="K376" i="1"/>
  <c r="L376" i="1"/>
  <c r="I377" i="1"/>
  <c r="J377" i="1"/>
  <c r="K377" i="1"/>
  <c r="L377" i="1"/>
  <c r="I378" i="1"/>
  <c r="J378" i="1"/>
  <c r="K378" i="1"/>
  <c r="L378" i="1"/>
  <c r="I379" i="1"/>
  <c r="J379" i="1"/>
  <c r="K379" i="1"/>
  <c r="L379" i="1"/>
  <c r="I380" i="1"/>
  <c r="J380" i="1"/>
  <c r="K380" i="1"/>
  <c r="L380" i="1"/>
  <c r="I381" i="1"/>
  <c r="J381" i="1"/>
  <c r="K381" i="1"/>
  <c r="L381" i="1"/>
  <c r="I382" i="1"/>
  <c r="J382" i="1"/>
  <c r="K382" i="1"/>
  <c r="L382" i="1"/>
  <c r="I383" i="1"/>
  <c r="J383" i="1"/>
  <c r="K383" i="1"/>
  <c r="L383" i="1"/>
  <c r="I384" i="1"/>
  <c r="J384" i="1"/>
  <c r="K384" i="1"/>
  <c r="L384" i="1"/>
  <c r="I385" i="1"/>
  <c r="J385" i="1"/>
  <c r="K385" i="1"/>
  <c r="L385" i="1"/>
  <c r="I386" i="1"/>
  <c r="J386" i="1"/>
  <c r="K386" i="1"/>
  <c r="L386" i="1"/>
  <c r="I387" i="1"/>
  <c r="J387" i="1"/>
  <c r="K387" i="1"/>
  <c r="L387" i="1"/>
  <c r="I388" i="1"/>
  <c r="J388" i="1"/>
  <c r="K388" i="1"/>
  <c r="L388" i="1"/>
  <c r="I389" i="1"/>
  <c r="J389" i="1"/>
  <c r="K389" i="1"/>
  <c r="L389" i="1"/>
  <c r="I390" i="1"/>
  <c r="J390" i="1"/>
  <c r="K390" i="1"/>
  <c r="L390" i="1"/>
  <c r="I391" i="1"/>
  <c r="J391" i="1"/>
  <c r="K391" i="1"/>
  <c r="L391" i="1"/>
  <c r="I392" i="1"/>
  <c r="J392" i="1"/>
  <c r="K392" i="1"/>
  <c r="L392" i="1"/>
  <c r="I393" i="1"/>
  <c r="J393" i="1"/>
  <c r="K393" i="1"/>
  <c r="L393" i="1"/>
  <c r="I394" i="1"/>
  <c r="J394" i="1"/>
  <c r="K394" i="1"/>
  <c r="L394" i="1"/>
  <c r="I395" i="1"/>
  <c r="J395" i="1"/>
  <c r="K395" i="1"/>
  <c r="L395" i="1"/>
  <c r="I396" i="1"/>
  <c r="J396" i="1"/>
  <c r="K396" i="1"/>
  <c r="L396" i="1"/>
  <c r="I397" i="1"/>
  <c r="J397" i="1"/>
  <c r="K397" i="1"/>
  <c r="L397" i="1"/>
  <c r="I398" i="1"/>
  <c r="J398" i="1"/>
  <c r="K398" i="1"/>
  <c r="L398" i="1"/>
  <c r="I399" i="1"/>
  <c r="J399" i="1"/>
  <c r="K399" i="1"/>
  <c r="L399" i="1"/>
  <c r="I400" i="1"/>
  <c r="J400" i="1"/>
  <c r="K400" i="1"/>
  <c r="L400" i="1"/>
  <c r="I401" i="1"/>
  <c r="J401" i="1"/>
  <c r="K401" i="1"/>
  <c r="L401" i="1"/>
  <c r="I402" i="1"/>
  <c r="J402" i="1"/>
  <c r="K402" i="1"/>
  <c r="L402" i="1"/>
  <c r="I403" i="1"/>
  <c r="J403" i="1"/>
  <c r="K403" i="1"/>
  <c r="L403" i="1"/>
  <c r="I404" i="1"/>
  <c r="J404" i="1"/>
  <c r="K404" i="1"/>
  <c r="L404" i="1"/>
  <c r="I405" i="1"/>
  <c r="J405" i="1"/>
  <c r="K405" i="1"/>
  <c r="L405" i="1"/>
  <c r="I406" i="1"/>
  <c r="J406" i="1"/>
  <c r="K406" i="1"/>
  <c r="L406" i="1"/>
  <c r="I407" i="1"/>
  <c r="J407" i="1"/>
  <c r="K407" i="1"/>
  <c r="L407" i="1"/>
  <c r="I408" i="1"/>
  <c r="J408" i="1"/>
  <c r="K408" i="1"/>
  <c r="L408" i="1"/>
  <c r="I409" i="1"/>
  <c r="J409" i="1"/>
  <c r="K409" i="1"/>
  <c r="L409" i="1"/>
  <c r="I410" i="1"/>
  <c r="J410" i="1"/>
  <c r="K410" i="1"/>
  <c r="L410" i="1"/>
  <c r="I411" i="1"/>
  <c r="J411" i="1"/>
  <c r="K411" i="1"/>
  <c r="L411" i="1"/>
  <c r="I412" i="1"/>
  <c r="J412" i="1"/>
  <c r="K412" i="1"/>
  <c r="L412" i="1"/>
  <c r="I413" i="1"/>
  <c r="J413" i="1"/>
  <c r="K413" i="1"/>
  <c r="L413" i="1"/>
  <c r="I414" i="1"/>
  <c r="J414" i="1"/>
  <c r="K414" i="1"/>
  <c r="L414" i="1"/>
  <c r="I415" i="1"/>
  <c r="J415" i="1"/>
  <c r="K415" i="1"/>
  <c r="L415" i="1"/>
  <c r="I416" i="1"/>
  <c r="J416" i="1"/>
  <c r="K416" i="1"/>
  <c r="L416" i="1"/>
  <c r="I417" i="1"/>
  <c r="J417" i="1"/>
  <c r="K417" i="1"/>
  <c r="L417" i="1"/>
  <c r="I418" i="1"/>
  <c r="J418" i="1"/>
  <c r="K418" i="1"/>
  <c r="L418" i="1"/>
  <c r="I419" i="1"/>
  <c r="J419" i="1"/>
  <c r="K419" i="1"/>
  <c r="L419" i="1"/>
  <c r="I420" i="1"/>
  <c r="J420" i="1"/>
  <c r="K420" i="1"/>
  <c r="L420" i="1"/>
  <c r="I421" i="1"/>
  <c r="J421" i="1"/>
  <c r="K421" i="1"/>
  <c r="L421" i="1"/>
  <c r="I422" i="1"/>
  <c r="J422" i="1"/>
  <c r="K422" i="1"/>
  <c r="L422" i="1"/>
  <c r="I423" i="1"/>
  <c r="J423" i="1"/>
  <c r="K423" i="1"/>
  <c r="L423" i="1"/>
  <c r="I424" i="1"/>
  <c r="J424" i="1"/>
  <c r="K424" i="1"/>
  <c r="L424" i="1"/>
  <c r="I425" i="1"/>
  <c r="J425" i="1"/>
  <c r="K425" i="1"/>
  <c r="L425" i="1"/>
  <c r="I426" i="1"/>
  <c r="J426" i="1"/>
  <c r="K426" i="1"/>
  <c r="L426" i="1"/>
  <c r="I427" i="1"/>
  <c r="J427" i="1"/>
  <c r="K427" i="1"/>
  <c r="L427" i="1"/>
  <c r="I428" i="1"/>
  <c r="J428" i="1"/>
  <c r="K428" i="1"/>
  <c r="L428" i="1"/>
  <c r="I429" i="1"/>
  <c r="J429" i="1"/>
  <c r="K429" i="1"/>
  <c r="L429" i="1"/>
  <c r="I430" i="1"/>
  <c r="J430" i="1"/>
  <c r="K430" i="1"/>
  <c r="L430" i="1"/>
  <c r="I431" i="1"/>
  <c r="J431" i="1"/>
  <c r="K431" i="1"/>
  <c r="L431" i="1"/>
  <c r="I432" i="1"/>
  <c r="J432" i="1"/>
  <c r="K432" i="1"/>
  <c r="L432" i="1"/>
  <c r="I433" i="1"/>
  <c r="J433" i="1"/>
  <c r="K433" i="1"/>
  <c r="L433" i="1"/>
  <c r="I434" i="1"/>
  <c r="J434" i="1"/>
  <c r="K434" i="1"/>
  <c r="L434" i="1"/>
  <c r="I435" i="1"/>
  <c r="J435" i="1"/>
  <c r="K435" i="1"/>
  <c r="L435" i="1"/>
  <c r="I436" i="1"/>
  <c r="J436" i="1"/>
  <c r="K436" i="1"/>
  <c r="L436" i="1"/>
  <c r="I437" i="1"/>
  <c r="J437" i="1"/>
  <c r="K437" i="1"/>
  <c r="L437" i="1"/>
  <c r="I438" i="1"/>
  <c r="J438" i="1"/>
  <c r="K438" i="1"/>
  <c r="L438" i="1"/>
  <c r="I439" i="1"/>
  <c r="J439" i="1"/>
  <c r="K439" i="1"/>
  <c r="L439" i="1"/>
  <c r="I440" i="1"/>
  <c r="J440" i="1"/>
  <c r="K440" i="1"/>
  <c r="L440" i="1"/>
  <c r="I441" i="1"/>
  <c r="J441" i="1"/>
  <c r="K441" i="1"/>
  <c r="L441" i="1"/>
  <c r="I442" i="1"/>
  <c r="J442" i="1"/>
  <c r="K442" i="1"/>
  <c r="L442" i="1"/>
  <c r="I443" i="1"/>
  <c r="J443" i="1"/>
  <c r="K443" i="1"/>
  <c r="L443" i="1"/>
  <c r="I444" i="1"/>
  <c r="J444" i="1"/>
  <c r="K444" i="1"/>
  <c r="L444" i="1"/>
  <c r="I445" i="1"/>
  <c r="J445" i="1"/>
  <c r="K445" i="1"/>
  <c r="L445" i="1"/>
  <c r="I446" i="1"/>
  <c r="J446" i="1"/>
  <c r="K446" i="1"/>
  <c r="L446" i="1"/>
  <c r="I447" i="1"/>
  <c r="J447" i="1"/>
  <c r="K447" i="1"/>
  <c r="L447" i="1"/>
  <c r="I448" i="1"/>
  <c r="J448" i="1"/>
  <c r="K448" i="1"/>
  <c r="L448" i="1"/>
  <c r="I449" i="1"/>
  <c r="J449" i="1"/>
  <c r="K449" i="1"/>
  <c r="L449" i="1"/>
  <c r="I450" i="1"/>
  <c r="J450" i="1"/>
  <c r="K450" i="1"/>
  <c r="L450" i="1"/>
  <c r="I451" i="1"/>
  <c r="J451" i="1"/>
  <c r="K451" i="1"/>
  <c r="L451" i="1"/>
  <c r="I452" i="1"/>
  <c r="J452" i="1"/>
  <c r="K452" i="1"/>
  <c r="L452" i="1"/>
  <c r="I453" i="1"/>
  <c r="J453" i="1"/>
  <c r="K453" i="1"/>
  <c r="L453" i="1"/>
  <c r="I454" i="1"/>
  <c r="J454" i="1"/>
  <c r="K454" i="1"/>
  <c r="L454" i="1"/>
  <c r="I455" i="1"/>
  <c r="J455" i="1"/>
  <c r="K455" i="1"/>
  <c r="L455" i="1"/>
  <c r="I456" i="1"/>
  <c r="J456" i="1"/>
  <c r="K456" i="1"/>
  <c r="L456" i="1"/>
  <c r="I457" i="1"/>
  <c r="J457" i="1"/>
  <c r="K457" i="1"/>
  <c r="L457" i="1"/>
  <c r="I458" i="1"/>
  <c r="J458" i="1"/>
  <c r="K458" i="1"/>
  <c r="L458" i="1"/>
  <c r="I459" i="1"/>
  <c r="J459" i="1"/>
  <c r="K459" i="1"/>
  <c r="L459" i="1"/>
  <c r="I460" i="1"/>
  <c r="J460" i="1"/>
  <c r="K460" i="1"/>
  <c r="L460" i="1"/>
  <c r="I461" i="1"/>
  <c r="J461" i="1"/>
  <c r="K461" i="1"/>
  <c r="L461" i="1"/>
  <c r="I462" i="1"/>
  <c r="J462" i="1"/>
  <c r="K462" i="1"/>
  <c r="L462" i="1"/>
  <c r="I463" i="1"/>
  <c r="J463" i="1"/>
  <c r="K463" i="1"/>
  <c r="L463" i="1"/>
  <c r="I464" i="1"/>
  <c r="J464" i="1"/>
  <c r="K464" i="1"/>
  <c r="L464" i="1"/>
  <c r="I465" i="1"/>
  <c r="J465" i="1"/>
  <c r="K465" i="1"/>
  <c r="L465" i="1"/>
  <c r="I466" i="1"/>
  <c r="J466" i="1"/>
  <c r="K466" i="1"/>
  <c r="L466" i="1"/>
  <c r="I467" i="1"/>
  <c r="J467" i="1"/>
  <c r="K467" i="1"/>
  <c r="L467" i="1"/>
  <c r="I468" i="1"/>
  <c r="J468" i="1"/>
  <c r="K468" i="1"/>
  <c r="L468" i="1"/>
  <c r="I469" i="1"/>
  <c r="J469" i="1"/>
  <c r="K469" i="1"/>
  <c r="L469" i="1"/>
  <c r="I470" i="1"/>
  <c r="J470" i="1"/>
  <c r="K470" i="1"/>
  <c r="L470" i="1"/>
  <c r="I471" i="1"/>
  <c r="J471" i="1"/>
  <c r="K471" i="1"/>
  <c r="L471" i="1"/>
  <c r="I472" i="1"/>
  <c r="J472" i="1"/>
  <c r="K472" i="1"/>
  <c r="L472" i="1"/>
  <c r="I473" i="1"/>
  <c r="J473" i="1"/>
  <c r="K473" i="1"/>
  <c r="L473" i="1"/>
  <c r="I474" i="1"/>
  <c r="J474" i="1"/>
  <c r="K474" i="1"/>
  <c r="L474" i="1"/>
  <c r="I475" i="1"/>
  <c r="J475" i="1"/>
  <c r="K475" i="1"/>
  <c r="L475" i="1"/>
  <c r="I476" i="1"/>
  <c r="J476" i="1"/>
  <c r="K476" i="1"/>
  <c r="L476" i="1"/>
  <c r="I477" i="1"/>
  <c r="J477" i="1"/>
  <c r="K477" i="1"/>
  <c r="L477" i="1"/>
  <c r="I478" i="1"/>
  <c r="J478" i="1"/>
  <c r="K478" i="1"/>
  <c r="L478" i="1"/>
  <c r="I479" i="1"/>
  <c r="J479" i="1"/>
  <c r="K479" i="1"/>
  <c r="L479" i="1"/>
  <c r="I480" i="1"/>
  <c r="J480" i="1"/>
  <c r="K480" i="1"/>
  <c r="L480" i="1"/>
  <c r="I481" i="1"/>
  <c r="J481" i="1"/>
  <c r="K481" i="1"/>
  <c r="L481" i="1"/>
  <c r="I482" i="1"/>
  <c r="J482" i="1"/>
  <c r="K482" i="1"/>
  <c r="L482" i="1"/>
  <c r="I483" i="1"/>
  <c r="J483" i="1"/>
  <c r="K483" i="1"/>
  <c r="L483" i="1"/>
  <c r="I484" i="1"/>
  <c r="J484" i="1"/>
  <c r="K484" i="1"/>
  <c r="L484" i="1"/>
  <c r="I485" i="1"/>
  <c r="J485" i="1"/>
  <c r="K485" i="1"/>
  <c r="L485" i="1"/>
  <c r="I486" i="1"/>
  <c r="J486" i="1"/>
  <c r="K486" i="1"/>
  <c r="L486" i="1"/>
  <c r="I487" i="1"/>
  <c r="J487" i="1"/>
  <c r="K487" i="1"/>
  <c r="L487" i="1"/>
  <c r="I488" i="1"/>
  <c r="J488" i="1"/>
  <c r="K488" i="1"/>
  <c r="L488" i="1"/>
  <c r="I489" i="1"/>
  <c r="J489" i="1"/>
  <c r="K489" i="1"/>
  <c r="L489" i="1"/>
  <c r="I490" i="1"/>
  <c r="J490" i="1"/>
  <c r="K490" i="1"/>
  <c r="L490" i="1"/>
  <c r="I491" i="1"/>
  <c r="J491" i="1"/>
  <c r="K491" i="1"/>
  <c r="L491" i="1"/>
  <c r="I492" i="1"/>
  <c r="J492" i="1"/>
  <c r="K492" i="1"/>
  <c r="L492" i="1"/>
  <c r="I493" i="1"/>
  <c r="J493" i="1"/>
  <c r="K493" i="1"/>
  <c r="L493" i="1"/>
  <c r="I494" i="1"/>
  <c r="J494" i="1"/>
  <c r="K494" i="1"/>
  <c r="L494" i="1"/>
  <c r="I495" i="1"/>
  <c r="J495" i="1"/>
  <c r="K495" i="1"/>
  <c r="L495" i="1"/>
  <c r="I496" i="1"/>
  <c r="J496" i="1"/>
  <c r="K496" i="1"/>
  <c r="L496" i="1"/>
  <c r="I497" i="1"/>
  <c r="J497" i="1"/>
  <c r="K497" i="1"/>
  <c r="L497" i="1"/>
  <c r="I498" i="1"/>
  <c r="J498" i="1"/>
  <c r="K498" i="1"/>
  <c r="L498" i="1"/>
  <c r="I499" i="1"/>
  <c r="J499" i="1"/>
  <c r="K499" i="1"/>
  <c r="L499" i="1"/>
  <c r="I500" i="1"/>
  <c r="J500" i="1"/>
  <c r="K500" i="1"/>
  <c r="L500" i="1"/>
  <c r="I501" i="1"/>
  <c r="J501" i="1"/>
  <c r="K501" i="1"/>
  <c r="L501" i="1"/>
  <c r="I502" i="1"/>
  <c r="J502" i="1"/>
  <c r="K502" i="1"/>
  <c r="L502" i="1"/>
  <c r="I503" i="1"/>
  <c r="J503" i="1"/>
  <c r="K503" i="1"/>
  <c r="L503" i="1"/>
  <c r="I504" i="1"/>
  <c r="J504" i="1"/>
  <c r="K504" i="1"/>
  <c r="L504" i="1"/>
  <c r="I505" i="1"/>
  <c r="J505" i="1"/>
  <c r="K505" i="1"/>
  <c r="L505" i="1"/>
  <c r="I506" i="1"/>
  <c r="J506" i="1"/>
  <c r="K506" i="1"/>
  <c r="L506" i="1"/>
  <c r="I507" i="1"/>
  <c r="J507" i="1"/>
  <c r="K507" i="1"/>
  <c r="L507" i="1"/>
  <c r="I508" i="1"/>
  <c r="J508" i="1"/>
  <c r="K508" i="1"/>
  <c r="L508" i="1"/>
  <c r="I509" i="1"/>
  <c r="J509" i="1"/>
  <c r="K509" i="1"/>
  <c r="L509" i="1"/>
  <c r="I510" i="1"/>
  <c r="J510" i="1"/>
  <c r="K510" i="1"/>
  <c r="L510" i="1"/>
  <c r="I511" i="1"/>
  <c r="J511" i="1"/>
  <c r="K511" i="1"/>
  <c r="L511" i="1"/>
  <c r="I512" i="1"/>
  <c r="J512" i="1"/>
  <c r="K512" i="1"/>
  <c r="L512" i="1"/>
  <c r="I513" i="1"/>
  <c r="J513" i="1"/>
  <c r="K513" i="1"/>
  <c r="L513" i="1"/>
  <c r="I514" i="1"/>
  <c r="J514" i="1"/>
  <c r="K514" i="1"/>
  <c r="L514" i="1"/>
  <c r="I515" i="1"/>
  <c r="J515" i="1"/>
  <c r="K515" i="1"/>
  <c r="L515" i="1"/>
  <c r="I516" i="1"/>
  <c r="J516" i="1"/>
  <c r="K516" i="1"/>
  <c r="L516" i="1"/>
  <c r="I517" i="1"/>
  <c r="J517" i="1"/>
  <c r="K517" i="1"/>
  <c r="L517" i="1"/>
  <c r="I518" i="1"/>
  <c r="J518" i="1"/>
  <c r="K518" i="1"/>
  <c r="L518" i="1"/>
  <c r="I519" i="1"/>
  <c r="J519" i="1"/>
  <c r="K519" i="1"/>
  <c r="L519" i="1"/>
  <c r="I520" i="1"/>
  <c r="J520" i="1"/>
  <c r="K520" i="1"/>
  <c r="L520" i="1"/>
  <c r="I521" i="1"/>
  <c r="J521" i="1"/>
  <c r="K521" i="1"/>
  <c r="L521" i="1"/>
  <c r="I522" i="1"/>
  <c r="J522" i="1"/>
  <c r="K522" i="1"/>
  <c r="L522" i="1"/>
  <c r="I523" i="1"/>
  <c r="J523" i="1"/>
  <c r="K523" i="1"/>
  <c r="L523" i="1"/>
  <c r="I524" i="1"/>
  <c r="J524" i="1"/>
  <c r="K524" i="1"/>
  <c r="L524" i="1"/>
  <c r="I525" i="1"/>
  <c r="J525" i="1"/>
  <c r="K525" i="1"/>
  <c r="L525" i="1"/>
  <c r="I526" i="1"/>
  <c r="J526" i="1"/>
  <c r="K526" i="1"/>
  <c r="L526" i="1"/>
  <c r="I527" i="1"/>
  <c r="J527" i="1"/>
  <c r="K527" i="1"/>
  <c r="L527" i="1"/>
  <c r="I528" i="1"/>
  <c r="J528" i="1"/>
  <c r="K528" i="1"/>
  <c r="L528" i="1"/>
  <c r="I529" i="1"/>
  <c r="J529" i="1"/>
  <c r="K529" i="1"/>
  <c r="L529" i="1"/>
  <c r="I530" i="1"/>
  <c r="J530" i="1"/>
  <c r="K530" i="1"/>
  <c r="L530" i="1"/>
  <c r="I531" i="1"/>
  <c r="J531" i="1"/>
  <c r="K531" i="1"/>
  <c r="L531" i="1"/>
  <c r="I532" i="1"/>
  <c r="J532" i="1"/>
  <c r="K532" i="1"/>
  <c r="L532" i="1"/>
  <c r="I533" i="1"/>
  <c r="J533" i="1"/>
  <c r="K533" i="1"/>
  <c r="L533" i="1"/>
  <c r="I534" i="1"/>
  <c r="J534" i="1"/>
  <c r="K534" i="1"/>
  <c r="L534" i="1"/>
  <c r="I535" i="1"/>
  <c r="J535" i="1"/>
  <c r="K535" i="1"/>
  <c r="L535" i="1"/>
  <c r="I536" i="1"/>
  <c r="J536" i="1"/>
  <c r="K536" i="1"/>
  <c r="L536" i="1"/>
  <c r="I537" i="1"/>
  <c r="J537" i="1"/>
  <c r="K537" i="1"/>
  <c r="L537" i="1"/>
  <c r="I538" i="1"/>
  <c r="J538" i="1"/>
  <c r="K538" i="1"/>
  <c r="L538" i="1"/>
  <c r="I539" i="1"/>
  <c r="J539" i="1"/>
  <c r="K539" i="1"/>
  <c r="L539" i="1"/>
  <c r="I540" i="1"/>
  <c r="J540" i="1"/>
  <c r="K540" i="1"/>
  <c r="L540" i="1"/>
  <c r="I541" i="1"/>
  <c r="J541" i="1"/>
  <c r="K541" i="1"/>
  <c r="L541" i="1"/>
  <c r="I542" i="1"/>
  <c r="J542" i="1"/>
  <c r="K542" i="1"/>
  <c r="L542" i="1"/>
  <c r="I543" i="1"/>
  <c r="J543" i="1"/>
  <c r="K543" i="1"/>
  <c r="L543" i="1"/>
  <c r="I544" i="1"/>
  <c r="J544" i="1"/>
  <c r="K544" i="1"/>
  <c r="L544" i="1"/>
  <c r="I545" i="1"/>
  <c r="J545" i="1"/>
  <c r="K545" i="1"/>
  <c r="L545" i="1"/>
  <c r="I546" i="1"/>
  <c r="J546" i="1"/>
  <c r="K546" i="1"/>
  <c r="L546" i="1"/>
  <c r="I547" i="1"/>
  <c r="J547" i="1"/>
  <c r="K547" i="1"/>
  <c r="L547" i="1"/>
  <c r="I548" i="1"/>
  <c r="J548" i="1"/>
  <c r="K548" i="1"/>
  <c r="L548" i="1"/>
  <c r="I549" i="1"/>
  <c r="J549" i="1"/>
  <c r="K549" i="1"/>
  <c r="L549" i="1"/>
  <c r="I550" i="1"/>
  <c r="J550" i="1"/>
  <c r="K550" i="1"/>
  <c r="L550" i="1"/>
  <c r="I551" i="1"/>
  <c r="J551" i="1"/>
  <c r="K551" i="1"/>
  <c r="L551" i="1"/>
  <c r="I552" i="1"/>
  <c r="J552" i="1"/>
  <c r="K552" i="1"/>
  <c r="L552" i="1"/>
  <c r="I553" i="1"/>
  <c r="J553" i="1"/>
  <c r="K553" i="1"/>
  <c r="L553" i="1"/>
  <c r="I554" i="1"/>
  <c r="J554" i="1"/>
  <c r="K554" i="1"/>
  <c r="L554" i="1"/>
  <c r="I555" i="1"/>
  <c r="J555" i="1"/>
  <c r="K555" i="1"/>
  <c r="L555" i="1"/>
  <c r="I556" i="1"/>
  <c r="J556" i="1"/>
  <c r="K556" i="1"/>
  <c r="L556" i="1"/>
  <c r="I557" i="1"/>
  <c r="J557" i="1"/>
  <c r="K557" i="1"/>
  <c r="L557" i="1"/>
  <c r="I558" i="1"/>
  <c r="J558" i="1"/>
  <c r="K558" i="1"/>
  <c r="L558" i="1"/>
  <c r="I559" i="1"/>
  <c r="J559" i="1"/>
  <c r="K559" i="1"/>
  <c r="L559" i="1"/>
  <c r="I560" i="1"/>
  <c r="J560" i="1"/>
  <c r="K560" i="1"/>
  <c r="L560" i="1"/>
  <c r="I561" i="1"/>
  <c r="J561" i="1"/>
  <c r="K561" i="1"/>
  <c r="L561" i="1"/>
  <c r="I562" i="1"/>
  <c r="J562" i="1"/>
  <c r="K562" i="1"/>
  <c r="L562" i="1"/>
  <c r="I563" i="1"/>
  <c r="J563" i="1"/>
  <c r="K563" i="1"/>
  <c r="L563" i="1"/>
  <c r="I564" i="1"/>
  <c r="J564" i="1"/>
  <c r="K564" i="1"/>
  <c r="L564" i="1"/>
  <c r="I565" i="1"/>
  <c r="J565" i="1"/>
  <c r="K565" i="1"/>
  <c r="L565" i="1"/>
  <c r="I566" i="1"/>
  <c r="J566" i="1"/>
  <c r="K566" i="1"/>
  <c r="L566" i="1"/>
  <c r="I567" i="1"/>
  <c r="J567" i="1"/>
  <c r="K567" i="1"/>
  <c r="L567" i="1"/>
  <c r="I568" i="1"/>
  <c r="J568" i="1"/>
  <c r="K568" i="1"/>
  <c r="L568" i="1"/>
  <c r="I569" i="1"/>
  <c r="J569" i="1"/>
  <c r="K569" i="1"/>
  <c r="L569" i="1"/>
  <c r="I570" i="1"/>
  <c r="J570" i="1"/>
  <c r="K570" i="1"/>
  <c r="L570" i="1"/>
  <c r="I571" i="1"/>
  <c r="J571" i="1"/>
  <c r="K571" i="1"/>
  <c r="L571" i="1"/>
  <c r="I572" i="1"/>
  <c r="J572" i="1"/>
  <c r="K572" i="1"/>
  <c r="L572" i="1"/>
  <c r="I573" i="1"/>
  <c r="J573" i="1"/>
  <c r="K573" i="1"/>
  <c r="L573" i="1"/>
  <c r="I574" i="1"/>
  <c r="J574" i="1"/>
  <c r="K574" i="1"/>
  <c r="L574" i="1"/>
  <c r="I575" i="1"/>
  <c r="J575" i="1"/>
  <c r="K575" i="1"/>
  <c r="L575" i="1"/>
  <c r="I576" i="1"/>
  <c r="J576" i="1"/>
  <c r="K576" i="1"/>
  <c r="L576" i="1"/>
  <c r="I577" i="1"/>
  <c r="J577" i="1"/>
  <c r="K577" i="1"/>
  <c r="L577" i="1"/>
  <c r="I578" i="1"/>
  <c r="J578" i="1"/>
  <c r="K578" i="1"/>
  <c r="L578" i="1"/>
  <c r="I579" i="1"/>
  <c r="J579" i="1"/>
  <c r="K579" i="1"/>
  <c r="L579" i="1"/>
  <c r="I580" i="1"/>
  <c r="J580" i="1"/>
  <c r="K580" i="1"/>
  <c r="L580" i="1"/>
  <c r="I581" i="1"/>
  <c r="J581" i="1"/>
  <c r="K581" i="1"/>
  <c r="L581" i="1"/>
  <c r="I582" i="1"/>
  <c r="J582" i="1"/>
  <c r="K582" i="1"/>
  <c r="L582" i="1"/>
  <c r="I583" i="1"/>
  <c r="J583" i="1"/>
  <c r="K583" i="1"/>
  <c r="L583" i="1"/>
  <c r="I584" i="1"/>
  <c r="J584" i="1"/>
  <c r="K584" i="1"/>
  <c r="L584" i="1"/>
  <c r="I585" i="1"/>
  <c r="J585" i="1"/>
  <c r="K585" i="1"/>
  <c r="L585" i="1"/>
  <c r="I586" i="1"/>
  <c r="J586" i="1"/>
  <c r="K586" i="1"/>
  <c r="L586" i="1"/>
  <c r="I587" i="1"/>
  <c r="J587" i="1"/>
  <c r="K587" i="1"/>
  <c r="L587" i="1"/>
  <c r="I588" i="1"/>
  <c r="J588" i="1"/>
  <c r="K588" i="1"/>
  <c r="L588" i="1"/>
  <c r="I589" i="1"/>
  <c r="J589" i="1"/>
  <c r="K589" i="1"/>
  <c r="L589" i="1"/>
  <c r="I590" i="1"/>
  <c r="J590" i="1"/>
  <c r="K590" i="1"/>
  <c r="L590" i="1"/>
  <c r="I591" i="1"/>
  <c r="J591" i="1"/>
  <c r="K591" i="1"/>
  <c r="L591" i="1"/>
  <c r="I592" i="1"/>
  <c r="J592" i="1"/>
  <c r="K592" i="1"/>
  <c r="L592" i="1"/>
  <c r="I593" i="1"/>
  <c r="J593" i="1"/>
  <c r="K593" i="1"/>
  <c r="L593" i="1"/>
  <c r="I594" i="1"/>
  <c r="J594" i="1"/>
  <c r="K594" i="1"/>
  <c r="L594" i="1"/>
  <c r="I595" i="1"/>
  <c r="J595" i="1"/>
  <c r="K595" i="1"/>
  <c r="L595" i="1"/>
  <c r="I596" i="1"/>
  <c r="J596" i="1"/>
  <c r="K596" i="1"/>
  <c r="L596" i="1"/>
  <c r="I597" i="1"/>
  <c r="J597" i="1"/>
  <c r="K597" i="1"/>
  <c r="L597" i="1"/>
  <c r="I598" i="1"/>
  <c r="J598" i="1"/>
  <c r="K598" i="1"/>
  <c r="L598" i="1"/>
  <c r="I599" i="1"/>
  <c r="J599" i="1"/>
  <c r="K599" i="1"/>
  <c r="L599" i="1"/>
  <c r="I600" i="1"/>
  <c r="J600" i="1"/>
  <c r="K600" i="1"/>
  <c r="L600" i="1"/>
  <c r="I601" i="1"/>
  <c r="J601" i="1"/>
  <c r="K601" i="1"/>
  <c r="L601" i="1"/>
  <c r="I602" i="1"/>
  <c r="J602" i="1"/>
  <c r="K602" i="1"/>
  <c r="L602" i="1"/>
  <c r="I603" i="1"/>
  <c r="J603" i="1"/>
  <c r="K603" i="1"/>
  <c r="L603" i="1"/>
  <c r="I604" i="1"/>
  <c r="J604" i="1"/>
  <c r="K604" i="1"/>
  <c r="L604" i="1"/>
  <c r="I605" i="1"/>
  <c r="J605" i="1"/>
  <c r="K605" i="1"/>
  <c r="L605" i="1"/>
  <c r="I606" i="1"/>
  <c r="J606" i="1"/>
  <c r="K606" i="1"/>
  <c r="L606" i="1"/>
  <c r="I607" i="1"/>
  <c r="J607" i="1"/>
  <c r="K607" i="1"/>
  <c r="L607" i="1"/>
  <c r="I608" i="1"/>
  <c r="J608" i="1"/>
  <c r="K608" i="1"/>
  <c r="L608" i="1"/>
  <c r="I609" i="1"/>
  <c r="J609" i="1"/>
  <c r="K609" i="1"/>
  <c r="L609" i="1"/>
  <c r="I610" i="1"/>
  <c r="J610" i="1"/>
  <c r="K610" i="1"/>
  <c r="L610" i="1"/>
  <c r="I611" i="1"/>
  <c r="J611" i="1"/>
  <c r="K611" i="1"/>
  <c r="L611" i="1"/>
  <c r="I612" i="1"/>
  <c r="J612" i="1"/>
  <c r="K612" i="1"/>
  <c r="L612" i="1"/>
  <c r="I613" i="1"/>
  <c r="J613" i="1"/>
  <c r="K613" i="1"/>
  <c r="L613" i="1"/>
  <c r="I614" i="1"/>
  <c r="J614" i="1"/>
  <c r="K614" i="1"/>
  <c r="L614" i="1"/>
  <c r="I615" i="1"/>
  <c r="J615" i="1"/>
  <c r="K615" i="1"/>
  <c r="L615" i="1"/>
  <c r="I616" i="1"/>
  <c r="J616" i="1"/>
  <c r="K616" i="1"/>
  <c r="L616" i="1"/>
  <c r="I617" i="1"/>
  <c r="J617" i="1"/>
  <c r="K617" i="1"/>
  <c r="L617" i="1"/>
  <c r="I618" i="1"/>
  <c r="J618" i="1"/>
  <c r="K618" i="1"/>
  <c r="L618" i="1"/>
  <c r="I619" i="1"/>
  <c r="J619" i="1"/>
  <c r="K619" i="1"/>
  <c r="L619" i="1"/>
  <c r="I620" i="1"/>
  <c r="J620" i="1"/>
  <c r="K620" i="1"/>
  <c r="L620" i="1"/>
  <c r="I621" i="1"/>
  <c r="J621" i="1"/>
  <c r="K621" i="1"/>
  <c r="L621" i="1"/>
  <c r="I622" i="1"/>
  <c r="J622" i="1"/>
  <c r="K622" i="1"/>
  <c r="L622" i="1"/>
  <c r="I623" i="1"/>
  <c r="J623" i="1"/>
  <c r="K623" i="1"/>
  <c r="L623" i="1"/>
  <c r="I624" i="1"/>
  <c r="J624" i="1"/>
  <c r="K624" i="1"/>
  <c r="L624" i="1"/>
  <c r="I625" i="1"/>
  <c r="J625" i="1"/>
  <c r="K625" i="1"/>
  <c r="L625" i="1"/>
  <c r="I626" i="1"/>
  <c r="J626" i="1"/>
  <c r="K626" i="1"/>
  <c r="L626" i="1"/>
  <c r="I627" i="1"/>
  <c r="J627" i="1"/>
  <c r="K627" i="1"/>
  <c r="L627" i="1"/>
  <c r="I628" i="1"/>
  <c r="J628" i="1"/>
  <c r="K628" i="1"/>
  <c r="L628" i="1"/>
  <c r="I629" i="1"/>
  <c r="J629" i="1"/>
  <c r="K629" i="1"/>
  <c r="L629" i="1"/>
  <c r="I630" i="1"/>
  <c r="J630" i="1"/>
  <c r="K630" i="1"/>
  <c r="L630" i="1"/>
  <c r="I631" i="1"/>
  <c r="J631" i="1"/>
  <c r="K631" i="1"/>
  <c r="L631" i="1"/>
  <c r="I632" i="1"/>
  <c r="J632" i="1"/>
  <c r="K632" i="1"/>
  <c r="L632" i="1"/>
  <c r="I633" i="1"/>
  <c r="J633" i="1"/>
  <c r="K633" i="1"/>
  <c r="L633" i="1"/>
  <c r="I634" i="1"/>
  <c r="J634" i="1"/>
  <c r="K634" i="1"/>
  <c r="L634" i="1"/>
  <c r="I635" i="1"/>
  <c r="J635" i="1"/>
  <c r="K635" i="1"/>
  <c r="L635" i="1"/>
  <c r="I636" i="1"/>
  <c r="J636" i="1"/>
  <c r="K636" i="1"/>
  <c r="L636" i="1"/>
  <c r="I637" i="1"/>
  <c r="J637" i="1"/>
  <c r="K637" i="1"/>
  <c r="L637" i="1"/>
  <c r="I638" i="1"/>
  <c r="J638" i="1"/>
  <c r="K638" i="1"/>
  <c r="L638" i="1"/>
  <c r="I639" i="1"/>
  <c r="J639" i="1"/>
  <c r="K639" i="1"/>
  <c r="L639" i="1"/>
  <c r="I640" i="1"/>
  <c r="J640" i="1"/>
  <c r="K640" i="1"/>
  <c r="L640" i="1"/>
  <c r="I641" i="1"/>
  <c r="J641" i="1"/>
  <c r="K641" i="1"/>
  <c r="L641" i="1"/>
  <c r="I642" i="1"/>
  <c r="J642" i="1"/>
  <c r="K642" i="1"/>
  <c r="L642" i="1"/>
  <c r="I643" i="1"/>
  <c r="J643" i="1"/>
  <c r="K643" i="1"/>
  <c r="L643" i="1"/>
  <c r="I644" i="1"/>
  <c r="J644" i="1"/>
  <c r="K644" i="1"/>
  <c r="L644" i="1"/>
  <c r="I645" i="1"/>
  <c r="J645" i="1"/>
  <c r="K645" i="1"/>
  <c r="L645" i="1"/>
  <c r="I646" i="1"/>
  <c r="J646" i="1"/>
  <c r="K646" i="1"/>
  <c r="L646" i="1"/>
  <c r="I647" i="1"/>
  <c r="J647" i="1"/>
  <c r="K647" i="1"/>
  <c r="L647" i="1"/>
  <c r="I648" i="1"/>
  <c r="J648" i="1"/>
  <c r="K648" i="1"/>
  <c r="L648" i="1"/>
  <c r="I649" i="1"/>
  <c r="J649" i="1"/>
  <c r="K649" i="1"/>
  <c r="L649" i="1"/>
  <c r="I650" i="1"/>
  <c r="J650" i="1"/>
  <c r="K650" i="1"/>
  <c r="L650" i="1"/>
  <c r="I651" i="1"/>
  <c r="J651" i="1"/>
  <c r="K651" i="1"/>
  <c r="L651" i="1"/>
  <c r="I652" i="1"/>
  <c r="J652" i="1"/>
  <c r="K652" i="1"/>
  <c r="L652" i="1"/>
  <c r="I653" i="1"/>
  <c r="J653" i="1"/>
  <c r="K653" i="1"/>
  <c r="L653" i="1"/>
  <c r="I654" i="1"/>
  <c r="J654" i="1"/>
  <c r="K654" i="1"/>
  <c r="L654" i="1"/>
  <c r="I655" i="1"/>
  <c r="J655" i="1"/>
  <c r="K655" i="1"/>
  <c r="L655" i="1"/>
  <c r="I656" i="1"/>
  <c r="J656" i="1"/>
  <c r="K656" i="1"/>
  <c r="L656" i="1"/>
  <c r="I657" i="1"/>
  <c r="J657" i="1"/>
  <c r="K657" i="1"/>
  <c r="L657" i="1"/>
  <c r="I658" i="1"/>
  <c r="J658" i="1"/>
  <c r="K658" i="1"/>
  <c r="L658" i="1"/>
  <c r="I659" i="1"/>
  <c r="J659" i="1"/>
  <c r="K659" i="1"/>
  <c r="L659" i="1"/>
  <c r="I660" i="1"/>
  <c r="J660" i="1"/>
  <c r="K660" i="1"/>
  <c r="L660" i="1"/>
  <c r="I661" i="1"/>
  <c r="J661" i="1"/>
  <c r="K661" i="1"/>
  <c r="L661" i="1"/>
  <c r="I662" i="1"/>
  <c r="J662" i="1"/>
  <c r="K662" i="1"/>
  <c r="L662" i="1"/>
  <c r="I663" i="1"/>
  <c r="J663" i="1"/>
  <c r="K663" i="1"/>
  <c r="L663" i="1"/>
  <c r="I664" i="1"/>
  <c r="J664" i="1"/>
  <c r="K664" i="1"/>
  <c r="L664" i="1"/>
  <c r="I665" i="1"/>
  <c r="J665" i="1"/>
  <c r="K665" i="1"/>
  <c r="L665" i="1"/>
  <c r="I666" i="1"/>
  <c r="J666" i="1"/>
  <c r="K666" i="1"/>
  <c r="L666" i="1"/>
  <c r="I667" i="1"/>
  <c r="J667" i="1"/>
  <c r="K667" i="1"/>
  <c r="L667" i="1"/>
  <c r="I668" i="1"/>
  <c r="J668" i="1"/>
  <c r="K668" i="1"/>
  <c r="L668" i="1"/>
  <c r="I669" i="1"/>
  <c r="J669" i="1"/>
  <c r="K669" i="1"/>
  <c r="L669" i="1"/>
  <c r="I670" i="1"/>
  <c r="J670" i="1"/>
  <c r="K670" i="1"/>
  <c r="L670" i="1"/>
  <c r="I671" i="1"/>
  <c r="J671" i="1"/>
  <c r="K671" i="1"/>
  <c r="L671" i="1"/>
  <c r="I672" i="1"/>
  <c r="J672" i="1"/>
  <c r="K672" i="1"/>
  <c r="L672" i="1"/>
  <c r="I673" i="1"/>
  <c r="J673" i="1"/>
  <c r="K673" i="1"/>
  <c r="L673" i="1"/>
  <c r="I674" i="1"/>
  <c r="J674" i="1"/>
  <c r="K674" i="1"/>
  <c r="L674" i="1"/>
  <c r="I675" i="1"/>
  <c r="J675" i="1"/>
  <c r="K675" i="1"/>
  <c r="L675" i="1"/>
  <c r="I676" i="1"/>
  <c r="J676" i="1"/>
  <c r="K676" i="1"/>
  <c r="L676" i="1"/>
  <c r="I677" i="1"/>
  <c r="J677" i="1"/>
  <c r="K677" i="1"/>
  <c r="L677" i="1"/>
  <c r="I678" i="1"/>
  <c r="J678" i="1"/>
  <c r="K678" i="1"/>
  <c r="L678" i="1"/>
  <c r="I679" i="1"/>
  <c r="J679" i="1"/>
  <c r="K679" i="1"/>
  <c r="L679" i="1"/>
  <c r="I680" i="1"/>
  <c r="J680" i="1"/>
  <c r="K680" i="1"/>
  <c r="L680" i="1"/>
  <c r="I681" i="1"/>
  <c r="J681" i="1"/>
  <c r="K681" i="1"/>
  <c r="L681" i="1"/>
  <c r="I682" i="1"/>
  <c r="J682" i="1"/>
  <c r="K682" i="1"/>
  <c r="L682" i="1"/>
  <c r="I683" i="1"/>
  <c r="J683" i="1"/>
  <c r="K683" i="1"/>
  <c r="L683" i="1"/>
  <c r="I684" i="1"/>
  <c r="J684" i="1"/>
  <c r="K684" i="1"/>
  <c r="L684" i="1"/>
  <c r="I685" i="1"/>
  <c r="J685" i="1"/>
  <c r="K685" i="1"/>
  <c r="L685" i="1"/>
  <c r="I686" i="1"/>
  <c r="J686" i="1"/>
  <c r="K686" i="1"/>
  <c r="L686" i="1"/>
  <c r="I687" i="1"/>
  <c r="J687" i="1"/>
  <c r="K687" i="1"/>
  <c r="L687" i="1"/>
  <c r="I688" i="1"/>
  <c r="J688" i="1"/>
  <c r="K688" i="1"/>
  <c r="L688" i="1"/>
  <c r="I689" i="1"/>
  <c r="J689" i="1"/>
  <c r="K689" i="1"/>
  <c r="L689" i="1"/>
  <c r="I690" i="1"/>
  <c r="J690" i="1"/>
  <c r="K690" i="1"/>
  <c r="L690" i="1"/>
  <c r="I691" i="1"/>
  <c r="J691" i="1"/>
  <c r="K691" i="1"/>
  <c r="L691" i="1"/>
  <c r="I692" i="1"/>
  <c r="J692" i="1"/>
  <c r="K692" i="1"/>
  <c r="L692" i="1"/>
  <c r="I693" i="1"/>
  <c r="J693" i="1"/>
  <c r="K693" i="1"/>
  <c r="L693" i="1"/>
  <c r="I694" i="1"/>
  <c r="J694" i="1"/>
  <c r="K694" i="1"/>
  <c r="L694" i="1"/>
  <c r="I695" i="1"/>
  <c r="J695" i="1"/>
  <c r="K695" i="1"/>
  <c r="L695" i="1"/>
  <c r="I696" i="1"/>
  <c r="J696" i="1"/>
  <c r="K696" i="1"/>
  <c r="L696" i="1"/>
  <c r="I697" i="1"/>
  <c r="J697" i="1"/>
  <c r="K697" i="1"/>
  <c r="L697" i="1"/>
  <c r="I698" i="1"/>
  <c r="J698" i="1"/>
  <c r="K698" i="1"/>
  <c r="L698" i="1"/>
  <c r="I699" i="1"/>
  <c r="J699" i="1"/>
  <c r="K699" i="1"/>
  <c r="L699" i="1"/>
  <c r="I700" i="1"/>
  <c r="J700" i="1"/>
  <c r="K700" i="1"/>
  <c r="L700" i="1"/>
  <c r="I701" i="1"/>
  <c r="J701" i="1"/>
  <c r="K701" i="1"/>
  <c r="L701" i="1"/>
  <c r="I702" i="1"/>
  <c r="J702" i="1"/>
  <c r="K702" i="1"/>
  <c r="L702" i="1"/>
  <c r="I703" i="1"/>
  <c r="J703" i="1"/>
  <c r="K703" i="1"/>
  <c r="L703" i="1"/>
  <c r="I704" i="1"/>
  <c r="J704" i="1"/>
  <c r="K704" i="1"/>
  <c r="L704" i="1"/>
  <c r="I705" i="1"/>
  <c r="J705" i="1"/>
  <c r="K705" i="1"/>
  <c r="L705" i="1"/>
  <c r="I706" i="1"/>
  <c r="J706" i="1"/>
  <c r="K706" i="1"/>
  <c r="L706" i="1"/>
  <c r="I707" i="1"/>
  <c r="J707" i="1"/>
  <c r="K707" i="1"/>
  <c r="L707" i="1"/>
  <c r="I708" i="1"/>
  <c r="J708" i="1"/>
  <c r="K708" i="1"/>
  <c r="L708" i="1"/>
  <c r="I709" i="1"/>
  <c r="J709" i="1"/>
  <c r="K709" i="1"/>
  <c r="L709" i="1"/>
  <c r="I710" i="1"/>
  <c r="J710" i="1"/>
  <c r="K710" i="1"/>
  <c r="L710" i="1"/>
  <c r="I711" i="1"/>
  <c r="J711" i="1"/>
  <c r="K711" i="1"/>
  <c r="L711" i="1"/>
  <c r="I712" i="1"/>
  <c r="J712" i="1"/>
  <c r="K712" i="1"/>
  <c r="L712" i="1"/>
  <c r="I713" i="1"/>
  <c r="J713" i="1"/>
  <c r="K713" i="1"/>
  <c r="L713" i="1"/>
  <c r="I714" i="1"/>
  <c r="J714" i="1"/>
  <c r="K714" i="1"/>
  <c r="L714" i="1"/>
  <c r="I715" i="1"/>
  <c r="J715" i="1"/>
  <c r="K715" i="1"/>
  <c r="L715" i="1"/>
  <c r="I716" i="1"/>
  <c r="J716" i="1"/>
  <c r="K716" i="1"/>
  <c r="L716" i="1"/>
  <c r="I717" i="1"/>
  <c r="J717" i="1"/>
  <c r="K717" i="1"/>
  <c r="L717" i="1"/>
  <c r="I718" i="1"/>
  <c r="J718" i="1"/>
  <c r="K718" i="1"/>
  <c r="L718" i="1"/>
  <c r="I719" i="1"/>
  <c r="J719" i="1"/>
  <c r="K719" i="1"/>
  <c r="L719" i="1"/>
  <c r="I720" i="1"/>
  <c r="J720" i="1"/>
  <c r="K720" i="1"/>
  <c r="L720" i="1"/>
  <c r="I721" i="1"/>
  <c r="J721" i="1"/>
  <c r="K721" i="1"/>
  <c r="L721" i="1"/>
  <c r="I722" i="1"/>
  <c r="J722" i="1"/>
  <c r="K722" i="1"/>
  <c r="L722" i="1"/>
  <c r="I723" i="1"/>
  <c r="J723" i="1"/>
  <c r="K723" i="1"/>
  <c r="L723" i="1"/>
  <c r="I724" i="1"/>
  <c r="J724" i="1"/>
  <c r="K724" i="1"/>
  <c r="L724" i="1"/>
  <c r="I725" i="1"/>
  <c r="J725" i="1"/>
  <c r="K725" i="1"/>
  <c r="L725" i="1"/>
  <c r="I726" i="1"/>
  <c r="J726" i="1"/>
  <c r="K726" i="1"/>
  <c r="L726" i="1"/>
  <c r="I727" i="1"/>
  <c r="J727" i="1"/>
  <c r="K727" i="1"/>
  <c r="L727" i="1"/>
  <c r="I728" i="1"/>
  <c r="J728" i="1"/>
  <c r="K728" i="1"/>
  <c r="L728" i="1"/>
  <c r="I729" i="1"/>
  <c r="J729" i="1"/>
  <c r="K729" i="1"/>
  <c r="L729" i="1"/>
  <c r="I730" i="1"/>
  <c r="J730" i="1"/>
  <c r="K730" i="1"/>
  <c r="L730" i="1"/>
  <c r="I731" i="1"/>
  <c r="J731" i="1"/>
  <c r="K731" i="1"/>
  <c r="L731" i="1"/>
  <c r="I732" i="1"/>
  <c r="J732" i="1"/>
  <c r="K732" i="1"/>
  <c r="L732" i="1"/>
  <c r="I733" i="1"/>
  <c r="J733" i="1"/>
  <c r="K733" i="1"/>
  <c r="L733" i="1"/>
  <c r="I734" i="1"/>
  <c r="J734" i="1"/>
  <c r="K734" i="1"/>
  <c r="L734" i="1"/>
  <c r="I735" i="1"/>
  <c r="J735" i="1"/>
  <c r="K735" i="1"/>
  <c r="L735" i="1"/>
  <c r="I736" i="1"/>
  <c r="J736" i="1"/>
  <c r="K736" i="1"/>
  <c r="L736" i="1"/>
  <c r="I737" i="1"/>
  <c r="J737" i="1"/>
  <c r="K737" i="1"/>
  <c r="L737" i="1"/>
  <c r="I738" i="1"/>
  <c r="J738" i="1"/>
  <c r="K738" i="1"/>
  <c r="L738" i="1"/>
  <c r="I739" i="1"/>
  <c r="J739" i="1"/>
  <c r="K739" i="1"/>
  <c r="L739" i="1"/>
  <c r="I740" i="1"/>
  <c r="J740" i="1"/>
  <c r="K740" i="1"/>
  <c r="L740" i="1"/>
  <c r="I741" i="1"/>
  <c r="J741" i="1"/>
  <c r="K741" i="1"/>
  <c r="L741" i="1"/>
  <c r="I742" i="1"/>
  <c r="J742" i="1"/>
  <c r="K742" i="1"/>
  <c r="L742" i="1"/>
  <c r="I743" i="1"/>
  <c r="J743" i="1"/>
  <c r="K743" i="1"/>
  <c r="L743" i="1"/>
  <c r="I744" i="1"/>
  <c r="J744" i="1"/>
  <c r="K744" i="1"/>
  <c r="L744" i="1"/>
  <c r="I745" i="1"/>
  <c r="J745" i="1"/>
  <c r="K745" i="1"/>
  <c r="L745" i="1"/>
  <c r="I746" i="1"/>
  <c r="J746" i="1"/>
  <c r="K746" i="1"/>
  <c r="L746" i="1"/>
  <c r="I747" i="1"/>
  <c r="J747" i="1"/>
  <c r="K747" i="1"/>
  <c r="L747" i="1"/>
  <c r="I748" i="1"/>
  <c r="J748" i="1"/>
  <c r="K748" i="1"/>
  <c r="L748" i="1"/>
  <c r="I749" i="1"/>
  <c r="J749" i="1"/>
  <c r="K749" i="1"/>
  <c r="L749" i="1"/>
  <c r="I750" i="1"/>
  <c r="J750" i="1"/>
  <c r="K750" i="1"/>
  <c r="L750" i="1"/>
  <c r="I751" i="1"/>
  <c r="J751" i="1"/>
  <c r="K751" i="1"/>
  <c r="L751" i="1"/>
  <c r="I752" i="1"/>
  <c r="J752" i="1"/>
  <c r="K752" i="1"/>
  <c r="L752" i="1"/>
  <c r="I753" i="1"/>
  <c r="J753" i="1"/>
  <c r="K753" i="1"/>
  <c r="L753" i="1"/>
  <c r="I754" i="1"/>
  <c r="J754" i="1"/>
  <c r="K754" i="1"/>
  <c r="L754" i="1"/>
  <c r="I755" i="1"/>
  <c r="J755" i="1"/>
  <c r="K755" i="1"/>
  <c r="L755" i="1"/>
  <c r="I756" i="1"/>
  <c r="J756" i="1"/>
  <c r="K756" i="1"/>
  <c r="L756" i="1"/>
  <c r="I757" i="1"/>
  <c r="J757" i="1"/>
  <c r="K757" i="1"/>
  <c r="L757" i="1"/>
  <c r="I758" i="1"/>
  <c r="J758" i="1"/>
  <c r="K758" i="1"/>
  <c r="L758" i="1"/>
  <c r="I759" i="1"/>
  <c r="J759" i="1"/>
  <c r="K759" i="1"/>
  <c r="L759" i="1"/>
  <c r="I760" i="1"/>
  <c r="J760" i="1"/>
  <c r="K760" i="1"/>
  <c r="L760" i="1"/>
  <c r="I761" i="1"/>
  <c r="J761" i="1"/>
  <c r="K761" i="1"/>
  <c r="L761" i="1"/>
  <c r="I762" i="1"/>
  <c r="J762" i="1"/>
  <c r="K762" i="1"/>
  <c r="L762" i="1"/>
  <c r="I763" i="1"/>
  <c r="J763" i="1"/>
  <c r="K763" i="1"/>
  <c r="L763" i="1"/>
  <c r="I764" i="1"/>
  <c r="J764" i="1"/>
  <c r="K764" i="1"/>
  <c r="L764" i="1"/>
  <c r="I765" i="1"/>
  <c r="J765" i="1"/>
  <c r="K765" i="1"/>
  <c r="L765" i="1"/>
  <c r="I766" i="1"/>
  <c r="J766" i="1"/>
  <c r="K766" i="1"/>
  <c r="L766" i="1"/>
  <c r="I767" i="1"/>
  <c r="J767" i="1"/>
  <c r="K767" i="1"/>
  <c r="L767" i="1"/>
  <c r="I768" i="1"/>
  <c r="J768" i="1"/>
  <c r="K768" i="1"/>
  <c r="L768" i="1"/>
  <c r="I769" i="1"/>
  <c r="J769" i="1"/>
  <c r="K769" i="1"/>
  <c r="L769" i="1"/>
  <c r="I770" i="1"/>
  <c r="J770" i="1"/>
  <c r="K770" i="1"/>
  <c r="L770" i="1"/>
  <c r="I771" i="1"/>
  <c r="J771" i="1"/>
  <c r="K771" i="1"/>
  <c r="L771" i="1"/>
  <c r="I772" i="1"/>
  <c r="J772" i="1"/>
  <c r="K772" i="1"/>
  <c r="L772" i="1"/>
  <c r="I773" i="1"/>
  <c r="J773" i="1"/>
  <c r="K773" i="1"/>
  <c r="L773" i="1"/>
  <c r="I774" i="1"/>
  <c r="J774" i="1"/>
  <c r="K774" i="1"/>
  <c r="L774" i="1"/>
  <c r="I775" i="1"/>
  <c r="J775" i="1"/>
  <c r="K775" i="1"/>
  <c r="L775" i="1"/>
  <c r="I776" i="1"/>
  <c r="J776" i="1"/>
  <c r="K776" i="1"/>
  <c r="L776" i="1"/>
  <c r="I777" i="1"/>
  <c r="J777" i="1"/>
  <c r="K777" i="1"/>
  <c r="L777" i="1"/>
  <c r="I778" i="1"/>
  <c r="J778" i="1"/>
  <c r="K778" i="1"/>
  <c r="L778" i="1"/>
  <c r="I779" i="1"/>
  <c r="J779" i="1"/>
  <c r="K779" i="1"/>
  <c r="L779" i="1"/>
  <c r="I780" i="1"/>
  <c r="J780" i="1"/>
  <c r="K780" i="1"/>
  <c r="L780" i="1"/>
  <c r="I781" i="1"/>
  <c r="J781" i="1"/>
  <c r="K781" i="1"/>
  <c r="L781" i="1"/>
  <c r="I782" i="1"/>
  <c r="J782" i="1"/>
  <c r="K782" i="1"/>
  <c r="L782" i="1"/>
  <c r="I783" i="1"/>
  <c r="J783" i="1"/>
  <c r="K783" i="1"/>
  <c r="L783" i="1"/>
  <c r="I784" i="1"/>
  <c r="J784" i="1"/>
  <c r="K784" i="1"/>
  <c r="L784" i="1"/>
  <c r="I785" i="1"/>
  <c r="J785" i="1"/>
  <c r="K785" i="1"/>
  <c r="L785" i="1"/>
  <c r="I786" i="1"/>
  <c r="J786" i="1"/>
  <c r="K786" i="1"/>
  <c r="L786" i="1"/>
  <c r="I787" i="1"/>
  <c r="J787" i="1"/>
  <c r="K787" i="1"/>
  <c r="L787" i="1"/>
  <c r="I788" i="1"/>
  <c r="J788" i="1"/>
  <c r="K788" i="1"/>
  <c r="L788" i="1"/>
  <c r="I789" i="1"/>
  <c r="J789" i="1"/>
  <c r="K789" i="1"/>
  <c r="L789" i="1"/>
  <c r="I790" i="1"/>
  <c r="J790" i="1"/>
  <c r="K790" i="1"/>
  <c r="L790" i="1"/>
  <c r="I791" i="1"/>
  <c r="J791" i="1"/>
  <c r="K791" i="1"/>
  <c r="L791" i="1"/>
  <c r="I792" i="1"/>
  <c r="J792" i="1"/>
  <c r="K792" i="1"/>
  <c r="L792" i="1"/>
  <c r="I793" i="1"/>
  <c r="J793" i="1"/>
  <c r="K793" i="1"/>
  <c r="L793" i="1"/>
  <c r="I794" i="1"/>
  <c r="J794" i="1"/>
  <c r="K794" i="1"/>
  <c r="L794" i="1"/>
  <c r="I795" i="1"/>
  <c r="J795" i="1"/>
  <c r="K795" i="1"/>
  <c r="L795" i="1"/>
  <c r="I796" i="1"/>
  <c r="J796" i="1"/>
  <c r="K796" i="1"/>
  <c r="L796" i="1"/>
  <c r="I797" i="1"/>
  <c r="J797" i="1"/>
  <c r="K797" i="1"/>
  <c r="L797" i="1"/>
  <c r="I798" i="1"/>
  <c r="J798" i="1"/>
  <c r="K798" i="1"/>
  <c r="L798" i="1"/>
  <c r="I799" i="1"/>
  <c r="J799" i="1"/>
  <c r="K799" i="1"/>
  <c r="L799" i="1"/>
  <c r="I800" i="1"/>
  <c r="J800" i="1"/>
  <c r="K800" i="1"/>
  <c r="L800" i="1"/>
  <c r="I801" i="1"/>
  <c r="J801" i="1"/>
  <c r="K801" i="1"/>
  <c r="L801" i="1"/>
  <c r="I802" i="1"/>
  <c r="J802" i="1"/>
  <c r="K802" i="1"/>
  <c r="L802" i="1"/>
  <c r="I803" i="1"/>
  <c r="J803" i="1"/>
  <c r="K803" i="1"/>
  <c r="L803" i="1"/>
  <c r="I804" i="1"/>
  <c r="J804" i="1"/>
  <c r="K804" i="1"/>
  <c r="L804" i="1"/>
  <c r="I805" i="1"/>
  <c r="J805" i="1"/>
  <c r="K805" i="1"/>
  <c r="L805" i="1"/>
  <c r="I806" i="1"/>
  <c r="J806" i="1"/>
  <c r="K806" i="1"/>
  <c r="L806" i="1"/>
  <c r="I807" i="1"/>
  <c r="J807" i="1"/>
  <c r="K807" i="1"/>
  <c r="L807" i="1"/>
  <c r="I808" i="1"/>
  <c r="J808" i="1"/>
  <c r="K808" i="1"/>
  <c r="L808" i="1"/>
  <c r="I809" i="1"/>
  <c r="J809" i="1"/>
  <c r="K809" i="1"/>
  <c r="L809" i="1"/>
  <c r="I810" i="1"/>
  <c r="J810" i="1"/>
  <c r="K810" i="1"/>
  <c r="L810" i="1"/>
  <c r="I811" i="1"/>
  <c r="J811" i="1"/>
  <c r="K811" i="1"/>
  <c r="L811" i="1"/>
  <c r="I812" i="1"/>
  <c r="J812" i="1"/>
  <c r="K812" i="1"/>
  <c r="L812" i="1"/>
  <c r="I813" i="1"/>
  <c r="J813" i="1"/>
  <c r="K813" i="1"/>
  <c r="L813" i="1"/>
  <c r="I814" i="1"/>
  <c r="J814" i="1"/>
  <c r="K814" i="1"/>
  <c r="L814" i="1"/>
  <c r="I815" i="1"/>
  <c r="J815" i="1"/>
  <c r="K815" i="1"/>
  <c r="L815" i="1"/>
  <c r="I816" i="1"/>
  <c r="J816" i="1"/>
  <c r="K816" i="1"/>
  <c r="L816" i="1"/>
  <c r="I817" i="1"/>
  <c r="J817" i="1"/>
  <c r="K817" i="1"/>
  <c r="L817" i="1"/>
  <c r="I818" i="1"/>
  <c r="J818" i="1"/>
  <c r="K818" i="1"/>
  <c r="L818" i="1"/>
  <c r="I819" i="1"/>
  <c r="J819" i="1"/>
  <c r="K819" i="1"/>
  <c r="L819" i="1"/>
  <c r="I820" i="1"/>
  <c r="J820" i="1"/>
  <c r="K820" i="1"/>
  <c r="L820" i="1"/>
  <c r="I821" i="1"/>
  <c r="J821" i="1"/>
  <c r="K821" i="1"/>
  <c r="L821" i="1"/>
  <c r="I822" i="1"/>
  <c r="J822" i="1"/>
  <c r="K822" i="1"/>
  <c r="L822" i="1"/>
  <c r="I823" i="1"/>
  <c r="J823" i="1"/>
  <c r="K823" i="1"/>
  <c r="L823" i="1"/>
  <c r="I824" i="1"/>
  <c r="J824" i="1"/>
  <c r="K824" i="1"/>
  <c r="L824" i="1"/>
  <c r="I825" i="1"/>
  <c r="J825" i="1"/>
  <c r="K825" i="1"/>
  <c r="L825" i="1"/>
  <c r="I826" i="1"/>
  <c r="J826" i="1"/>
  <c r="K826" i="1"/>
  <c r="L826" i="1"/>
  <c r="I827" i="1"/>
  <c r="J827" i="1"/>
  <c r="K827" i="1"/>
  <c r="L827" i="1"/>
  <c r="I828" i="1"/>
  <c r="J828" i="1"/>
  <c r="K828" i="1"/>
  <c r="L828" i="1"/>
  <c r="I829" i="1"/>
  <c r="J829" i="1"/>
  <c r="K829" i="1"/>
  <c r="L829" i="1"/>
  <c r="I830" i="1"/>
  <c r="J830" i="1"/>
  <c r="K830" i="1"/>
  <c r="L830" i="1"/>
  <c r="I831" i="1"/>
  <c r="J831" i="1"/>
  <c r="K831" i="1"/>
  <c r="L831" i="1"/>
  <c r="I832" i="1"/>
  <c r="J832" i="1"/>
  <c r="K832" i="1"/>
  <c r="L832" i="1"/>
  <c r="I833" i="1"/>
  <c r="J833" i="1"/>
  <c r="K833" i="1"/>
  <c r="L833" i="1"/>
  <c r="I834" i="1"/>
  <c r="J834" i="1"/>
  <c r="K834" i="1"/>
  <c r="L834" i="1"/>
  <c r="I835" i="1"/>
  <c r="J835" i="1"/>
  <c r="K835" i="1"/>
  <c r="L835" i="1"/>
  <c r="I836" i="1"/>
  <c r="J836" i="1"/>
  <c r="K836" i="1"/>
  <c r="L836" i="1"/>
  <c r="I837" i="1"/>
  <c r="J837" i="1"/>
  <c r="K837" i="1"/>
  <c r="L837" i="1"/>
  <c r="I838" i="1"/>
  <c r="J838" i="1"/>
  <c r="K838" i="1"/>
  <c r="L838" i="1"/>
  <c r="I839" i="1"/>
  <c r="J839" i="1"/>
  <c r="K839" i="1"/>
  <c r="L839" i="1"/>
  <c r="I840" i="1"/>
  <c r="J840" i="1"/>
  <c r="K840" i="1"/>
  <c r="L840" i="1"/>
  <c r="I841" i="1"/>
  <c r="J841" i="1"/>
  <c r="K841" i="1"/>
  <c r="L841" i="1"/>
  <c r="I842" i="1"/>
  <c r="J842" i="1"/>
  <c r="K842" i="1"/>
  <c r="L842" i="1"/>
  <c r="I843" i="1"/>
  <c r="J843" i="1"/>
  <c r="K843" i="1"/>
  <c r="L843" i="1"/>
  <c r="I844" i="1"/>
  <c r="J844" i="1"/>
  <c r="K844" i="1"/>
  <c r="L844" i="1"/>
  <c r="I845" i="1"/>
  <c r="J845" i="1"/>
  <c r="K845" i="1"/>
  <c r="L845" i="1"/>
  <c r="I846" i="1"/>
  <c r="J846" i="1"/>
  <c r="K846" i="1"/>
  <c r="L846" i="1"/>
  <c r="I847" i="1"/>
  <c r="J847" i="1"/>
  <c r="K847" i="1"/>
  <c r="L847" i="1"/>
  <c r="I848" i="1"/>
  <c r="J848" i="1"/>
  <c r="K848" i="1"/>
  <c r="L848" i="1"/>
  <c r="I849" i="1"/>
  <c r="J849" i="1"/>
  <c r="K849" i="1"/>
  <c r="L849" i="1"/>
  <c r="I850" i="1"/>
  <c r="J850" i="1"/>
  <c r="K850" i="1"/>
  <c r="L850" i="1"/>
  <c r="I851" i="1"/>
  <c r="J851" i="1"/>
  <c r="K851" i="1"/>
  <c r="L851" i="1"/>
  <c r="I852" i="1"/>
  <c r="J852" i="1"/>
  <c r="K852" i="1"/>
  <c r="L852" i="1"/>
  <c r="I853" i="1"/>
  <c r="J853" i="1"/>
  <c r="K853" i="1"/>
  <c r="L853" i="1"/>
  <c r="I854" i="1"/>
  <c r="J854" i="1"/>
  <c r="K854" i="1"/>
  <c r="L854" i="1"/>
  <c r="I855" i="1"/>
  <c r="J855" i="1"/>
  <c r="K855" i="1"/>
  <c r="L855" i="1"/>
  <c r="I856" i="1"/>
  <c r="J856" i="1"/>
  <c r="K856" i="1"/>
  <c r="L856" i="1"/>
  <c r="I857" i="1"/>
  <c r="J857" i="1"/>
  <c r="K857" i="1"/>
  <c r="L857" i="1"/>
  <c r="I858" i="1"/>
  <c r="J858" i="1"/>
  <c r="K858" i="1"/>
  <c r="L858" i="1"/>
  <c r="I859" i="1"/>
  <c r="J859" i="1"/>
  <c r="K859" i="1"/>
  <c r="L859" i="1"/>
  <c r="I860" i="1"/>
  <c r="J860" i="1"/>
  <c r="K860" i="1"/>
  <c r="L860" i="1"/>
  <c r="I861" i="1"/>
  <c r="J861" i="1"/>
  <c r="K861" i="1"/>
  <c r="L861" i="1"/>
  <c r="I862" i="1"/>
  <c r="J862" i="1"/>
  <c r="K862" i="1"/>
  <c r="L862" i="1"/>
  <c r="I863" i="1"/>
  <c r="J863" i="1"/>
  <c r="K863" i="1"/>
  <c r="L863" i="1"/>
  <c r="I864" i="1"/>
  <c r="J864" i="1"/>
  <c r="K864" i="1"/>
  <c r="L864" i="1"/>
  <c r="I865" i="1"/>
  <c r="J865" i="1"/>
  <c r="K865" i="1"/>
  <c r="L865" i="1"/>
  <c r="I866" i="1"/>
  <c r="J866" i="1"/>
  <c r="K866" i="1"/>
  <c r="L866" i="1"/>
  <c r="I867" i="1"/>
  <c r="J867" i="1"/>
  <c r="K867" i="1"/>
  <c r="L867" i="1"/>
  <c r="I868" i="1"/>
  <c r="J868" i="1"/>
  <c r="K868" i="1"/>
  <c r="L868" i="1"/>
  <c r="I869" i="1"/>
  <c r="J869" i="1"/>
  <c r="K869" i="1"/>
  <c r="L869" i="1"/>
  <c r="I870" i="1"/>
  <c r="J870" i="1"/>
  <c r="K870" i="1"/>
  <c r="L870" i="1"/>
  <c r="I871" i="1"/>
  <c r="J871" i="1"/>
  <c r="K871" i="1"/>
  <c r="L871" i="1"/>
  <c r="I872" i="1"/>
  <c r="J872" i="1"/>
  <c r="K872" i="1"/>
  <c r="L872" i="1"/>
  <c r="I873" i="1"/>
  <c r="J873" i="1"/>
  <c r="K873" i="1"/>
  <c r="L873" i="1"/>
  <c r="I874" i="1"/>
  <c r="J874" i="1"/>
  <c r="K874" i="1"/>
  <c r="L874" i="1"/>
  <c r="I875" i="1"/>
  <c r="J875" i="1"/>
  <c r="K875" i="1"/>
  <c r="L875" i="1"/>
  <c r="I876" i="1"/>
  <c r="J876" i="1"/>
  <c r="K876" i="1"/>
  <c r="L876" i="1"/>
  <c r="I877" i="1"/>
  <c r="J877" i="1"/>
  <c r="K877" i="1"/>
  <c r="L877" i="1"/>
  <c r="I878" i="1"/>
  <c r="J878" i="1"/>
  <c r="K878" i="1"/>
  <c r="L878" i="1"/>
  <c r="I879" i="1"/>
  <c r="J879" i="1"/>
  <c r="K879" i="1"/>
  <c r="L879" i="1"/>
  <c r="I880" i="1"/>
  <c r="J880" i="1"/>
  <c r="K880" i="1"/>
  <c r="L880" i="1"/>
  <c r="I881" i="1"/>
  <c r="J881" i="1"/>
  <c r="K881" i="1"/>
  <c r="L881" i="1"/>
  <c r="I882" i="1"/>
  <c r="J882" i="1"/>
  <c r="K882" i="1"/>
  <c r="L882" i="1"/>
  <c r="I883" i="1"/>
  <c r="J883" i="1"/>
  <c r="K883" i="1"/>
  <c r="L883" i="1"/>
  <c r="I884" i="1"/>
  <c r="J884" i="1"/>
  <c r="K884" i="1"/>
  <c r="L884" i="1"/>
  <c r="I885" i="1"/>
  <c r="J885" i="1"/>
  <c r="K885" i="1"/>
  <c r="L885" i="1"/>
  <c r="I886" i="1"/>
  <c r="J886" i="1"/>
  <c r="K886" i="1"/>
  <c r="L886" i="1"/>
  <c r="I887" i="1"/>
  <c r="J887" i="1"/>
  <c r="K887" i="1"/>
  <c r="L887" i="1"/>
  <c r="I888" i="1"/>
  <c r="J888" i="1"/>
  <c r="K888" i="1"/>
  <c r="L888" i="1"/>
  <c r="I889" i="1"/>
  <c r="J889" i="1"/>
  <c r="K889" i="1"/>
  <c r="L889" i="1"/>
  <c r="I890" i="1"/>
  <c r="J890" i="1"/>
  <c r="K890" i="1"/>
  <c r="L890" i="1"/>
  <c r="I891" i="1"/>
  <c r="J891" i="1"/>
  <c r="K891" i="1"/>
  <c r="L891" i="1"/>
  <c r="I892" i="1"/>
  <c r="J892" i="1"/>
  <c r="K892" i="1"/>
  <c r="L892" i="1"/>
  <c r="I893" i="1"/>
  <c r="J893" i="1"/>
  <c r="K893" i="1"/>
  <c r="L893" i="1"/>
  <c r="I894" i="1"/>
  <c r="J894" i="1"/>
  <c r="K894" i="1"/>
  <c r="L894" i="1"/>
  <c r="I895" i="1"/>
  <c r="J895" i="1"/>
  <c r="K895" i="1"/>
  <c r="L895" i="1"/>
  <c r="I896" i="1"/>
  <c r="J896" i="1"/>
  <c r="K896" i="1"/>
  <c r="L896" i="1"/>
  <c r="I897" i="1"/>
  <c r="J897" i="1"/>
  <c r="K897" i="1"/>
  <c r="L897" i="1"/>
  <c r="I898" i="1"/>
  <c r="J898" i="1"/>
  <c r="K898" i="1"/>
  <c r="L898" i="1"/>
  <c r="I899" i="1"/>
  <c r="J899" i="1"/>
  <c r="K899" i="1"/>
  <c r="L899" i="1"/>
  <c r="I900" i="1"/>
  <c r="J900" i="1"/>
  <c r="K900" i="1"/>
  <c r="L900" i="1"/>
  <c r="I901" i="1"/>
  <c r="J901" i="1"/>
  <c r="K901" i="1"/>
  <c r="L901" i="1"/>
  <c r="I902" i="1"/>
  <c r="J902" i="1"/>
  <c r="K902" i="1"/>
  <c r="L902" i="1"/>
  <c r="I903" i="1"/>
  <c r="J903" i="1"/>
  <c r="K903" i="1"/>
  <c r="L903" i="1"/>
  <c r="I904" i="1"/>
  <c r="J904" i="1"/>
  <c r="K904" i="1"/>
  <c r="L904" i="1"/>
  <c r="I905" i="1"/>
  <c r="J905" i="1"/>
  <c r="K905" i="1"/>
  <c r="L905" i="1"/>
  <c r="I906" i="1"/>
  <c r="J906" i="1"/>
  <c r="K906" i="1"/>
  <c r="L906" i="1"/>
  <c r="I907" i="1"/>
  <c r="J907" i="1"/>
  <c r="K907" i="1"/>
  <c r="L907" i="1"/>
  <c r="I908" i="1"/>
  <c r="J908" i="1"/>
  <c r="K908" i="1"/>
  <c r="L908" i="1"/>
  <c r="I909" i="1"/>
  <c r="J909" i="1"/>
  <c r="K909" i="1"/>
  <c r="L909" i="1"/>
  <c r="I910" i="1"/>
  <c r="J910" i="1"/>
  <c r="K910" i="1"/>
  <c r="L910" i="1"/>
  <c r="I911" i="1"/>
  <c r="J911" i="1"/>
  <c r="K911" i="1"/>
  <c r="L911" i="1"/>
  <c r="I912" i="1"/>
  <c r="J912" i="1"/>
  <c r="K912" i="1"/>
  <c r="L912" i="1"/>
  <c r="I913" i="1"/>
  <c r="J913" i="1"/>
  <c r="K913" i="1"/>
  <c r="L913" i="1"/>
  <c r="I914" i="1"/>
  <c r="J914" i="1"/>
  <c r="K914" i="1"/>
  <c r="L914" i="1"/>
  <c r="I915" i="1"/>
  <c r="J915" i="1"/>
  <c r="K915" i="1"/>
  <c r="L915" i="1"/>
  <c r="I916" i="1"/>
  <c r="J916" i="1"/>
  <c r="K916" i="1"/>
  <c r="L916" i="1"/>
  <c r="I917" i="1"/>
  <c r="J917" i="1"/>
  <c r="K917" i="1"/>
  <c r="L917" i="1"/>
  <c r="I918" i="1"/>
  <c r="J918" i="1"/>
  <c r="K918" i="1"/>
  <c r="L918" i="1"/>
  <c r="I919" i="1"/>
  <c r="J919" i="1"/>
  <c r="K919" i="1"/>
  <c r="L919" i="1"/>
  <c r="I920" i="1"/>
  <c r="J920" i="1"/>
  <c r="K920" i="1"/>
  <c r="L920" i="1"/>
  <c r="I921" i="1"/>
  <c r="J921" i="1"/>
  <c r="K921" i="1"/>
  <c r="L921" i="1"/>
  <c r="I922" i="1"/>
  <c r="J922" i="1"/>
  <c r="K922" i="1"/>
  <c r="L922" i="1"/>
  <c r="I923" i="1"/>
  <c r="J923" i="1"/>
  <c r="K923" i="1"/>
  <c r="L923" i="1"/>
  <c r="I924" i="1"/>
  <c r="J924" i="1"/>
  <c r="K924" i="1"/>
  <c r="L924" i="1"/>
  <c r="I925" i="1"/>
  <c r="J925" i="1"/>
  <c r="K925" i="1"/>
  <c r="L925" i="1"/>
  <c r="I926" i="1"/>
  <c r="J926" i="1"/>
  <c r="K926" i="1"/>
  <c r="L926" i="1"/>
  <c r="I927" i="1"/>
  <c r="J927" i="1"/>
  <c r="K927" i="1"/>
  <c r="L927" i="1"/>
  <c r="I928" i="1"/>
  <c r="J928" i="1"/>
  <c r="K928" i="1"/>
  <c r="L928" i="1"/>
  <c r="I929" i="1"/>
  <c r="J929" i="1"/>
  <c r="K929" i="1"/>
  <c r="L929" i="1"/>
  <c r="I930" i="1"/>
  <c r="J930" i="1"/>
  <c r="K930" i="1"/>
  <c r="L930" i="1"/>
  <c r="I931" i="1"/>
  <c r="J931" i="1"/>
  <c r="K931" i="1"/>
  <c r="L931" i="1"/>
  <c r="I932" i="1"/>
  <c r="J932" i="1"/>
  <c r="K932" i="1"/>
  <c r="L932" i="1"/>
  <c r="I933" i="1"/>
  <c r="J933" i="1"/>
  <c r="K933" i="1"/>
  <c r="L933" i="1"/>
  <c r="I934" i="1"/>
  <c r="J934" i="1"/>
  <c r="K934" i="1"/>
  <c r="L934" i="1"/>
  <c r="I935" i="1"/>
  <c r="J935" i="1"/>
  <c r="K935" i="1"/>
  <c r="L935" i="1"/>
  <c r="I936" i="1"/>
  <c r="J936" i="1"/>
  <c r="K936" i="1"/>
  <c r="L936" i="1"/>
  <c r="I937" i="1"/>
  <c r="J937" i="1"/>
  <c r="K937" i="1"/>
  <c r="L937" i="1"/>
  <c r="I938" i="1"/>
  <c r="J938" i="1"/>
  <c r="K938" i="1"/>
  <c r="L938" i="1"/>
  <c r="I939" i="1"/>
  <c r="J939" i="1"/>
  <c r="K939" i="1"/>
  <c r="L939" i="1"/>
  <c r="I940" i="1"/>
  <c r="J940" i="1"/>
  <c r="K940" i="1"/>
  <c r="L940" i="1"/>
  <c r="I941" i="1"/>
  <c r="J941" i="1"/>
  <c r="K941" i="1"/>
  <c r="L941" i="1"/>
  <c r="I942" i="1"/>
  <c r="J942" i="1"/>
  <c r="K942" i="1"/>
  <c r="L942" i="1"/>
  <c r="I943" i="1"/>
  <c r="J943" i="1"/>
  <c r="K943" i="1"/>
  <c r="L943" i="1"/>
  <c r="I944" i="1"/>
  <c r="J944" i="1"/>
  <c r="K944" i="1"/>
  <c r="L944" i="1"/>
  <c r="I945" i="1"/>
  <c r="J945" i="1"/>
  <c r="K945" i="1"/>
  <c r="L945" i="1"/>
  <c r="I946" i="1"/>
  <c r="J946" i="1"/>
  <c r="K946" i="1"/>
  <c r="L946" i="1"/>
  <c r="I947" i="1"/>
  <c r="J947" i="1"/>
  <c r="K947" i="1"/>
  <c r="L947" i="1"/>
  <c r="I948" i="1"/>
  <c r="J948" i="1"/>
  <c r="K948" i="1"/>
  <c r="L948" i="1"/>
  <c r="I949" i="1"/>
  <c r="J949" i="1"/>
  <c r="K949" i="1"/>
  <c r="L949" i="1"/>
  <c r="I950" i="1"/>
  <c r="J950" i="1"/>
  <c r="K950" i="1"/>
  <c r="L950" i="1"/>
  <c r="I951" i="1"/>
  <c r="J951" i="1"/>
  <c r="K951" i="1"/>
  <c r="L951" i="1"/>
  <c r="I952" i="1"/>
  <c r="J952" i="1"/>
  <c r="K952" i="1"/>
  <c r="L952" i="1"/>
  <c r="I953" i="1"/>
  <c r="J953" i="1"/>
  <c r="K953" i="1"/>
  <c r="L953" i="1"/>
  <c r="I954" i="1"/>
  <c r="J954" i="1"/>
  <c r="K954" i="1"/>
  <c r="L954" i="1"/>
  <c r="I955" i="1"/>
  <c r="J955" i="1"/>
  <c r="K955" i="1"/>
  <c r="L955" i="1"/>
  <c r="I956" i="1"/>
  <c r="J956" i="1"/>
  <c r="K956" i="1"/>
  <c r="L956" i="1"/>
  <c r="I957" i="1"/>
  <c r="J957" i="1"/>
  <c r="K957" i="1"/>
  <c r="L957" i="1"/>
  <c r="I958" i="1"/>
  <c r="J958" i="1"/>
  <c r="K958" i="1"/>
  <c r="L958" i="1"/>
  <c r="I959" i="1"/>
  <c r="J959" i="1"/>
  <c r="K959" i="1"/>
  <c r="L959" i="1"/>
  <c r="I960" i="1"/>
  <c r="J960" i="1"/>
  <c r="K960" i="1"/>
  <c r="L960" i="1"/>
  <c r="I961" i="1"/>
  <c r="J961" i="1"/>
  <c r="K961" i="1"/>
  <c r="L961" i="1"/>
  <c r="I962" i="1"/>
  <c r="J962" i="1"/>
  <c r="K962" i="1"/>
  <c r="L962" i="1"/>
  <c r="I963" i="1"/>
  <c r="J963" i="1"/>
  <c r="K963" i="1"/>
  <c r="L963" i="1"/>
  <c r="I964" i="1"/>
  <c r="J964" i="1"/>
  <c r="K964" i="1"/>
  <c r="L964" i="1"/>
  <c r="I965" i="1"/>
  <c r="J965" i="1"/>
  <c r="K965" i="1"/>
  <c r="L965" i="1"/>
  <c r="I966" i="1"/>
  <c r="J966" i="1"/>
  <c r="K966" i="1"/>
  <c r="L966" i="1"/>
  <c r="I967" i="1"/>
  <c r="J967" i="1"/>
  <c r="K967" i="1"/>
  <c r="L967" i="1"/>
  <c r="I968" i="1"/>
  <c r="J968" i="1"/>
  <c r="K968" i="1"/>
  <c r="L968" i="1"/>
  <c r="I969" i="1"/>
  <c r="J969" i="1"/>
  <c r="K969" i="1"/>
  <c r="L969" i="1"/>
  <c r="I970" i="1"/>
  <c r="J970" i="1"/>
  <c r="K970" i="1"/>
  <c r="L970" i="1"/>
  <c r="I971" i="1"/>
  <c r="J971" i="1"/>
  <c r="K971" i="1"/>
  <c r="L971" i="1"/>
  <c r="I972" i="1"/>
  <c r="J972" i="1"/>
  <c r="K972" i="1"/>
  <c r="L972" i="1"/>
  <c r="I973" i="1"/>
  <c r="J973" i="1"/>
  <c r="K973" i="1"/>
  <c r="L973" i="1"/>
  <c r="I974" i="1"/>
  <c r="J974" i="1"/>
  <c r="K974" i="1"/>
  <c r="L974" i="1"/>
  <c r="I975" i="1"/>
  <c r="J975" i="1"/>
  <c r="K975" i="1"/>
  <c r="L975" i="1"/>
  <c r="I976" i="1"/>
  <c r="J976" i="1"/>
  <c r="K976" i="1"/>
  <c r="L976" i="1"/>
  <c r="I977" i="1"/>
  <c r="J977" i="1"/>
  <c r="K977" i="1"/>
  <c r="L977" i="1"/>
  <c r="I978" i="1"/>
  <c r="J978" i="1"/>
  <c r="K978" i="1"/>
  <c r="L978" i="1"/>
  <c r="I979" i="1"/>
  <c r="J979" i="1"/>
  <c r="K979" i="1"/>
  <c r="L979" i="1"/>
  <c r="I980" i="1"/>
  <c r="J980" i="1"/>
  <c r="K980" i="1"/>
  <c r="L980" i="1"/>
  <c r="I981" i="1"/>
  <c r="J981" i="1"/>
  <c r="K981" i="1"/>
  <c r="L981" i="1"/>
  <c r="I982" i="1"/>
  <c r="J982" i="1"/>
  <c r="K982" i="1"/>
  <c r="L982" i="1"/>
  <c r="I983" i="1"/>
  <c r="J983" i="1"/>
  <c r="K983" i="1"/>
  <c r="L983" i="1"/>
  <c r="I984" i="1"/>
  <c r="J984" i="1"/>
  <c r="K984" i="1"/>
  <c r="L984" i="1"/>
  <c r="I985" i="1"/>
  <c r="J985" i="1"/>
  <c r="K985" i="1"/>
  <c r="L985" i="1"/>
  <c r="I986" i="1"/>
  <c r="J986" i="1"/>
  <c r="K986" i="1"/>
  <c r="L986" i="1"/>
  <c r="I987" i="1"/>
  <c r="J987" i="1"/>
  <c r="K987" i="1"/>
  <c r="L987" i="1"/>
  <c r="I988" i="1"/>
  <c r="J988" i="1"/>
  <c r="K988" i="1"/>
  <c r="L988" i="1"/>
  <c r="I989" i="1"/>
  <c r="J989" i="1"/>
  <c r="K989" i="1"/>
  <c r="L989" i="1"/>
  <c r="I990" i="1"/>
  <c r="J990" i="1"/>
  <c r="K990" i="1"/>
  <c r="L990" i="1"/>
  <c r="I991" i="1"/>
  <c r="J991" i="1"/>
  <c r="K991" i="1"/>
  <c r="L991" i="1"/>
  <c r="I992" i="1"/>
  <c r="J992" i="1"/>
  <c r="K992" i="1"/>
  <c r="L992" i="1"/>
  <c r="I993" i="1"/>
  <c r="J993" i="1"/>
  <c r="K993" i="1"/>
  <c r="L993" i="1"/>
  <c r="I994" i="1"/>
  <c r="J994" i="1"/>
  <c r="K994" i="1"/>
  <c r="L994" i="1"/>
  <c r="I995" i="1"/>
  <c r="J995" i="1"/>
  <c r="K995" i="1"/>
  <c r="L995" i="1"/>
  <c r="I996" i="1"/>
  <c r="J996" i="1"/>
  <c r="K996" i="1"/>
  <c r="L996" i="1"/>
  <c r="I997" i="1"/>
  <c r="J997" i="1"/>
  <c r="K997" i="1"/>
  <c r="L997" i="1"/>
  <c r="I998" i="1"/>
  <c r="J998" i="1"/>
  <c r="K998" i="1"/>
  <c r="L998" i="1"/>
  <c r="I999" i="1"/>
  <c r="J999" i="1"/>
  <c r="K999" i="1"/>
  <c r="L999" i="1"/>
  <c r="I1000" i="1"/>
  <c r="J1000" i="1"/>
  <c r="K1000" i="1"/>
  <c r="L1000" i="1"/>
  <c r="I1001" i="1"/>
  <c r="J1001" i="1"/>
  <c r="K1001" i="1"/>
  <c r="L1001" i="1"/>
  <c r="I1002" i="1"/>
  <c r="J1002" i="1"/>
  <c r="K1002" i="1"/>
  <c r="L1002" i="1"/>
  <c r="I1003" i="1"/>
  <c r="J1003" i="1"/>
  <c r="K1003" i="1"/>
  <c r="L1003" i="1"/>
  <c r="I1004" i="1"/>
  <c r="J1004" i="1"/>
  <c r="K1004" i="1"/>
  <c r="L1004" i="1"/>
  <c r="I1005" i="1"/>
  <c r="J1005" i="1"/>
  <c r="K1005" i="1"/>
  <c r="L1005" i="1"/>
  <c r="I1006" i="1"/>
  <c r="J1006" i="1"/>
  <c r="K1006" i="1"/>
  <c r="L1006" i="1"/>
  <c r="I1007" i="1"/>
  <c r="J1007" i="1"/>
  <c r="K1007" i="1"/>
  <c r="L1007" i="1"/>
  <c r="I1008" i="1"/>
  <c r="J1008" i="1"/>
  <c r="K1008" i="1"/>
  <c r="L1008" i="1"/>
  <c r="I1009" i="1"/>
  <c r="J1009" i="1"/>
  <c r="K1009" i="1"/>
  <c r="L1009" i="1"/>
  <c r="I1010" i="1"/>
  <c r="J1010" i="1"/>
  <c r="K1010" i="1"/>
  <c r="L1010" i="1"/>
  <c r="I1011" i="1"/>
  <c r="J1011" i="1"/>
  <c r="K1011" i="1"/>
  <c r="L1011" i="1"/>
  <c r="I1012" i="1"/>
  <c r="J1012" i="1"/>
  <c r="K1012" i="1"/>
  <c r="L1012" i="1"/>
  <c r="I1013" i="1"/>
  <c r="J1013" i="1"/>
  <c r="K1013" i="1"/>
  <c r="L1013" i="1"/>
  <c r="I1014" i="1"/>
  <c r="J1014" i="1"/>
  <c r="K1014" i="1"/>
  <c r="L1014" i="1"/>
  <c r="I1015" i="1"/>
  <c r="J1015" i="1"/>
  <c r="K1015" i="1"/>
  <c r="L1015" i="1"/>
  <c r="I1016" i="1"/>
  <c r="J1016" i="1"/>
  <c r="K1016" i="1"/>
  <c r="L1016" i="1"/>
  <c r="I1017" i="1"/>
  <c r="J1017" i="1"/>
  <c r="K1017" i="1"/>
  <c r="L1017" i="1"/>
  <c r="I1018" i="1"/>
  <c r="J1018" i="1"/>
  <c r="K1018" i="1"/>
  <c r="L1018" i="1"/>
  <c r="I1019" i="1"/>
  <c r="J1019" i="1"/>
  <c r="K1019" i="1"/>
  <c r="L1019" i="1"/>
  <c r="I1020" i="1"/>
  <c r="J1020" i="1"/>
  <c r="K1020" i="1"/>
  <c r="L1020" i="1"/>
  <c r="I1021" i="1"/>
  <c r="J1021" i="1"/>
  <c r="K1021" i="1"/>
  <c r="L1021" i="1"/>
  <c r="I1022" i="1"/>
  <c r="J1022" i="1"/>
  <c r="K1022" i="1"/>
  <c r="L1022" i="1"/>
  <c r="I1023" i="1"/>
  <c r="J1023" i="1"/>
  <c r="K1023" i="1"/>
  <c r="L1023" i="1"/>
  <c r="I1024" i="1"/>
  <c r="J1024" i="1"/>
  <c r="K1024" i="1"/>
  <c r="L1024" i="1"/>
  <c r="I1025" i="1"/>
  <c r="J1025" i="1"/>
  <c r="K1025" i="1"/>
  <c r="L1025" i="1"/>
  <c r="I1026" i="1"/>
  <c r="J1026" i="1"/>
  <c r="K1026" i="1"/>
  <c r="L1026" i="1"/>
  <c r="I1027" i="1"/>
  <c r="J1027" i="1"/>
  <c r="K1027" i="1"/>
  <c r="L1027" i="1"/>
  <c r="I1028" i="1"/>
  <c r="J1028" i="1"/>
  <c r="K1028" i="1"/>
  <c r="L1028" i="1"/>
  <c r="I1029" i="1"/>
  <c r="J1029" i="1"/>
  <c r="K1029" i="1"/>
  <c r="L1029" i="1"/>
  <c r="I1030" i="1"/>
  <c r="J1030" i="1"/>
  <c r="K1030" i="1"/>
  <c r="L1030" i="1"/>
  <c r="I1031" i="1"/>
  <c r="J1031" i="1"/>
  <c r="K1031" i="1"/>
  <c r="L1031" i="1"/>
  <c r="I1032" i="1"/>
  <c r="J1032" i="1"/>
  <c r="K1032" i="1"/>
  <c r="L1032" i="1"/>
  <c r="I1033" i="1"/>
  <c r="J1033" i="1"/>
  <c r="K1033" i="1"/>
  <c r="L1033" i="1"/>
  <c r="I1034" i="1"/>
  <c r="J1034" i="1"/>
  <c r="K1034" i="1"/>
  <c r="L1034" i="1"/>
  <c r="I1035" i="1"/>
  <c r="J1035" i="1"/>
  <c r="K1035" i="1"/>
  <c r="L1035" i="1"/>
  <c r="I1036" i="1"/>
  <c r="J1036" i="1"/>
  <c r="K1036" i="1"/>
  <c r="L1036" i="1"/>
  <c r="I1037" i="1"/>
  <c r="J1037" i="1"/>
  <c r="K1037" i="1"/>
  <c r="L1037" i="1"/>
  <c r="I1038" i="1"/>
  <c r="J1038" i="1"/>
  <c r="K1038" i="1"/>
  <c r="L1038" i="1"/>
  <c r="I1039" i="1"/>
  <c r="J1039" i="1"/>
  <c r="K1039" i="1"/>
  <c r="L1039" i="1"/>
  <c r="I1040" i="1"/>
  <c r="J1040" i="1"/>
  <c r="K1040" i="1"/>
  <c r="L1040" i="1"/>
  <c r="I1041" i="1"/>
  <c r="J1041" i="1"/>
  <c r="K1041" i="1"/>
  <c r="L1041" i="1"/>
  <c r="I1042" i="1"/>
  <c r="J1042" i="1"/>
  <c r="K1042" i="1"/>
  <c r="L1042" i="1"/>
  <c r="I1043" i="1"/>
  <c r="J1043" i="1"/>
  <c r="K1043" i="1"/>
  <c r="L1043" i="1"/>
  <c r="I1044" i="1"/>
  <c r="J1044" i="1"/>
  <c r="K1044" i="1"/>
  <c r="L1044" i="1"/>
  <c r="I1045" i="1"/>
  <c r="J1045" i="1"/>
  <c r="K1045" i="1"/>
  <c r="L1045" i="1"/>
  <c r="I1046" i="1"/>
  <c r="J1046" i="1"/>
  <c r="K1046" i="1"/>
  <c r="L1046" i="1"/>
  <c r="I1047" i="1"/>
  <c r="J1047" i="1"/>
  <c r="K1047" i="1"/>
  <c r="L1047" i="1"/>
  <c r="I1048" i="1"/>
  <c r="J1048" i="1"/>
  <c r="K1048" i="1"/>
  <c r="L1048" i="1"/>
  <c r="I1049" i="1"/>
  <c r="J1049" i="1"/>
  <c r="K1049" i="1"/>
  <c r="L1049" i="1"/>
  <c r="I1050" i="1"/>
  <c r="J1050" i="1"/>
  <c r="K1050" i="1"/>
  <c r="L1050" i="1"/>
  <c r="I1051" i="1"/>
  <c r="J1051" i="1"/>
  <c r="K1051" i="1"/>
  <c r="L1051" i="1"/>
  <c r="I1052" i="1"/>
  <c r="J1052" i="1"/>
  <c r="K1052" i="1"/>
  <c r="L1052" i="1"/>
  <c r="I1053" i="1"/>
  <c r="J1053" i="1"/>
  <c r="K1053" i="1"/>
  <c r="L1053" i="1"/>
  <c r="I1054" i="1"/>
  <c r="J1054" i="1"/>
  <c r="K1054" i="1"/>
  <c r="L1054" i="1"/>
  <c r="I1055" i="1"/>
  <c r="J1055" i="1"/>
  <c r="K1055" i="1"/>
  <c r="L1055" i="1"/>
  <c r="I1056" i="1"/>
  <c r="J1056" i="1"/>
  <c r="K1056" i="1"/>
  <c r="L1056" i="1"/>
  <c r="I1057" i="1"/>
  <c r="J1057" i="1"/>
  <c r="K1057" i="1"/>
  <c r="L1057" i="1"/>
  <c r="I1058" i="1"/>
  <c r="J1058" i="1"/>
  <c r="K1058" i="1"/>
  <c r="L1058" i="1"/>
  <c r="I1059" i="1"/>
  <c r="J1059" i="1"/>
  <c r="K1059" i="1"/>
  <c r="L1059" i="1"/>
  <c r="I1060" i="1"/>
  <c r="J1060" i="1"/>
  <c r="K1060" i="1"/>
  <c r="L1060" i="1"/>
  <c r="I1061" i="1"/>
  <c r="J1061" i="1"/>
  <c r="K1061" i="1"/>
  <c r="L1061" i="1"/>
  <c r="I1062" i="1"/>
  <c r="J1062" i="1"/>
  <c r="K1062" i="1"/>
  <c r="L1062" i="1"/>
  <c r="I1063" i="1"/>
  <c r="J1063" i="1"/>
  <c r="K1063" i="1"/>
  <c r="L1063" i="1"/>
  <c r="I1064" i="1"/>
  <c r="J1064" i="1"/>
  <c r="K1064" i="1"/>
  <c r="L1064" i="1"/>
  <c r="I1065" i="1"/>
  <c r="J1065" i="1"/>
  <c r="K1065" i="1"/>
  <c r="L1065" i="1"/>
  <c r="I1066" i="1"/>
  <c r="J1066" i="1"/>
  <c r="K1066" i="1"/>
  <c r="L1066" i="1"/>
  <c r="I1067" i="1"/>
  <c r="J1067" i="1"/>
  <c r="K1067" i="1"/>
  <c r="L1067" i="1"/>
  <c r="I1068" i="1"/>
  <c r="J1068" i="1"/>
  <c r="K1068" i="1"/>
  <c r="L1068" i="1"/>
  <c r="I1069" i="1"/>
  <c r="J1069" i="1"/>
  <c r="K1069" i="1"/>
  <c r="L1069" i="1"/>
  <c r="I1070" i="1"/>
  <c r="J1070" i="1"/>
  <c r="K1070" i="1"/>
  <c r="L1070" i="1"/>
  <c r="I1071" i="1"/>
  <c r="J1071" i="1"/>
  <c r="K1071" i="1"/>
  <c r="L1071" i="1"/>
  <c r="I1072" i="1"/>
  <c r="J1072" i="1"/>
  <c r="K1072" i="1"/>
  <c r="L1072" i="1"/>
  <c r="I1073" i="1"/>
  <c r="J1073" i="1"/>
  <c r="K1073" i="1"/>
  <c r="L1073" i="1"/>
  <c r="I1074" i="1"/>
  <c r="J1074" i="1"/>
  <c r="K1074" i="1"/>
  <c r="L1074" i="1"/>
  <c r="I1075" i="1"/>
  <c r="J1075" i="1"/>
  <c r="K1075" i="1"/>
  <c r="L1075" i="1"/>
  <c r="I1076" i="1"/>
  <c r="J1076" i="1"/>
  <c r="K1076" i="1"/>
  <c r="L1076" i="1"/>
  <c r="I1077" i="1"/>
  <c r="J1077" i="1"/>
  <c r="K1077" i="1"/>
  <c r="L1077" i="1"/>
  <c r="I1078" i="1"/>
  <c r="J1078" i="1"/>
  <c r="K1078" i="1"/>
  <c r="L1078" i="1"/>
  <c r="I1079" i="1"/>
  <c r="J1079" i="1"/>
  <c r="K1079" i="1"/>
  <c r="L1079" i="1"/>
  <c r="I1080" i="1"/>
  <c r="J1080" i="1"/>
  <c r="K1080" i="1"/>
  <c r="L1080" i="1"/>
  <c r="I1081" i="1"/>
  <c r="J1081" i="1"/>
  <c r="K1081" i="1"/>
  <c r="L1081" i="1"/>
  <c r="I1082" i="1"/>
  <c r="J1082" i="1"/>
  <c r="K1082" i="1"/>
  <c r="L1082" i="1"/>
  <c r="I1083" i="1"/>
  <c r="J1083" i="1"/>
  <c r="K1083" i="1"/>
  <c r="L1083" i="1"/>
  <c r="I1084" i="1"/>
  <c r="J1084" i="1"/>
  <c r="K1084" i="1"/>
  <c r="L1084" i="1"/>
  <c r="I1085" i="1"/>
  <c r="J1085" i="1"/>
  <c r="K1085" i="1"/>
  <c r="L1085" i="1"/>
  <c r="I1086" i="1"/>
  <c r="J1086" i="1"/>
  <c r="K1086" i="1"/>
  <c r="L1086" i="1"/>
  <c r="I1087" i="1"/>
  <c r="J1087" i="1"/>
  <c r="K1087" i="1"/>
  <c r="L1087" i="1"/>
  <c r="I1088" i="1"/>
  <c r="J1088" i="1"/>
  <c r="K1088" i="1"/>
  <c r="L1088" i="1"/>
  <c r="I1089" i="1"/>
  <c r="J1089" i="1"/>
  <c r="K1089" i="1"/>
  <c r="L1089" i="1"/>
  <c r="I1090" i="1"/>
  <c r="J1090" i="1"/>
  <c r="K1090" i="1"/>
  <c r="L1090" i="1"/>
  <c r="I1091" i="1"/>
  <c r="J1091" i="1"/>
  <c r="K1091" i="1"/>
  <c r="L1091" i="1"/>
  <c r="I1092" i="1"/>
  <c r="J1092" i="1"/>
  <c r="K1092" i="1"/>
  <c r="L1092" i="1"/>
  <c r="I1093" i="1"/>
  <c r="J1093" i="1"/>
  <c r="K1093" i="1"/>
  <c r="L1093" i="1"/>
  <c r="I1094" i="1"/>
  <c r="J1094" i="1"/>
  <c r="K1094" i="1"/>
  <c r="L1094" i="1"/>
  <c r="I1095" i="1"/>
  <c r="J1095" i="1"/>
  <c r="K1095" i="1"/>
  <c r="L1095" i="1"/>
  <c r="I1096" i="1"/>
  <c r="J1096" i="1"/>
  <c r="K1096" i="1"/>
  <c r="L1096" i="1"/>
  <c r="I1097" i="1"/>
  <c r="J1097" i="1"/>
  <c r="K1097" i="1"/>
  <c r="L1097" i="1"/>
  <c r="I1098" i="1"/>
  <c r="J1098" i="1"/>
  <c r="K1098" i="1"/>
  <c r="L1098" i="1"/>
  <c r="I1099" i="1"/>
  <c r="J1099" i="1"/>
  <c r="K1099" i="1"/>
  <c r="L1099" i="1"/>
  <c r="I1100" i="1"/>
  <c r="J1100" i="1"/>
  <c r="K1100" i="1"/>
  <c r="L1100" i="1"/>
  <c r="I1101" i="1"/>
  <c r="J1101" i="1"/>
  <c r="K1101" i="1"/>
  <c r="L1101" i="1"/>
  <c r="I1102" i="1"/>
  <c r="J1102" i="1"/>
  <c r="K1102" i="1"/>
  <c r="L1102" i="1"/>
  <c r="I1103" i="1"/>
  <c r="J1103" i="1"/>
  <c r="K1103" i="1"/>
  <c r="L1103" i="1"/>
  <c r="I1104" i="1"/>
  <c r="J1104" i="1"/>
  <c r="K1104" i="1"/>
  <c r="L1104" i="1"/>
  <c r="I1105" i="1"/>
  <c r="J1105" i="1"/>
  <c r="K1105" i="1"/>
  <c r="L1105" i="1"/>
  <c r="I1106" i="1"/>
  <c r="J1106" i="1"/>
  <c r="K1106" i="1"/>
  <c r="L1106" i="1"/>
  <c r="I1107" i="1"/>
  <c r="J1107" i="1"/>
  <c r="K1107" i="1"/>
  <c r="L1107" i="1"/>
  <c r="I1108" i="1"/>
  <c r="J1108" i="1"/>
  <c r="K1108" i="1"/>
  <c r="L1108" i="1"/>
  <c r="I1109" i="1"/>
  <c r="J1109" i="1"/>
  <c r="K1109" i="1"/>
  <c r="L1109" i="1"/>
  <c r="I1110" i="1"/>
  <c r="J1110" i="1"/>
  <c r="K1110" i="1"/>
  <c r="L1110" i="1"/>
  <c r="I1111" i="1"/>
  <c r="J1111" i="1"/>
  <c r="K1111" i="1"/>
  <c r="L1111" i="1"/>
  <c r="I1112" i="1"/>
  <c r="J1112" i="1"/>
  <c r="K1112" i="1"/>
  <c r="L1112" i="1"/>
  <c r="I1113" i="1"/>
  <c r="J1113" i="1"/>
  <c r="K1113" i="1"/>
  <c r="L1113" i="1"/>
  <c r="I1114" i="1"/>
  <c r="J1114" i="1"/>
  <c r="K1114" i="1"/>
  <c r="L1114" i="1"/>
  <c r="I1115" i="1"/>
  <c r="J1115" i="1"/>
  <c r="K1115" i="1"/>
  <c r="L1115" i="1"/>
  <c r="I1116" i="1"/>
  <c r="J1116" i="1"/>
  <c r="K1116" i="1"/>
  <c r="L1116" i="1"/>
  <c r="I1117" i="1"/>
  <c r="J1117" i="1"/>
  <c r="K1117" i="1"/>
  <c r="L1117" i="1"/>
  <c r="I1118" i="1"/>
  <c r="J1118" i="1"/>
  <c r="K1118" i="1"/>
  <c r="L1118" i="1"/>
  <c r="I1119" i="1"/>
  <c r="J1119" i="1"/>
  <c r="K1119" i="1"/>
  <c r="L1119" i="1"/>
  <c r="I1120" i="1"/>
  <c r="J1120" i="1"/>
  <c r="K1120" i="1"/>
  <c r="L1120" i="1"/>
  <c r="I1121" i="1"/>
  <c r="J1121" i="1"/>
  <c r="K1121" i="1"/>
  <c r="L1121" i="1"/>
  <c r="I1122" i="1"/>
  <c r="J1122" i="1"/>
  <c r="K1122" i="1"/>
  <c r="L1122" i="1"/>
  <c r="I1123" i="1"/>
  <c r="J1123" i="1"/>
  <c r="K1123" i="1"/>
  <c r="L1123" i="1"/>
  <c r="I1124" i="1"/>
  <c r="J1124" i="1"/>
  <c r="K1124" i="1"/>
  <c r="L1124" i="1"/>
  <c r="I1125" i="1"/>
  <c r="J1125" i="1"/>
  <c r="K1125" i="1"/>
  <c r="L1125" i="1"/>
  <c r="I1126" i="1"/>
  <c r="J1126" i="1"/>
  <c r="K1126" i="1"/>
  <c r="L1126" i="1"/>
  <c r="I1127" i="1"/>
  <c r="J1127" i="1"/>
  <c r="K1127" i="1"/>
  <c r="L1127" i="1"/>
  <c r="I1128" i="1"/>
  <c r="J1128" i="1"/>
  <c r="K1128" i="1"/>
  <c r="L1128" i="1"/>
  <c r="I1129" i="1"/>
  <c r="J1129" i="1"/>
  <c r="K1129" i="1"/>
  <c r="L1129" i="1"/>
  <c r="I1130" i="1"/>
  <c r="J1130" i="1"/>
  <c r="K1130" i="1"/>
  <c r="L1130" i="1"/>
  <c r="I1131" i="1"/>
  <c r="J1131" i="1"/>
  <c r="K1131" i="1"/>
  <c r="L1131" i="1"/>
  <c r="I1132" i="1"/>
  <c r="J1132" i="1"/>
  <c r="K1132" i="1"/>
  <c r="L1132" i="1"/>
  <c r="I1133" i="1"/>
  <c r="J1133" i="1"/>
  <c r="K1133" i="1"/>
  <c r="L1133" i="1"/>
  <c r="I1134" i="1"/>
  <c r="J1134" i="1"/>
  <c r="K1134" i="1"/>
  <c r="L1134" i="1"/>
  <c r="I1135" i="1"/>
  <c r="J1135" i="1"/>
  <c r="K1135" i="1"/>
  <c r="L1135" i="1"/>
  <c r="I1136" i="1"/>
  <c r="J1136" i="1"/>
  <c r="K1136" i="1"/>
  <c r="L1136" i="1"/>
  <c r="I1137" i="1"/>
  <c r="J1137" i="1"/>
  <c r="K1137" i="1"/>
  <c r="L1137" i="1"/>
  <c r="I1138" i="1"/>
  <c r="J1138" i="1"/>
  <c r="K1138" i="1"/>
  <c r="L1138" i="1"/>
  <c r="I1139" i="1"/>
  <c r="J1139" i="1"/>
  <c r="K1139" i="1"/>
  <c r="L1139" i="1"/>
  <c r="I1140" i="1"/>
  <c r="J1140" i="1"/>
  <c r="K1140" i="1"/>
  <c r="L1140" i="1"/>
  <c r="I1141" i="1"/>
  <c r="J1141" i="1"/>
  <c r="K1141" i="1"/>
  <c r="L1141" i="1"/>
  <c r="I1142" i="1"/>
  <c r="J1142" i="1"/>
  <c r="K1142" i="1"/>
  <c r="L1142" i="1"/>
  <c r="I1143" i="1"/>
  <c r="J1143" i="1"/>
  <c r="K1143" i="1"/>
  <c r="L1143" i="1"/>
  <c r="I1144" i="1"/>
  <c r="J1144" i="1"/>
  <c r="K1144" i="1"/>
  <c r="L1144" i="1"/>
  <c r="I1145" i="1"/>
  <c r="J1145" i="1"/>
  <c r="K1145" i="1"/>
  <c r="L1145" i="1"/>
  <c r="I1146" i="1"/>
  <c r="J1146" i="1"/>
  <c r="K1146" i="1"/>
  <c r="L1146" i="1"/>
  <c r="I1147" i="1"/>
  <c r="J1147" i="1"/>
  <c r="K1147" i="1"/>
  <c r="L1147" i="1"/>
  <c r="I1148" i="1"/>
  <c r="J1148" i="1"/>
  <c r="K1148" i="1"/>
  <c r="L1148" i="1"/>
  <c r="I1149" i="1"/>
  <c r="J1149" i="1"/>
  <c r="K1149" i="1"/>
  <c r="L1149" i="1"/>
  <c r="I1150" i="1"/>
  <c r="J1150" i="1"/>
  <c r="K1150" i="1"/>
  <c r="L1150" i="1"/>
  <c r="I1151" i="1"/>
  <c r="J1151" i="1"/>
  <c r="K1151" i="1"/>
  <c r="L1151" i="1"/>
  <c r="I1152" i="1"/>
  <c r="J1152" i="1"/>
  <c r="K1152" i="1"/>
  <c r="L1152" i="1"/>
  <c r="I1153" i="1"/>
  <c r="J1153" i="1"/>
  <c r="K1153" i="1"/>
  <c r="L1153" i="1"/>
  <c r="I1154" i="1"/>
  <c r="J1154" i="1"/>
  <c r="K1154" i="1"/>
  <c r="L1154" i="1"/>
  <c r="I1155" i="1"/>
  <c r="J1155" i="1"/>
  <c r="K1155" i="1"/>
  <c r="L1155" i="1"/>
  <c r="I1156" i="1"/>
  <c r="J1156" i="1"/>
  <c r="K1156" i="1"/>
  <c r="L1156" i="1"/>
  <c r="I1157" i="1"/>
  <c r="J1157" i="1"/>
  <c r="K1157" i="1"/>
  <c r="L1157" i="1"/>
  <c r="I1158" i="1"/>
  <c r="J1158" i="1"/>
  <c r="K1158" i="1"/>
  <c r="L1158" i="1"/>
  <c r="I1159" i="1"/>
  <c r="J1159" i="1"/>
  <c r="K1159" i="1"/>
  <c r="L1159" i="1"/>
  <c r="I1160" i="1"/>
  <c r="J1160" i="1"/>
  <c r="K1160" i="1"/>
  <c r="L1160" i="1"/>
  <c r="I1161" i="1"/>
  <c r="J1161" i="1"/>
  <c r="K1161" i="1"/>
  <c r="L1161" i="1"/>
  <c r="I1162" i="1"/>
  <c r="J1162" i="1"/>
  <c r="K1162" i="1"/>
  <c r="L1162" i="1"/>
  <c r="I1163" i="1"/>
  <c r="J1163" i="1"/>
  <c r="K1163" i="1"/>
  <c r="L1163" i="1"/>
  <c r="I1164" i="1"/>
  <c r="J1164" i="1"/>
  <c r="K1164" i="1"/>
  <c r="L1164" i="1"/>
  <c r="I1165" i="1"/>
  <c r="J1165" i="1"/>
  <c r="K1165" i="1"/>
  <c r="L1165" i="1"/>
  <c r="I1166" i="1"/>
  <c r="J1166" i="1"/>
  <c r="K1166" i="1"/>
  <c r="L1166" i="1"/>
  <c r="I1167" i="1"/>
  <c r="J1167" i="1"/>
  <c r="K1167" i="1"/>
  <c r="L1167" i="1"/>
  <c r="I1168" i="1"/>
  <c r="J1168" i="1"/>
  <c r="K1168" i="1"/>
  <c r="L1168" i="1"/>
  <c r="I1169" i="1"/>
  <c r="J1169" i="1"/>
  <c r="K1169" i="1"/>
  <c r="L1169" i="1"/>
  <c r="I1170" i="1"/>
  <c r="J1170" i="1"/>
  <c r="K1170" i="1"/>
  <c r="L1170" i="1"/>
  <c r="I1171" i="1"/>
  <c r="J1171" i="1"/>
  <c r="K1171" i="1"/>
  <c r="L1171" i="1"/>
  <c r="I1172" i="1"/>
  <c r="J1172" i="1"/>
  <c r="K1172" i="1"/>
  <c r="L1172" i="1"/>
  <c r="I1173" i="1"/>
  <c r="J1173" i="1"/>
  <c r="K1173" i="1"/>
  <c r="L1173" i="1"/>
  <c r="I1174" i="1"/>
  <c r="J1174" i="1"/>
  <c r="K1174" i="1"/>
  <c r="L1174" i="1"/>
  <c r="I1175" i="1"/>
  <c r="J1175" i="1"/>
  <c r="K1175" i="1"/>
  <c r="L1175" i="1"/>
  <c r="I1176" i="1"/>
  <c r="J1176" i="1"/>
  <c r="K1176" i="1"/>
  <c r="L1176" i="1"/>
  <c r="I1177" i="1"/>
  <c r="J1177" i="1"/>
  <c r="K1177" i="1"/>
  <c r="L1177" i="1"/>
  <c r="I1178" i="1"/>
  <c r="J1178" i="1"/>
  <c r="K1178" i="1"/>
  <c r="L1178" i="1"/>
  <c r="I1179" i="1"/>
  <c r="J1179" i="1"/>
  <c r="K1179" i="1"/>
  <c r="L1179" i="1"/>
  <c r="I1180" i="1"/>
  <c r="J1180" i="1"/>
  <c r="K1180" i="1"/>
  <c r="L1180" i="1"/>
  <c r="I1181" i="1"/>
  <c r="J1181" i="1"/>
  <c r="K1181" i="1"/>
  <c r="L1181" i="1"/>
  <c r="I1182" i="1"/>
  <c r="J1182" i="1"/>
  <c r="K1182" i="1"/>
  <c r="L1182" i="1"/>
  <c r="I1183" i="1"/>
  <c r="J1183" i="1"/>
  <c r="K1183" i="1"/>
  <c r="L1183" i="1"/>
  <c r="I1184" i="1"/>
  <c r="J1184" i="1"/>
  <c r="K1184" i="1"/>
  <c r="L1184" i="1"/>
  <c r="I1185" i="1"/>
  <c r="J1185" i="1"/>
  <c r="K1185" i="1"/>
  <c r="L1185" i="1"/>
  <c r="I1186" i="1"/>
  <c r="J1186" i="1"/>
  <c r="K1186" i="1"/>
  <c r="L1186" i="1"/>
  <c r="I1187" i="1"/>
  <c r="J1187" i="1"/>
  <c r="K1187" i="1"/>
  <c r="L1187" i="1"/>
  <c r="I1188" i="1"/>
  <c r="J1188" i="1"/>
  <c r="K1188" i="1"/>
  <c r="L1188" i="1"/>
  <c r="I1189" i="1"/>
  <c r="J1189" i="1"/>
  <c r="K1189" i="1"/>
  <c r="L1189" i="1"/>
  <c r="I1190" i="1"/>
  <c r="J1190" i="1"/>
  <c r="K1190" i="1"/>
  <c r="L1190" i="1"/>
  <c r="I1191" i="1"/>
  <c r="J1191" i="1"/>
  <c r="K1191" i="1"/>
  <c r="L1191" i="1"/>
  <c r="I1192" i="1"/>
  <c r="J1192" i="1"/>
  <c r="K1192" i="1"/>
  <c r="L1192" i="1"/>
  <c r="I1193" i="1"/>
  <c r="J1193" i="1"/>
  <c r="K1193" i="1"/>
  <c r="L1193" i="1"/>
  <c r="I1194" i="1"/>
  <c r="J1194" i="1"/>
  <c r="K1194" i="1"/>
  <c r="L1194" i="1"/>
  <c r="I1195" i="1"/>
  <c r="J1195" i="1"/>
  <c r="K1195" i="1"/>
  <c r="L1195" i="1"/>
  <c r="I1196" i="1"/>
  <c r="J1196" i="1"/>
  <c r="K1196" i="1"/>
  <c r="L1196" i="1"/>
  <c r="I1197" i="1"/>
  <c r="J1197" i="1"/>
  <c r="K1197" i="1"/>
  <c r="L1197" i="1"/>
  <c r="I1198" i="1"/>
  <c r="J1198" i="1"/>
  <c r="K1198" i="1"/>
  <c r="L1198" i="1"/>
  <c r="I1199" i="1"/>
  <c r="J1199" i="1"/>
  <c r="K1199" i="1"/>
  <c r="L1199" i="1"/>
  <c r="I1200" i="1"/>
  <c r="J1200" i="1"/>
  <c r="K1200" i="1"/>
  <c r="L1200" i="1"/>
  <c r="I1201" i="1"/>
  <c r="J1201" i="1"/>
  <c r="K1201" i="1"/>
  <c r="L1201" i="1"/>
  <c r="I1202" i="1"/>
  <c r="J1202" i="1"/>
  <c r="K1202" i="1"/>
  <c r="L1202" i="1"/>
  <c r="I1203" i="1"/>
  <c r="J1203" i="1"/>
  <c r="K1203" i="1"/>
  <c r="L1203" i="1"/>
  <c r="I1204" i="1"/>
  <c r="J1204" i="1"/>
  <c r="K1204" i="1"/>
  <c r="L1204" i="1"/>
  <c r="I1205" i="1"/>
  <c r="J1205" i="1"/>
  <c r="K1205" i="1"/>
  <c r="L1205" i="1"/>
  <c r="I1206" i="1"/>
  <c r="J1206" i="1"/>
  <c r="K1206" i="1"/>
  <c r="L1206" i="1"/>
  <c r="I1207" i="1"/>
  <c r="J1207" i="1"/>
  <c r="K1207" i="1"/>
  <c r="L1207" i="1"/>
  <c r="I1208" i="1"/>
  <c r="J1208" i="1"/>
  <c r="K1208" i="1"/>
  <c r="L1208" i="1"/>
  <c r="I1209" i="1"/>
  <c r="J1209" i="1"/>
  <c r="K1209" i="1"/>
  <c r="L1209" i="1"/>
  <c r="I1210" i="1"/>
  <c r="J1210" i="1"/>
  <c r="K1210" i="1"/>
  <c r="L1210" i="1"/>
  <c r="I1211" i="1"/>
  <c r="J1211" i="1"/>
  <c r="K1211" i="1"/>
  <c r="L1211" i="1"/>
  <c r="I1212" i="1"/>
  <c r="J1212" i="1"/>
  <c r="K1212" i="1"/>
  <c r="L1212" i="1"/>
  <c r="I1213" i="1"/>
  <c r="J1213" i="1"/>
  <c r="K1213" i="1"/>
  <c r="L1213" i="1"/>
  <c r="I1214" i="1"/>
  <c r="J1214" i="1"/>
  <c r="K1214" i="1"/>
  <c r="L1214" i="1"/>
  <c r="I1215" i="1"/>
  <c r="J1215" i="1"/>
  <c r="K1215" i="1"/>
  <c r="L1215" i="1"/>
  <c r="I1216" i="1"/>
  <c r="J1216" i="1"/>
  <c r="K1216" i="1"/>
  <c r="L1216" i="1"/>
  <c r="I1217" i="1"/>
  <c r="J1217" i="1"/>
  <c r="K1217" i="1"/>
  <c r="L1217" i="1"/>
  <c r="I1218" i="1"/>
  <c r="J1218" i="1"/>
  <c r="K1218" i="1"/>
  <c r="L1218" i="1"/>
  <c r="I1219" i="1"/>
  <c r="J1219" i="1"/>
  <c r="K1219" i="1"/>
  <c r="L1219" i="1"/>
  <c r="I1220" i="1"/>
  <c r="J1220" i="1"/>
  <c r="K1220" i="1"/>
  <c r="L1220" i="1"/>
  <c r="I1221" i="1"/>
  <c r="J1221" i="1"/>
  <c r="K1221" i="1"/>
  <c r="L1221" i="1"/>
  <c r="I1222" i="1"/>
  <c r="J1222" i="1"/>
  <c r="K1222" i="1"/>
  <c r="L1222" i="1"/>
  <c r="I1223" i="1"/>
  <c r="J1223" i="1"/>
  <c r="K1223" i="1"/>
  <c r="L1223" i="1"/>
  <c r="I1224" i="1"/>
  <c r="J1224" i="1"/>
  <c r="K1224" i="1"/>
  <c r="L1224" i="1"/>
  <c r="I1225" i="1"/>
  <c r="J1225" i="1"/>
  <c r="K1225" i="1"/>
  <c r="L1225" i="1"/>
  <c r="I1226" i="1"/>
  <c r="J1226" i="1"/>
  <c r="K1226" i="1"/>
  <c r="L1226" i="1"/>
  <c r="I1227" i="1"/>
  <c r="J1227" i="1"/>
  <c r="K1227" i="1"/>
  <c r="L1227" i="1"/>
  <c r="I1228" i="1"/>
  <c r="J1228" i="1"/>
  <c r="K1228" i="1"/>
  <c r="L1228" i="1"/>
  <c r="I1229" i="1"/>
  <c r="J1229" i="1"/>
  <c r="K1229" i="1"/>
  <c r="L1229" i="1"/>
  <c r="I1230" i="1"/>
  <c r="J1230" i="1"/>
  <c r="K1230" i="1"/>
  <c r="L1230" i="1"/>
  <c r="I1231" i="1"/>
  <c r="J1231" i="1"/>
  <c r="K1231" i="1"/>
  <c r="L1231" i="1"/>
  <c r="I1232" i="1"/>
  <c r="J1232" i="1"/>
  <c r="K1232" i="1"/>
  <c r="L1232" i="1"/>
  <c r="I1233" i="1"/>
  <c r="J1233" i="1"/>
  <c r="K1233" i="1"/>
  <c r="L1233" i="1"/>
  <c r="I1234" i="1"/>
  <c r="J1234" i="1"/>
  <c r="K1234" i="1"/>
  <c r="L1234" i="1"/>
  <c r="I1235" i="1"/>
  <c r="J1235" i="1"/>
  <c r="K1235" i="1"/>
  <c r="L1235" i="1"/>
  <c r="I1236" i="1"/>
  <c r="J1236" i="1"/>
  <c r="K1236" i="1"/>
  <c r="L1236" i="1"/>
  <c r="I1237" i="1"/>
  <c r="J1237" i="1"/>
  <c r="K1237" i="1"/>
  <c r="L1237" i="1"/>
  <c r="I1238" i="1"/>
  <c r="J1238" i="1"/>
  <c r="K1238" i="1"/>
  <c r="L1238" i="1"/>
  <c r="I1239" i="1"/>
  <c r="J1239" i="1"/>
  <c r="K1239" i="1"/>
  <c r="L1239" i="1"/>
  <c r="I1240" i="1"/>
  <c r="J1240" i="1"/>
  <c r="K1240" i="1"/>
  <c r="L1240" i="1"/>
  <c r="I1241" i="1"/>
  <c r="J1241" i="1"/>
  <c r="K1241" i="1"/>
  <c r="L1241" i="1"/>
  <c r="I1242" i="1"/>
  <c r="J1242" i="1"/>
  <c r="K1242" i="1"/>
  <c r="L1242" i="1"/>
  <c r="I1243" i="1"/>
  <c r="J1243" i="1"/>
  <c r="K1243" i="1"/>
  <c r="L1243" i="1"/>
  <c r="I1244" i="1"/>
  <c r="J1244" i="1"/>
  <c r="K1244" i="1"/>
  <c r="L1244" i="1"/>
  <c r="I1245" i="1"/>
  <c r="J1245" i="1"/>
  <c r="K1245" i="1"/>
  <c r="L1245" i="1"/>
  <c r="I1246" i="1"/>
  <c r="J1246" i="1"/>
  <c r="K1246" i="1"/>
  <c r="L1246" i="1"/>
  <c r="I1247" i="1"/>
  <c r="J1247" i="1"/>
  <c r="K1247" i="1"/>
  <c r="L1247" i="1"/>
  <c r="I1248" i="1"/>
  <c r="J1248" i="1"/>
  <c r="K1248" i="1"/>
  <c r="L1248" i="1"/>
  <c r="I1249" i="1"/>
  <c r="J1249" i="1"/>
  <c r="K1249" i="1"/>
  <c r="L1249" i="1"/>
  <c r="I1250" i="1"/>
  <c r="J1250" i="1"/>
  <c r="K1250" i="1"/>
  <c r="L1250" i="1"/>
  <c r="I1251" i="1"/>
  <c r="J1251" i="1"/>
  <c r="K1251" i="1"/>
  <c r="L1251" i="1"/>
  <c r="I1252" i="1"/>
  <c r="J1252" i="1"/>
  <c r="K1252" i="1"/>
  <c r="L1252" i="1"/>
  <c r="I1253" i="1"/>
  <c r="J1253" i="1"/>
  <c r="K1253" i="1"/>
  <c r="L1253" i="1"/>
  <c r="I1254" i="1"/>
  <c r="J1254" i="1"/>
  <c r="K1254" i="1"/>
  <c r="L1254" i="1"/>
  <c r="I1255" i="1"/>
  <c r="J1255" i="1"/>
  <c r="K1255" i="1"/>
  <c r="L1255" i="1"/>
  <c r="I1256" i="1"/>
  <c r="J1256" i="1"/>
  <c r="K1256" i="1"/>
  <c r="L1256" i="1"/>
  <c r="I1257" i="1"/>
  <c r="J1257" i="1"/>
  <c r="K1257" i="1"/>
  <c r="L1257" i="1"/>
  <c r="I1258" i="1"/>
  <c r="J1258" i="1"/>
  <c r="K1258" i="1"/>
  <c r="L1258" i="1"/>
  <c r="I1259" i="1"/>
  <c r="J1259" i="1"/>
  <c r="K1259" i="1"/>
  <c r="L1259" i="1"/>
  <c r="I1260" i="1"/>
  <c r="J1260" i="1"/>
  <c r="K1260" i="1"/>
  <c r="L1260" i="1"/>
  <c r="I1261" i="1"/>
  <c r="J1261" i="1"/>
  <c r="K1261" i="1"/>
  <c r="L1261" i="1"/>
  <c r="I1262" i="1"/>
  <c r="J1262" i="1"/>
  <c r="K1262" i="1"/>
  <c r="L1262" i="1"/>
  <c r="I1263" i="1"/>
  <c r="J1263" i="1"/>
  <c r="K1263" i="1"/>
  <c r="L1263" i="1"/>
  <c r="I1264" i="1"/>
  <c r="J1264" i="1"/>
  <c r="K1264" i="1"/>
  <c r="L1264" i="1"/>
  <c r="I1265" i="1"/>
  <c r="J1265" i="1"/>
  <c r="K1265" i="1"/>
  <c r="L1265" i="1"/>
  <c r="I1266" i="1"/>
  <c r="J1266" i="1"/>
  <c r="K1266" i="1"/>
  <c r="L1266" i="1"/>
  <c r="I1267" i="1"/>
  <c r="J1267" i="1"/>
  <c r="K1267" i="1"/>
  <c r="L1267" i="1"/>
  <c r="I1268" i="1"/>
  <c r="J1268" i="1"/>
  <c r="K1268" i="1"/>
  <c r="L1268" i="1"/>
  <c r="I1269" i="1"/>
  <c r="J1269" i="1"/>
  <c r="K1269" i="1"/>
  <c r="L1269" i="1"/>
  <c r="I1270" i="1"/>
  <c r="J1270" i="1"/>
  <c r="K1270" i="1"/>
  <c r="L1270" i="1"/>
  <c r="I1271" i="1"/>
  <c r="J1271" i="1"/>
  <c r="K1271" i="1"/>
  <c r="L1271" i="1"/>
  <c r="I1272" i="1"/>
  <c r="J1272" i="1"/>
  <c r="K1272" i="1"/>
  <c r="L1272" i="1"/>
  <c r="I1273" i="1"/>
  <c r="J1273" i="1"/>
  <c r="K1273" i="1"/>
  <c r="L1273" i="1"/>
  <c r="I1274" i="1"/>
  <c r="J1274" i="1"/>
  <c r="K1274" i="1"/>
  <c r="L1274" i="1"/>
  <c r="I1275" i="1"/>
  <c r="J1275" i="1"/>
  <c r="K1275" i="1"/>
  <c r="L1275" i="1"/>
  <c r="I1276" i="1"/>
  <c r="J1276" i="1"/>
  <c r="K1276" i="1"/>
  <c r="L1276" i="1"/>
  <c r="I1277" i="1"/>
  <c r="J1277" i="1"/>
  <c r="K1277" i="1"/>
  <c r="L1277" i="1"/>
  <c r="I1278" i="1"/>
  <c r="J1278" i="1"/>
  <c r="K1278" i="1"/>
  <c r="L1278" i="1"/>
  <c r="I1279" i="1"/>
  <c r="J1279" i="1"/>
  <c r="K1279" i="1"/>
  <c r="L1279" i="1"/>
  <c r="I1280" i="1"/>
  <c r="J1280" i="1"/>
  <c r="K1280" i="1"/>
  <c r="L1280" i="1"/>
  <c r="I1281" i="1"/>
  <c r="J1281" i="1"/>
  <c r="K1281" i="1"/>
  <c r="L1281" i="1"/>
  <c r="I1282" i="1"/>
  <c r="J1282" i="1"/>
  <c r="K1282" i="1"/>
  <c r="L1282" i="1"/>
  <c r="I1283" i="1"/>
  <c r="J1283" i="1"/>
  <c r="K1283" i="1"/>
  <c r="L1283" i="1"/>
  <c r="I1284" i="1"/>
  <c r="J1284" i="1"/>
  <c r="K1284" i="1"/>
  <c r="L1284" i="1"/>
  <c r="I1285" i="1"/>
  <c r="J1285" i="1"/>
  <c r="K1285" i="1"/>
  <c r="L1285" i="1"/>
  <c r="I1286" i="1"/>
  <c r="J1286" i="1"/>
  <c r="K1286" i="1"/>
  <c r="L1286" i="1"/>
  <c r="I1287" i="1"/>
  <c r="J1287" i="1"/>
  <c r="K1287" i="1"/>
  <c r="L1287" i="1"/>
  <c r="I1288" i="1"/>
  <c r="J1288" i="1"/>
  <c r="K1288" i="1"/>
  <c r="L1288" i="1"/>
  <c r="I1289" i="1"/>
  <c r="J1289" i="1"/>
  <c r="K1289" i="1"/>
  <c r="L1289" i="1"/>
  <c r="I1290" i="1"/>
  <c r="J1290" i="1"/>
  <c r="K1290" i="1"/>
  <c r="L1290" i="1"/>
  <c r="I1291" i="1"/>
  <c r="J1291" i="1"/>
  <c r="K1291" i="1"/>
  <c r="L1291" i="1"/>
  <c r="I1292" i="1"/>
  <c r="J1292" i="1"/>
  <c r="K1292" i="1"/>
  <c r="L1292" i="1"/>
  <c r="I1293" i="1"/>
  <c r="J1293" i="1"/>
  <c r="K1293" i="1"/>
  <c r="L1293" i="1"/>
  <c r="I1294" i="1"/>
  <c r="J1294" i="1"/>
  <c r="K1294" i="1"/>
  <c r="L1294" i="1"/>
  <c r="I1295" i="1"/>
  <c r="J1295" i="1"/>
  <c r="K1295" i="1"/>
  <c r="L1295" i="1"/>
  <c r="I1296" i="1"/>
  <c r="J1296" i="1"/>
  <c r="K1296" i="1"/>
  <c r="L1296" i="1"/>
  <c r="I1297" i="1"/>
  <c r="J1297" i="1"/>
  <c r="K1297" i="1"/>
  <c r="L1297" i="1"/>
  <c r="I1298" i="1"/>
  <c r="J1298" i="1"/>
  <c r="K1298" i="1"/>
  <c r="L1298" i="1"/>
  <c r="I1299" i="1"/>
  <c r="J1299" i="1"/>
  <c r="K1299" i="1"/>
  <c r="L1299" i="1"/>
  <c r="I1300" i="1"/>
  <c r="J1300" i="1"/>
  <c r="K1300" i="1"/>
  <c r="L1300" i="1"/>
  <c r="I1301" i="1"/>
  <c r="J1301" i="1"/>
  <c r="K1301" i="1"/>
  <c r="L1301" i="1"/>
  <c r="I1302" i="1"/>
  <c r="J1302" i="1"/>
  <c r="K1302" i="1"/>
  <c r="L1302" i="1"/>
  <c r="I1303" i="1"/>
  <c r="J1303" i="1"/>
  <c r="K1303" i="1"/>
  <c r="L1303" i="1"/>
  <c r="I1304" i="1"/>
  <c r="J1304" i="1"/>
  <c r="K1304" i="1"/>
  <c r="L1304" i="1"/>
  <c r="I1305" i="1"/>
  <c r="J1305" i="1"/>
  <c r="K1305" i="1"/>
  <c r="L1305" i="1"/>
  <c r="I1306" i="1"/>
  <c r="J1306" i="1"/>
  <c r="K1306" i="1"/>
  <c r="L1306" i="1"/>
  <c r="I1307" i="1"/>
  <c r="J1307" i="1"/>
  <c r="K1307" i="1"/>
  <c r="L1307" i="1"/>
  <c r="I1308" i="1"/>
  <c r="J1308" i="1"/>
  <c r="K1308" i="1"/>
  <c r="L1308" i="1"/>
  <c r="I1309" i="1"/>
  <c r="J1309" i="1"/>
  <c r="K1309" i="1"/>
  <c r="L1309" i="1"/>
  <c r="I1310" i="1"/>
  <c r="J1310" i="1"/>
  <c r="K1310" i="1"/>
  <c r="L1310" i="1"/>
  <c r="I1311" i="1"/>
  <c r="J1311" i="1"/>
  <c r="K1311" i="1"/>
  <c r="L1311" i="1"/>
  <c r="I1312" i="1"/>
  <c r="J1312" i="1"/>
  <c r="K1312" i="1"/>
  <c r="L1312" i="1"/>
  <c r="I1313" i="1"/>
  <c r="J1313" i="1"/>
  <c r="K1313" i="1"/>
  <c r="L1313" i="1"/>
  <c r="I1314" i="1"/>
  <c r="J1314" i="1"/>
  <c r="K1314" i="1"/>
  <c r="L1314" i="1"/>
  <c r="I1315" i="1"/>
  <c r="J1315" i="1"/>
  <c r="K1315" i="1"/>
  <c r="L1315" i="1"/>
  <c r="I1316" i="1"/>
  <c r="J1316" i="1"/>
  <c r="K1316" i="1"/>
  <c r="L1316" i="1"/>
  <c r="I1317" i="1"/>
  <c r="J1317" i="1"/>
  <c r="K1317" i="1"/>
  <c r="L1317" i="1"/>
  <c r="I1318" i="1"/>
  <c r="J1318" i="1"/>
  <c r="K1318" i="1"/>
  <c r="L1318" i="1"/>
  <c r="I1319" i="1"/>
  <c r="J1319" i="1"/>
  <c r="K1319" i="1"/>
  <c r="L1319" i="1"/>
  <c r="I1320" i="1"/>
  <c r="J1320" i="1"/>
  <c r="K1320" i="1"/>
  <c r="L1320" i="1"/>
  <c r="I1321" i="1"/>
  <c r="J1321" i="1"/>
  <c r="K1321" i="1"/>
  <c r="L1321" i="1"/>
  <c r="I1322" i="1"/>
  <c r="J1322" i="1"/>
  <c r="K1322" i="1"/>
  <c r="L1322" i="1"/>
  <c r="I1323" i="1"/>
  <c r="J1323" i="1"/>
  <c r="K1323" i="1"/>
  <c r="L1323" i="1"/>
  <c r="I1324" i="1"/>
  <c r="J1324" i="1"/>
  <c r="K1324" i="1"/>
  <c r="L1324" i="1"/>
  <c r="I1325" i="1"/>
  <c r="J1325" i="1"/>
  <c r="K1325" i="1"/>
  <c r="L1325" i="1"/>
  <c r="I1326" i="1"/>
  <c r="J1326" i="1"/>
  <c r="K1326" i="1"/>
  <c r="L1326" i="1"/>
  <c r="I1327" i="1"/>
  <c r="J1327" i="1"/>
  <c r="K1327" i="1"/>
  <c r="L1327" i="1"/>
  <c r="I1328" i="1"/>
  <c r="J1328" i="1"/>
  <c r="K1328" i="1"/>
  <c r="L1328" i="1"/>
  <c r="I1329" i="1"/>
  <c r="J1329" i="1"/>
  <c r="K1329" i="1"/>
  <c r="L1329" i="1"/>
  <c r="I1330" i="1"/>
  <c r="J1330" i="1"/>
  <c r="K1330" i="1"/>
  <c r="L1330" i="1"/>
  <c r="I1331" i="1"/>
  <c r="J1331" i="1"/>
  <c r="K1331" i="1"/>
  <c r="L1331" i="1"/>
  <c r="I1332" i="1"/>
  <c r="J1332" i="1"/>
  <c r="K1332" i="1"/>
  <c r="L1332" i="1"/>
  <c r="I1333" i="1"/>
  <c r="J1333" i="1"/>
  <c r="K1333" i="1"/>
  <c r="L1333" i="1"/>
  <c r="I1334" i="1"/>
  <c r="J1334" i="1"/>
  <c r="K1334" i="1"/>
  <c r="L1334" i="1"/>
  <c r="I1335" i="1"/>
  <c r="J1335" i="1"/>
  <c r="K1335" i="1"/>
  <c r="L1335" i="1"/>
  <c r="I1336" i="1"/>
  <c r="J1336" i="1"/>
  <c r="K1336" i="1"/>
  <c r="L1336" i="1"/>
  <c r="I1337" i="1"/>
  <c r="J1337" i="1"/>
  <c r="K1337" i="1"/>
  <c r="L1337" i="1"/>
  <c r="I1338" i="1"/>
  <c r="J1338" i="1"/>
  <c r="K1338" i="1"/>
  <c r="L1338" i="1"/>
  <c r="I1339" i="1"/>
  <c r="J1339" i="1"/>
  <c r="K1339" i="1"/>
  <c r="L1339" i="1"/>
  <c r="I1340" i="1"/>
  <c r="J1340" i="1"/>
  <c r="K1340" i="1"/>
  <c r="L1340" i="1"/>
  <c r="I1341" i="1"/>
  <c r="J1341" i="1"/>
  <c r="K1341" i="1"/>
  <c r="L1341" i="1"/>
  <c r="I1342" i="1"/>
  <c r="J1342" i="1"/>
  <c r="K1342" i="1"/>
  <c r="L1342" i="1"/>
  <c r="I1343" i="1"/>
  <c r="J1343" i="1"/>
  <c r="K1343" i="1"/>
  <c r="L1343" i="1"/>
  <c r="I1344" i="1"/>
  <c r="J1344" i="1"/>
  <c r="K1344" i="1"/>
  <c r="L1344" i="1"/>
  <c r="I1345" i="1"/>
  <c r="J1345" i="1"/>
  <c r="K1345" i="1"/>
  <c r="L1345" i="1"/>
  <c r="I1346" i="1"/>
  <c r="J1346" i="1"/>
  <c r="K1346" i="1"/>
  <c r="L1346" i="1"/>
  <c r="I1347" i="1"/>
  <c r="J1347" i="1"/>
  <c r="K1347" i="1"/>
  <c r="L1347" i="1"/>
  <c r="I1348" i="1"/>
  <c r="J1348" i="1"/>
  <c r="K1348" i="1"/>
  <c r="L1348" i="1"/>
  <c r="I1349" i="1"/>
  <c r="J1349" i="1"/>
  <c r="K1349" i="1"/>
  <c r="L1349" i="1"/>
  <c r="I1350" i="1"/>
  <c r="J1350" i="1"/>
  <c r="K1350" i="1"/>
  <c r="L1350" i="1"/>
  <c r="I1351" i="1"/>
  <c r="J1351" i="1"/>
  <c r="K1351" i="1"/>
  <c r="L1351" i="1"/>
  <c r="I1352" i="1"/>
  <c r="J1352" i="1"/>
  <c r="K1352" i="1"/>
  <c r="L1352" i="1"/>
  <c r="I1353" i="1"/>
  <c r="J1353" i="1"/>
  <c r="K1353" i="1"/>
  <c r="L1353" i="1"/>
  <c r="I1354" i="1"/>
  <c r="J1354" i="1"/>
  <c r="K1354" i="1"/>
  <c r="L1354" i="1"/>
  <c r="I1355" i="1"/>
  <c r="J1355" i="1"/>
  <c r="K1355" i="1"/>
  <c r="L1355" i="1"/>
  <c r="I1356" i="1"/>
  <c r="J1356" i="1"/>
  <c r="K1356" i="1"/>
  <c r="L1356" i="1"/>
  <c r="I1357" i="1"/>
  <c r="J1357" i="1"/>
  <c r="K1357" i="1"/>
  <c r="L1357" i="1"/>
  <c r="I1358" i="1"/>
  <c r="J1358" i="1"/>
  <c r="K1358" i="1"/>
  <c r="L1358" i="1"/>
  <c r="I1359" i="1"/>
  <c r="J1359" i="1"/>
  <c r="K1359" i="1"/>
  <c r="L1359" i="1"/>
  <c r="I1360" i="1"/>
  <c r="J1360" i="1"/>
  <c r="K1360" i="1"/>
  <c r="L1360" i="1"/>
  <c r="I1361" i="1"/>
  <c r="J1361" i="1"/>
  <c r="K1361" i="1"/>
  <c r="L1361" i="1"/>
  <c r="I1362" i="1"/>
  <c r="J1362" i="1"/>
  <c r="K1362" i="1"/>
  <c r="L1362" i="1"/>
  <c r="I1363" i="1"/>
  <c r="J1363" i="1"/>
  <c r="K1363" i="1"/>
  <c r="L1363" i="1"/>
  <c r="I1364" i="1"/>
  <c r="J1364" i="1"/>
  <c r="K1364" i="1"/>
  <c r="L1364" i="1"/>
  <c r="I1365" i="1"/>
  <c r="J1365" i="1"/>
  <c r="K1365" i="1"/>
  <c r="L1365" i="1"/>
  <c r="I1366" i="1"/>
  <c r="J1366" i="1"/>
  <c r="K1366" i="1"/>
  <c r="L1366" i="1"/>
  <c r="I1367" i="1"/>
  <c r="J1367" i="1"/>
  <c r="K1367" i="1"/>
  <c r="L1367" i="1"/>
  <c r="I1368" i="1"/>
  <c r="J1368" i="1"/>
  <c r="K1368" i="1"/>
  <c r="L1368" i="1"/>
  <c r="I1369" i="1"/>
  <c r="J1369" i="1"/>
  <c r="K1369" i="1"/>
  <c r="L1369" i="1"/>
  <c r="I1370" i="1"/>
  <c r="J1370" i="1"/>
  <c r="K1370" i="1"/>
  <c r="L1370" i="1"/>
  <c r="I1371" i="1"/>
  <c r="J1371" i="1"/>
  <c r="K1371" i="1"/>
  <c r="L1371" i="1"/>
  <c r="I1372" i="1"/>
  <c r="J1372" i="1"/>
  <c r="K1372" i="1"/>
  <c r="L1372" i="1"/>
  <c r="I1373" i="1"/>
  <c r="J1373" i="1"/>
  <c r="K1373" i="1"/>
  <c r="L1373" i="1"/>
  <c r="I1374" i="1"/>
  <c r="J1374" i="1"/>
  <c r="K1374" i="1"/>
  <c r="L1374" i="1"/>
  <c r="I1375" i="1"/>
  <c r="J1375" i="1"/>
  <c r="K1375" i="1"/>
  <c r="L1375" i="1"/>
  <c r="I1376" i="1"/>
  <c r="J1376" i="1"/>
  <c r="K1376" i="1"/>
  <c r="L1376" i="1"/>
  <c r="I1377" i="1"/>
  <c r="J1377" i="1"/>
  <c r="K1377" i="1"/>
  <c r="L1377" i="1"/>
  <c r="I1378" i="1"/>
  <c r="J1378" i="1"/>
  <c r="K1378" i="1"/>
  <c r="L1378" i="1"/>
  <c r="I1379" i="1"/>
  <c r="J1379" i="1"/>
  <c r="K1379" i="1"/>
  <c r="L1379" i="1"/>
  <c r="I1380" i="1"/>
  <c r="J1380" i="1"/>
  <c r="K1380" i="1"/>
  <c r="L1380" i="1"/>
  <c r="I1381" i="1"/>
  <c r="J1381" i="1"/>
  <c r="K1381" i="1"/>
  <c r="L1381" i="1"/>
  <c r="I1382" i="1"/>
  <c r="J1382" i="1"/>
  <c r="K1382" i="1"/>
  <c r="L1382" i="1"/>
  <c r="I1383" i="1"/>
  <c r="J1383" i="1"/>
  <c r="K1383" i="1"/>
  <c r="L1383" i="1"/>
  <c r="I1384" i="1"/>
  <c r="J1384" i="1"/>
  <c r="K1384" i="1"/>
  <c r="L1384" i="1"/>
  <c r="I1385" i="1"/>
  <c r="J1385" i="1"/>
  <c r="K1385" i="1"/>
  <c r="L1385" i="1"/>
  <c r="I1386" i="1"/>
  <c r="J1386" i="1"/>
  <c r="K1386" i="1"/>
  <c r="L1386" i="1"/>
  <c r="I1387" i="1"/>
  <c r="J1387" i="1"/>
  <c r="K1387" i="1"/>
  <c r="L1387" i="1"/>
  <c r="I1388" i="1"/>
  <c r="J1388" i="1"/>
  <c r="K1388" i="1"/>
  <c r="L1388" i="1"/>
  <c r="I1389" i="1"/>
  <c r="J1389" i="1"/>
  <c r="K1389" i="1"/>
  <c r="L1389" i="1"/>
  <c r="I1390" i="1"/>
  <c r="J1390" i="1"/>
  <c r="K1390" i="1"/>
  <c r="L1390" i="1"/>
  <c r="I1391" i="1"/>
  <c r="J1391" i="1"/>
  <c r="K1391" i="1"/>
  <c r="L1391" i="1"/>
  <c r="I1392" i="1"/>
  <c r="J1392" i="1"/>
  <c r="K1392" i="1"/>
  <c r="L1392" i="1"/>
  <c r="I1393" i="1"/>
  <c r="J1393" i="1"/>
  <c r="K1393" i="1"/>
  <c r="L1393" i="1"/>
  <c r="I1394" i="1"/>
  <c r="J1394" i="1"/>
  <c r="K1394" i="1"/>
  <c r="L1394" i="1"/>
  <c r="I1395" i="1"/>
  <c r="J1395" i="1"/>
  <c r="K1395" i="1"/>
  <c r="L1395" i="1"/>
  <c r="I1396" i="1"/>
  <c r="J1396" i="1"/>
  <c r="K1396" i="1"/>
  <c r="L1396" i="1"/>
  <c r="I1397" i="1"/>
  <c r="J1397" i="1"/>
  <c r="K1397" i="1"/>
  <c r="L1397" i="1"/>
  <c r="I1398" i="1"/>
  <c r="J1398" i="1"/>
  <c r="K1398" i="1"/>
  <c r="L1398" i="1"/>
  <c r="I1399" i="1"/>
  <c r="J1399" i="1"/>
  <c r="K1399" i="1"/>
  <c r="L1399" i="1"/>
  <c r="I1400" i="1"/>
  <c r="J1400" i="1"/>
  <c r="K1400" i="1"/>
  <c r="L1400" i="1"/>
  <c r="I1401" i="1"/>
  <c r="J1401" i="1"/>
  <c r="K1401" i="1"/>
  <c r="L1401" i="1"/>
  <c r="I1402" i="1"/>
  <c r="J1402" i="1"/>
  <c r="K1402" i="1"/>
  <c r="L1402" i="1"/>
  <c r="I1403" i="1"/>
  <c r="J1403" i="1"/>
  <c r="K1403" i="1"/>
  <c r="L1403" i="1"/>
  <c r="I1404" i="1"/>
  <c r="J1404" i="1"/>
  <c r="K1404" i="1"/>
  <c r="L1404" i="1"/>
  <c r="I1405" i="1"/>
  <c r="J1405" i="1"/>
  <c r="K1405" i="1"/>
  <c r="L1405" i="1"/>
  <c r="I1406" i="1"/>
  <c r="J1406" i="1"/>
  <c r="K1406" i="1"/>
  <c r="L1406" i="1"/>
  <c r="I1407" i="1"/>
  <c r="J1407" i="1"/>
  <c r="K1407" i="1"/>
  <c r="L1407" i="1"/>
  <c r="I1408" i="1"/>
  <c r="J1408" i="1"/>
  <c r="K1408" i="1"/>
  <c r="L1408" i="1"/>
  <c r="I1409" i="1"/>
  <c r="J1409" i="1"/>
  <c r="K1409" i="1"/>
  <c r="L1409" i="1"/>
  <c r="I1410" i="1"/>
  <c r="J1410" i="1"/>
  <c r="K1410" i="1"/>
  <c r="L1410" i="1"/>
  <c r="I1411" i="1"/>
  <c r="J1411" i="1"/>
  <c r="K1411" i="1"/>
  <c r="L1411" i="1"/>
  <c r="I1412" i="1"/>
  <c r="J1412" i="1"/>
  <c r="K1412" i="1"/>
  <c r="L1412" i="1"/>
  <c r="I1413" i="1"/>
  <c r="J1413" i="1"/>
  <c r="K1413" i="1"/>
  <c r="L1413" i="1"/>
  <c r="I1414" i="1"/>
  <c r="J1414" i="1"/>
  <c r="K1414" i="1"/>
  <c r="L1414" i="1"/>
  <c r="I1415" i="1"/>
  <c r="J1415" i="1"/>
  <c r="K1415" i="1"/>
  <c r="L1415" i="1"/>
  <c r="I1416" i="1"/>
  <c r="J1416" i="1"/>
  <c r="K1416" i="1"/>
  <c r="L1416" i="1"/>
  <c r="I1417" i="1"/>
  <c r="J1417" i="1"/>
  <c r="K1417" i="1"/>
  <c r="L1417" i="1"/>
  <c r="I1418" i="1"/>
  <c r="J1418" i="1"/>
  <c r="K1418" i="1"/>
  <c r="L1418" i="1"/>
  <c r="I1419" i="1"/>
  <c r="J1419" i="1"/>
  <c r="K1419" i="1"/>
  <c r="L1419" i="1"/>
  <c r="I1420" i="1"/>
  <c r="J1420" i="1"/>
  <c r="K1420" i="1"/>
  <c r="L1420" i="1"/>
  <c r="I1421" i="1"/>
  <c r="J1421" i="1"/>
  <c r="K1421" i="1"/>
  <c r="L1421" i="1"/>
  <c r="I1422" i="1"/>
  <c r="J1422" i="1"/>
  <c r="K1422" i="1"/>
  <c r="L1422" i="1"/>
  <c r="I1423" i="1"/>
  <c r="J1423" i="1"/>
  <c r="K1423" i="1"/>
  <c r="L1423" i="1"/>
  <c r="I1424" i="1"/>
  <c r="J1424" i="1"/>
  <c r="K1424" i="1"/>
  <c r="L1424" i="1"/>
  <c r="I1425" i="1"/>
  <c r="J1425" i="1"/>
  <c r="K1425" i="1"/>
  <c r="L1425" i="1"/>
  <c r="I1426" i="1"/>
  <c r="J1426" i="1"/>
  <c r="K1426" i="1"/>
  <c r="L1426" i="1"/>
  <c r="I1427" i="1"/>
  <c r="J1427" i="1"/>
  <c r="K1427" i="1"/>
  <c r="L1427" i="1"/>
  <c r="I1428" i="1"/>
  <c r="J1428" i="1"/>
  <c r="K1428" i="1"/>
  <c r="L1428" i="1"/>
  <c r="I1429" i="1"/>
  <c r="J1429" i="1"/>
  <c r="K1429" i="1"/>
  <c r="L1429" i="1"/>
  <c r="I1430" i="1"/>
  <c r="J1430" i="1"/>
  <c r="K1430" i="1"/>
  <c r="L1430" i="1"/>
  <c r="I1431" i="1"/>
  <c r="J1431" i="1"/>
  <c r="K1431" i="1"/>
  <c r="L1431" i="1"/>
  <c r="I1432" i="1"/>
  <c r="J1432" i="1"/>
  <c r="K1432" i="1"/>
  <c r="L1432" i="1"/>
  <c r="I1433" i="1"/>
  <c r="J1433" i="1"/>
  <c r="K1433" i="1"/>
  <c r="L1433" i="1"/>
  <c r="I1434" i="1"/>
  <c r="J1434" i="1"/>
  <c r="K1434" i="1"/>
  <c r="L1434" i="1"/>
  <c r="I1435" i="1"/>
  <c r="J1435" i="1"/>
  <c r="K1435" i="1"/>
  <c r="L1435" i="1"/>
  <c r="I1436" i="1"/>
  <c r="J1436" i="1"/>
  <c r="K1436" i="1"/>
  <c r="L1436" i="1"/>
  <c r="I1437" i="1"/>
  <c r="J1437" i="1"/>
  <c r="K1437" i="1"/>
  <c r="L1437" i="1"/>
  <c r="I1438" i="1"/>
  <c r="J1438" i="1"/>
  <c r="K1438" i="1"/>
  <c r="L1438" i="1"/>
  <c r="I1439" i="1"/>
  <c r="J1439" i="1"/>
  <c r="K1439" i="1"/>
  <c r="L1439" i="1"/>
  <c r="I1440" i="1"/>
  <c r="J1440" i="1"/>
  <c r="K1440" i="1"/>
  <c r="L1440" i="1"/>
  <c r="I1441" i="1"/>
  <c r="J1441" i="1"/>
  <c r="K1441" i="1"/>
  <c r="L1441" i="1"/>
  <c r="I1442" i="1"/>
  <c r="J1442" i="1"/>
  <c r="K1442" i="1"/>
  <c r="L1442" i="1"/>
  <c r="I1443" i="1"/>
  <c r="J1443" i="1"/>
  <c r="K1443" i="1"/>
  <c r="L1443" i="1"/>
  <c r="I1444" i="1"/>
  <c r="J1444" i="1"/>
  <c r="K1444" i="1"/>
  <c r="L1444" i="1"/>
  <c r="I1445" i="1"/>
  <c r="J1445" i="1"/>
  <c r="K1445" i="1"/>
  <c r="L1445" i="1"/>
  <c r="I1446" i="1"/>
  <c r="J1446" i="1"/>
  <c r="K1446" i="1"/>
  <c r="L1446" i="1"/>
  <c r="I1447" i="1"/>
  <c r="J1447" i="1"/>
  <c r="K1447" i="1"/>
  <c r="L1447" i="1"/>
  <c r="I1448" i="1"/>
  <c r="J1448" i="1"/>
  <c r="K1448" i="1"/>
  <c r="L1448" i="1"/>
  <c r="I1449" i="1"/>
  <c r="J1449" i="1"/>
  <c r="K1449" i="1"/>
  <c r="L1449" i="1"/>
  <c r="I1450" i="1"/>
  <c r="J1450" i="1"/>
  <c r="K1450" i="1"/>
  <c r="L1450" i="1"/>
  <c r="I1451" i="1"/>
  <c r="J1451" i="1"/>
  <c r="K1451" i="1"/>
  <c r="L1451" i="1"/>
  <c r="I1452" i="1"/>
  <c r="J1452" i="1"/>
  <c r="K1452" i="1"/>
  <c r="L1452" i="1"/>
  <c r="I1453" i="1"/>
  <c r="J1453" i="1"/>
  <c r="K1453" i="1"/>
  <c r="L1453" i="1"/>
  <c r="I1454" i="1"/>
  <c r="J1454" i="1"/>
  <c r="K1454" i="1"/>
  <c r="L1454" i="1"/>
  <c r="I1455" i="1"/>
  <c r="J1455" i="1"/>
  <c r="K1455" i="1"/>
  <c r="L1455" i="1"/>
  <c r="I1456" i="1"/>
  <c r="J1456" i="1"/>
  <c r="K1456" i="1"/>
  <c r="L1456" i="1"/>
  <c r="I1457" i="1"/>
  <c r="J1457" i="1"/>
  <c r="K1457" i="1"/>
  <c r="L1457" i="1"/>
  <c r="I1458" i="1"/>
  <c r="J1458" i="1"/>
  <c r="K1458" i="1"/>
  <c r="L1458" i="1"/>
  <c r="I1459" i="1"/>
  <c r="J1459" i="1"/>
  <c r="K1459" i="1"/>
  <c r="L1459" i="1"/>
  <c r="I1460" i="1"/>
  <c r="J1460" i="1"/>
  <c r="K1460" i="1"/>
  <c r="L1460" i="1"/>
  <c r="I1461" i="1"/>
  <c r="J1461" i="1"/>
  <c r="K1461" i="1"/>
  <c r="L1461" i="1"/>
  <c r="I1462" i="1"/>
  <c r="J1462" i="1"/>
  <c r="K1462" i="1"/>
  <c r="L1462" i="1"/>
  <c r="I1463" i="1"/>
  <c r="J1463" i="1"/>
  <c r="K1463" i="1"/>
  <c r="L1463" i="1"/>
  <c r="I1464" i="1"/>
  <c r="J1464" i="1"/>
  <c r="K1464" i="1"/>
  <c r="L1464" i="1"/>
  <c r="I1465" i="1"/>
  <c r="J1465" i="1"/>
  <c r="K1465" i="1"/>
  <c r="L1465" i="1"/>
  <c r="I1466" i="1"/>
  <c r="J1466" i="1"/>
  <c r="K1466" i="1"/>
  <c r="L1466" i="1"/>
  <c r="I1467" i="1"/>
  <c r="J1467" i="1"/>
  <c r="K1467" i="1"/>
  <c r="L1467" i="1"/>
  <c r="I1468" i="1"/>
  <c r="J1468" i="1"/>
  <c r="K1468" i="1"/>
  <c r="L1468" i="1"/>
  <c r="I1469" i="1"/>
  <c r="J1469" i="1"/>
  <c r="K1469" i="1"/>
  <c r="L1469" i="1"/>
  <c r="I1470" i="1"/>
  <c r="J1470" i="1"/>
  <c r="K1470" i="1"/>
  <c r="L1470" i="1"/>
  <c r="I1471" i="1"/>
  <c r="J1471" i="1"/>
  <c r="K1471" i="1"/>
  <c r="L1471" i="1"/>
  <c r="I1472" i="1"/>
  <c r="J1472" i="1"/>
  <c r="K1472" i="1"/>
  <c r="L1472" i="1"/>
  <c r="I1473" i="1"/>
  <c r="J1473" i="1"/>
  <c r="K1473" i="1"/>
  <c r="L1473" i="1"/>
  <c r="I1474" i="1"/>
  <c r="J1474" i="1"/>
  <c r="K1474" i="1"/>
  <c r="L1474" i="1"/>
  <c r="I1475" i="1"/>
  <c r="J1475" i="1"/>
  <c r="K1475" i="1"/>
  <c r="L1475" i="1"/>
  <c r="I1476" i="1"/>
  <c r="J1476" i="1"/>
  <c r="K1476" i="1"/>
  <c r="L1476" i="1"/>
  <c r="I1477" i="1"/>
  <c r="J1477" i="1"/>
  <c r="K1477" i="1"/>
  <c r="L1477" i="1"/>
  <c r="I1478" i="1"/>
  <c r="J1478" i="1"/>
  <c r="K1478" i="1"/>
  <c r="L1478" i="1"/>
  <c r="I1479" i="1"/>
  <c r="J1479" i="1"/>
  <c r="K1479" i="1"/>
  <c r="L1479" i="1"/>
  <c r="I1480" i="1"/>
  <c r="J1480" i="1"/>
  <c r="K1480" i="1"/>
  <c r="L1480" i="1"/>
  <c r="I1481" i="1"/>
  <c r="J1481" i="1"/>
  <c r="K1481" i="1"/>
  <c r="L1481" i="1"/>
  <c r="I1482" i="1"/>
  <c r="J1482" i="1"/>
  <c r="K1482" i="1"/>
  <c r="L1482" i="1"/>
  <c r="I1483" i="1"/>
  <c r="J1483" i="1"/>
  <c r="K1483" i="1"/>
  <c r="L1483" i="1"/>
  <c r="I1484" i="1"/>
  <c r="J1484" i="1"/>
  <c r="K1484" i="1"/>
  <c r="L1484" i="1"/>
  <c r="I1485" i="1"/>
  <c r="J1485" i="1"/>
  <c r="K1485" i="1"/>
  <c r="L1485" i="1"/>
  <c r="I1486" i="1"/>
  <c r="J1486" i="1"/>
  <c r="K1486" i="1"/>
  <c r="L1486" i="1"/>
  <c r="I1487" i="1"/>
  <c r="J1487" i="1"/>
  <c r="K1487" i="1"/>
  <c r="L1487" i="1"/>
  <c r="I1488" i="1"/>
  <c r="J1488" i="1"/>
  <c r="K1488" i="1"/>
  <c r="L1488" i="1"/>
  <c r="I1489" i="1"/>
  <c r="J1489" i="1"/>
  <c r="K1489" i="1"/>
  <c r="L1489" i="1"/>
  <c r="I1490" i="1"/>
  <c r="J1490" i="1"/>
  <c r="K1490" i="1"/>
  <c r="L1490" i="1"/>
  <c r="I1491" i="1"/>
  <c r="J1491" i="1"/>
  <c r="K1491" i="1"/>
  <c r="L1491" i="1"/>
  <c r="I1492" i="1"/>
  <c r="J1492" i="1"/>
  <c r="K1492" i="1"/>
  <c r="L1492" i="1"/>
  <c r="I1493" i="1"/>
  <c r="J1493" i="1"/>
  <c r="K1493" i="1"/>
  <c r="L1493" i="1"/>
  <c r="I1494" i="1"/>
  <c r="J1494" i="1"/>
  <c r="K1494" i="1"/>
  <c r="L1494" i="1"/>
  <c r="I1495" i="1"/>
  <c r="J1495" i="1"/>
  <c r="K1495" i="1"/>
  <c r="L1495" i="1"/>
  <c r="I1496" i="1"/>
  <c r="J1496" i="1"/>
  <c r="K1496" i="1"/>
  <c r="L1496" i="1"/>
  <c r="I1497" i="1"/>
  <c r="J1497" i="1"/>
  <c r="K1497" i="1"/>
  <c r="L1497" i="1"/>
  <c r="I1498" i="1"/>
  <c r="J1498" i="1"/>
  <c r="K1498" i="1"/>
  <c r="L1498" i="1"/>
  <c r="I1499" i="1"/>
  <c r="J1499" i="1"/>
  <c r="K1499" i="1"/>
  <c r="L1499" i="1"/>
  <c r="I1500" i="1"/>
  <c r="J1500" i="1"/>
  <c r="K1500" i="1"/>
  <c r="L1500" i="1"/>
  <c r="I1501" i="1"/>
  <c r="J1501" i="1"/>
  <c r="K1501" i="1"/>
  <c r="L1501" i="1"/>
  <c r="I1502" i="1"/>
  <c r="J1502" i="1"/>
  <c r="K1502" i="1"/>
  <c r="L1502" i="1"/>
  <c r="I1503" i="1"/>
  <c r="J1503" i="1"/>
  <c r="K1503" i="1"/>
  <c r="L1503" i="1"/>
  <c r="I1504" i="1"/>
  <c r="J1504" i="1"/>
  <c r="K1504" i="1"/>
  <c r="L1504" i="1"/>
  <c r="I1505" i="1"/>
  <c r="J1505" i="1"/>
  <c r="K1505" i="1"/>
  <c r="L1505" i="1"/>
  <c r="I1506" i="1"/>
  <c r="J1506" i="1"/>
  <c r="K1506" i="1"/>
  <c r="L1506" i="1"/>
  <c r="I1507" i="1"/>
  <c r="J1507" i="1"/>
  <c r="K1507" i="1"/>
  <c r="L1507" i="1"/>
  <c r="I1508" i="1"/>
  <c r="J1508" i="1"/>
  <c r="K1508" i="1"/>
  <c r="L1508" i="1"/>
  <c r="I1509" i="1"/>
  <c r="J1509" i="1"/>
  <c r="K1509" i="1"/>
  <c r="L1509" i="1"/>
  <c r="I1510" i="1"/>
  <c r="J1510" i="1"/>
  <c r="K1510" i="1"/>
  <c r="L1510" i="1"/>
  <c r="I1511" i="1"/>
  <c r="J1511" i="1"/>
  <c r="K1511" i="1"/>
  <c r="L1511" i="1"/>
  <c r="I1512" i="1"/>
  <c r="J1512" i="1"/>
  <c r="K1512" i="1"/>
  <c r="L1512" i="1"/>
  <c r="I1513" i="1"/>
  <c r="J1513" i="1"/>
  <c r="K1513" i="1"/>
  <c r="L1513" i="1"/>
  <c r="I1514" i="1"/>
  <c r="J1514" i="1"/>
  <c r="K1514" i="1"/>
  <c r="L1514" i="1"/>
  <c r="I1515" i="1"/>
  <c r="J1515" i="1"/>
  <c r="K1515" i="1"/>
  <c r="L1515" i="1"/>
  <c r="I1516" i="1"/>
  <c r="J1516" i="1"/>
  <c r="K1516" i="1"/>
  <c r="L1516" i="1"/>
  <c r="I1517" i="1"/>
  <c r="J1517" i="1"/>
  <c r="K1517" i="1"/>
  <c r="L1517" i="1"/>
  <c r="I1518" i="1"/>
  <c r="J1518" i="1"/>
  <c r="K1518" i="1"/>
  <c r="L1518" i="1"/>
  <c r="I1519" i="1"/>
  <c r="J1519" i="1"/>
  <c r="K1519" i="1"/>
  <c r="L1519" i="1"/>
  <c r="I1520" i="1"/>
  <c r="J1520" i="1"/>
  <c r="K1520" i="1"/>
  <c r="L1520" i="1"/>
  <c r="I1521" i="1"/>
  <c r="J1521" i="1"/>
  <c r="K1521" i="1"/>
  <c r="L1521" i="1"/>
  <c r="I1522" i="1"/>
  <c r="J1522" i="1"/>
  <c r="K1522" i="1"/>
  <c r="L1522" i="1"/>
  <c r="I1523" i="1"/>
  <c r="J1523" i="1"/>
  <c r="K1523" i="1"/>
  <c r="L1523" i="1"/>
  <c r="I1524" i="1"/>
  <c r="J1524" i="1"/>
  <c r="K1524" i="1"/>
  <c r="L1524" i="1"/>
  <c r="I1525" i="1"/>
  <c r="J1525" i="1"/>
  <c r="K1525" i="1"/>
  <c r="L1525" i="1"/>
  <c r="I1526" i="1"/>
  <c r="J1526" i="1"/>
  <c r="K1526" i="1"/>
  <c r="L1526" i="1"/>
  <c r="I1527" i="1"/>
  <c r="J1527" i="1"/>
  <c r="K1527" i="1"/>
  <c r="L1527" i="1"/>
  <c r="I1528" i="1"/>
  <c r="J1528" i="1"/>
  <c r="K1528" i="1"/>
  <c r="L1528" i="1"/>
  <c r="I1529" i="1"/>
  <c r="J1529" i="1"/>
  <c r="K1529" i="1"/>
  <c r="L1529" i="1"/>
  <c r="I1530" i="1"/>
  <c r="J1530" i="1"/>
  <c r="K1530" i="1"/>
  <c r="L1530" i="1"/>
  <c r="I1531" i="1"/>
  <c r="J1531" i="1"/>
  <c r="K1531" i="1"/>
  <c r="L1531" i="1"/>
  <c r="I1532" i="1"/>
  <c r="J1532" i="1"/>
  <c r="K1532" i="1"/>
  <c r="L1532" i="1"/>
  <c r="I1533" i="1"/>
  <c r="J1533" i="1"/>
  <c r="K1533" i="1"/>
  <c r="L1533" i="1"/>
  <c r="I1534" i="1"/>
  <c r="J1534" i="1"/>
  <c r="K1534" i="1"/>
  <c r="L1534" i="1"/>
  <c r="I1535" i="1"/>
  <c r="J1535" i="1"/>
  <c r="K1535" i="1"/>
  <c r="L1535" i="1"/>
  <c r="I1536" i="1"/>
  <c r="J1536" i="1"/>
  <c r="K1536" i="1"/>
  <c r="L1536" i="1"/>
  <c r="I1537" i="1"/>
  <c r="J1537" i="1"/>
  <c r="K1537" i="1"/>
  <c r="L1537" i="1"/>
  <c r="I1538" i="1"/>
  <c r="J1538" i="1"/>
  <c r="K1538" i="1"/>
  <c r="L1538" i="1"/>
  <c r="I1539" i="1"/>
  <c r="J1539" i="1"/>
  <c r="K1539" i="1"/>
  <c r="L1539" i="1"/>
  <c r="I1540" i="1"/>
  <c r="J1540" i="1"/>
  <c r="K1540" i="1"/>
  <c r="L1540" i="1"/>
  <c r="I1541" i="1"/>
  <c r="J1541" i="1"/>
  <c r="K1541" i="1"/>
  <c r="L1541" i="1"/>
  <c r="I1542" i="1"/>
  <c r="J1542" i="1"/>
  <c r="K1542" i="1"/>
  <c r="L1542" i="1"/>
  <c r="I1543" i="1"/>
  <c r="J1543" i="1"/>
  <c r="K1543" i="1"/>
  <c r="L1543" i="1"/>
  <c r="I1544" i="1"/>
  <c r="J1544" i="1"/>
  <c r="K1544" i="1"/>
  <c r="L1544" i="1"/>
  <c r="I1545" i="1"/>
  <c r="J1545" i="1"/>
  <c r="K1545" i="1"/>
  <c r="L1545" i="1"/>
  <c r="I1546" i="1"/>
  <c r="J1546" i="1"/>
  <c r="K1546" i="1"/>
  <c r="L1546" i="1"/>
  <c r="I1547" i="1"/>
  <c r="J1547" i="1"/>
  <c r="K1547" i="1"/>
  <c r="L1547" i="1"/>
  <c r="I1548" i="1"/>
  <c r="J1548" i="1"/>
  <c r="K1548" i="1"/>
  <c r="L1548" i="1"/>
  <c r="I1549" i="1"/>
  <c r="J1549" i="1"/>
  <c r="K1549" i="1"/>
  <c r="L1549" i="1"/>
  <c r="I1550" i="1"/>
  <c r="J1550" i="1"/>
  <c r="K1550" i="1"/>
  <c r="L1550" i="1"/>
  <c r="I1551" i="1"/>
  <c r="J1551" i="1"/>
  <c r="K1551" i="1"/>
  <c r="L1551" i="1"/>
  <c r="I1552" i="1"/>
  <c r="J1552" i="1"/>
  <c r="K1552" i="1"/>
  <c r="L1552" i="1"/>
  <c r="I1553" i="1"/>
  <c r="J1553" i="1"/>
  <c r="K1553" i="1"/>
  <c r="L1553" i="1"/>
  <c r="I1554" i="1"/>
  <c r="J1554" i="1"/>
  <c r="K1554" i="1"/>
  <c r="L1554" i="1"/>
  <c r="I1555" i="1"/>
  <c r="J1555" i="1"/>
  <c r="K1555" i="1"/>
  <c r="L1555" i="1"/>
  <c r="I1556" i="1"/>
  <c r="J1556" i="1"/>
  <c r="K1556" i="1"/>
  <c r="L1556" i="1"/>
  <c r="I1557" i="1"/>
  <c r="J1557" i="1"/>
  <c r="K1557" i="1"/>
  <c r="L1557" i="1"/>
  <c r="I1558" i="1"/>
  <c r="J1558" i="1"/>
  <c r="K1558" i="1"/>
  <c r="L1558" i="1"/>
  <c r="I1559" i="1"/>
  <c r="J1559" i="1"/>
  <c r="K1559" i="1"/>
  <c r="L1559" i="1"/>
  <c r="I1560" i="1"/>
  <c r="J1560" i="1"/>
  <c r="K1560" i="1"/>
  <c r="L1560" i="1"/>
  <c r="I1561" i="1"/>
  <c r="J1561" i="1"/>
  <c r="K1561" i="1"/>
  <c r="L1561" i="1"/>
  <c r="I1562" i="1"/>
  <c r="J1562" i="1"/>
  <c r="K1562" i="1"/>
  <c r="L1562" i="1"/>
  <c r="I1563" i="1"/>
  <c r="J1563" i="1"/>
  <c r="K1563" i="1"/>
  <c r="L1563" i="1"/>
  <c r="I1564" i="1"/>
  <c r="J1564" i="1"/>
  <c r="K1564" i="1"/>
  <c r="L1564" i="1"/>
  <c r="I1565" i="1"/>
  <c r="J1565" i="1"/>
  <c r="K1565" i="1"/>
  <c r="L1565" i="1"/>
  <c r="I1566" i="1"/>
  <c r="J1566" i="1"/>
  <c r="K1566" i="1"/>
  <c r="L1566" i="1"/>
  <c r="I1567" i="1"/>
  <c r="J1567" i="1"/>
  <c r="K1567" i="1"/>
  <c r="L1567" i="1"/>
  <c r="I1568" i="1"/>
  <c r="J1568" i="1"/>
  <c r="K1568" i="1"/>
  <c r="L1568" i="1"/>
  <c r="I1569" i="1"/>
  <c r="J1569" i="1"/>
  <c r="K1569" i="1"/>
  <c r="L1569" i="1"/>
  <c r="I1570" i="1"/>
  <c r="J1570" i="1"/>
  <c r="K1570" i="1"/>
  <c r="L1570" i="1"/>
  <c r="I1571" i="1"/>
  <c r="J1571" i="1"/>
  <c r="K1571" i="1"/>
  <c r="L1571" i="1"/>
  <c r="I1572" i="1"/>
  <c r="J1572" i="1"/>
  <c r="K1572" i="1"/>
  <c r="L1572" i="1"/>
  <c r="I1573" i="1"/>
  <c r="J1573" i="1"/>
  <c r="K1573" i="1"/>
  <c r="L1573" i="1"/>
  <c r="I1574" i="1"/>
  <c r="J1574" i="1"/>
  <c r="K1574" i="1"/>
  <c r="L1574" i="1"/>
  <c r="I1575" i="1"/>
  <c r="J1575" i="1"/>
  <c r="K1575" i="1"/>
  <c r="L1575" i="1"/>
  <c r="I1576" i="1"/>
  <c r="J1576" i="1"/>
  <c r="K1576" i="1"/>
  <c r="L1576" i="1"/>
  <c r="I1577" i="1"/>
  <c r="J1577" i="1"/>
  <c r="K1577" i="1"/>
  <c r="L1577" i="1"/>
  <c r="I1578" i="1"/>
  <c r="J1578" i="1"/>
  <c r="K1578" i="1"/>
  <c r="L1578" i="1"/>
  <c r="I1579" i="1"/>
  <c r="J1579" i="1"/>
  <c r="K1579" i="1"/>
  <c r="L1579" i="1"/>
  <c r="I1580" i="1"/>
  <c r="J1580" i="1"/>
  <c r="K1580" i="1"/>
  <c r="L1580" i="1"/>
  <c r="I1581" i="1"/>
  <c r="J1581" i="1"/>
  <c r="K1581" i="1"/>
  <c r="L1581" i="1"/>
  <c r="I1582" i="1"/>
  <c r="J1582" i="1"/>
  <c r="K1582" i="1"/>
  <c r="L1582" i="1"/>
  <c r="I1583" i="1"/>
  <c r="J1583" i="1"/>
  <c r="K1583" i="1"/>
  <c r="L1583" i="1"/>
  <c r="I1584" i="1"/>
  <c r="J1584" i="1"/>
  <c r="K1584" i="1"/>
  <c r="L1584" i="1"/>
  <c r="I1585" i="1"/>
  <c r="J1585" i="1"/>
  <c r="K1585" i="1"/>
  <c r="L1585" i="1"/>
  <c r="I1586" i="1"/>
  <c r="J1586" i="1"/>
  <c r="K1586" i="1"/>
  <c r="L1586" i="1"/>
  <c r="I1587" i="1"/>
  <c r="J1587" i="1"/>
  <c r="K1587" i="1"/>
  <c r="L1587" i="1"/>
  <c r="I1588" i="1"/>
  <c r="J1588" i="1"/>
  <c r="K1588" i="1"/>
  <c r="L1588" i="1"/>
  <c r="I1589" i="1"/>
  <c r="J1589" i="1"/>
  <c r="K1589" i="1"/>
  <c r="L1589" i="1"/>
  <c r="I1590" i="1"/>
  <c r="J1590" i="1"/>
  <c r="K1590" i="1"/>
  <c r="L1590" i="1"/>
  <c r="I1591" i="1"/>
  <c r="J1591" i="1"/>
  <c r="K1591" i="1"/>
  <c r="L1591" i="1"/>
  <c r="I1592" i="1"/>
  <c r="J1592" i="1"/>
  <c r="K1592" i="1"/>
  <c r="L1592" i="1"/>
  <c r="I1593" i="1"/>
  <c r="J1593" i="1"/>
  <c r="K1593" i="1"/>
  <c r="L1593" i="1"/>
  <c r="I1594" i="1"/>
  <c r="J1594" i="1"/>
  <c r="K1594" i="1"/>
  <c r="L1594" i="1"/>
  <c r="I1595" i="1"/>
  <c r="J1595" i="1"/>
  <c r="K1595" i="1"/>
  <c r="L1595" i="1"/>
  <c r="I1596" i="1"/>
  <c r="J1596" i="1"/>
  <c r="K1596" i="1"/>
  <c r="L1596" i="1"/>
  <c r="I1597" i="1"/>
  <c r="J1597" i="1"/>
  <c r="K1597" i="1"/>
  <c r="L1597" i="1"/>
  <c r="I1598" i="1"/>
  <c r="J1598" i="1"/>
  <c r="K1598" i="1"/>
  <c r="L1598" i="1"/>
  <c r="I1599" i="1"/>
  <c r="J1599" i="1"/>
  <c r="K1599" i="1"/>
  <c r="L1599" i="1"/>
  <c r="I1600" i="1"/>
  <c r="J1600" i="1"/>
  <c r="K1600" i="1"/>
  <c r="L1600" i="1"/>
  <c r="I1601" i="1"/>
  <c r="J1601" i="1"/>
  <c r="K1601" i="1"/>
  <c r="L1601" i="1"/>
  <c r="I1602" i="1"/>
  <c r="J1602" i="1"/>
  <c r="K1602" i="1"/>
  <c r="L1602" i="1"/>
  <c r="I1603" i="1"/>
  <c r="J1603" i="1"/>
  <c r="K1603" i="1"/>
  <c r="L1603" i="1"/>
  <c r="I1604" i="1"/>
  <c r="J1604" i="1"/>
  <c r="K1604" i="1"/>
  <c r="L1604" i="1"/>
  <c r="I1605" i="1"/>
  <c r="J1605" i="1"/>
  <c r="K1605" i="1"/>
  <c r="L1605" i="1"/>
  <c r="I1606" i="1"/>
  <c r="J1606" i="1"/>
  <c r="K1606" i="1"/>
  <c r="L1606" i="1"/>
  <c r="I1607" i="1"/>
  <c r="J1607" i="1"/>
  <c r="K1607" i="1"/>
  <c r="L1607" i="1"/>
  <c r="I1608" i="1"/>
  <c r="J1608" i="1"/>
  <c r="K1608" i="1"/>
  <c r="L1608" i="1"/>
  <c r="I1609" i="1"/>
  <c r="J1609" i="1"/>
  <c r="K1609" i="1"/>
  <c r="L1609" i="1"/>
  <c r="I1610" i="1"/>
  <c r="J1610" i="1"/>
  <c r="K1610" i="1"/>
  <c r="L1610" i="1"/>
  <c r="I1611" i="1"/>
  <c r="J1611" i="1"/>
  <c r="K1611" i="1"/>
  <c r="L1611" i="1"/>
  <c r="I1612" i="1"/>
  <c r="J1612" i="1"/>
  <c r="K1612" i="1"/>
  <c r="L1612" i="1"/>
  <c r="I1613" i="1"/>
  <c r="J1613" i="1"/>
  <c r="K1613" i="1"/>
  <c r="L1613" i="1"/>
  <c r="I1614" i="1"/>
  <c r="J1614" i="1"/>
  <c r="K1614" i="1"/>
  <c r="L1614" i="1"/>
  <c r="I1615" i="1"/>
  <c r="J1615" i="1"/>
  <c r="K1615" i="1"/>
  <c r="L1615" i="1"/>
  <c r="I1616" i="1"/>
  <c r="J1616" i="1"/>
  <c r="K1616" i="1"/>
  <c r="L1616" i="1"/>
  <c r="I1617" i="1"/>
  <c r="J1617" i="1"/>
  <c r="K1617" i="1"/>
  <c r="L1617" i="1"/>
  <c r="I1618" i="1"/>
  <c r="J1618" i="1"/>
  <c r="K1618" i="1"/>
  <c r="L1618" i="1"/>
  <c r="I1619" i="1"/>
  <c r="J1619" i="1"/>
  <c r="K1619" i="1"/>
  <c r="L1619" i="1"/>
  <c r="I1620" i="1"/>
  <c r="J1620" i="1"/>
  <c r="K1620" i="1"/>
  <c r="L1620" i="1"/>
  <c r="I1621" i="1"/>
  <c r="J1621" i="1"/>
  <c r="K1621" i="1"/>
  <c r="L1621" i="1"/>
  <c r="I1622" i="1"/>
  <c r="J1622" i="1"/>
  <c r="K1622" i="1"/>
  <c r="L1622" i="1"/>
  <c r="I1623" i="1"/>
  <c r="J1623" i="1"/>
  <c r="K1623" i="1"/>
  <c r="L1623" i="1"/>
  <c r="I1624" i="1"/>
  <c r="J1624" i="1"/>
  <c r="K1624" i="1"/>
  <c r="L1624" i="1"/>
  <c r="I1625" i="1"/>
  <c r="J1625" i="1"/>
  <c r="K1625" i="1"/>
  <c r="L1625" i="1"/>
  <c r="I1626" i="1"/>
  <c r="J1626" i="1"/>
  <c r="K1626" i="1"/>
  <c r="L1626" i="1"/>
  <c r="I1627" i="1"/>
  <c r="J1627" i="1"/>
  <c r="K1627" i="1"/>
  <c r="L1627" i="1"/>
  <c r="I1628" i="1"/>
  <c r="J1628" i="1"/>
  <c r="K1628" i="1"/>
  <c r="L1628" i="1"/>
  <c r="I1629" i="1"/>
  <c r="J1629" i="1"/>
  <c r="K1629" i="1"/>
  <c r="L1629" i="1"/>
  <c r="I1630" i="1"/>
  <c r="J1630" i="1"/>
  <c r="K1630" i="1"/>
  <c r="L1630" i="1"/>
  <c r="I1631" i="1"/>
  <c r="J1631" i="1"/>
  <c r="K1631" i="1"/>
  <c r="L1631" i="1"/>
  <c r="I1632" i="1"/>
  <c r="J1632" i="1"/>
  <c r="K1632" i="1"/>
  <c r="L1632" i="1"/>
  <c r="I1633" i="1"/>
  <c r="J1633" i="1"/>
  <c r="K1633" i="1"/>
  <c r="L1633" i="1"/>
  <c r="I1634" i="1"/>
  <c r="J1634" i="1"/>
  <c r="K1634" i="1"/>
  <c r="L1634" i="1"/>
  <c r="I1635" i="1"/>
  <c r="J1635" i="1"/>
  <c r="K1635" i="1"/>
  <c r="L1635" i="1"/>
  <c r="I1636" i="1"/>
  <c r="J1636" i="1"/>
  <c r="K1636" i="1"/>
  <c r="L1636" i="1"/>
  <c r="I1637" i="1"/>
  <c r="J1637" i="1"/>
  <c r="K1637" i="1"/>
  <c r="L1637" i="1"/>
  <c r="I1638" i="1"/>
  <c r="J1638" i="1"/>
  <c r="K1638" i="1"/>
  <c r="L1638" i="1"/>
  <c r="I1639" i="1"/>
  <c r="J1639" i="1"/>
  <c r="K1639" i="1"/>
  <c r="L1639" i="1"/>
  <c r="I1640" i="1"/>
  <c r="J1640" i="1"/>
  <c r="K1640" i="1"/>
  <c r="L1640" i="1"/>
  <c r="I1641" i="1"/>
  <c r="J1641" i="1"/>
  <c r="K1641" i="1"/>
  <c r="L1641" i="1"/>
  <c r="I1642" i="1"/>
  <c r="J1642" i="1"/>
  <c r="K1642" i="1"/>
  <c r="L1642" i="1"/>
  <c r="I1643" i="1"/>
  <c r="J1643" i="1"/>
  <c r="K1643" i="1"/>
  <c r="L1643" i="1"/>
  <c r="I1644" i="1"/>
  <c r="J1644" i="1"/>
  <c r="K1644" i="1"/>
  <c r="L1644" i="1"/>
  <c r="I1645" i="1"/>
  <c r="J1645" i="1"/>
  <c r="K1645" i="1"/>
  <c r="L1645" i="1"/>
  <c r="I1646" i="1"/>
  <c r="J1646" i="1"/>
  <c r="K1646" i="1"/>
  <c r="L1646" i="1"/>
  <c r="I1647" i="1"/>
  <c r="J1647" i="1"/>
  <c r="K1647" i="1"/>
  <c r="L1647" i="1"/>
  <c r="I1648" i="1"/>
  <c r="J1648" i="1"/>
  <c r="K1648" i="1"/>
  <c r="L1648" i="1"/>
  <c r="I1649" i="1"/>
  <c r="J1649" i="1"/>
  <c r="K1649" i="1"/>
  <c r="L1649" i="1"/>
  <c r="I1650" i="1"/>
  <c r="J1650" i="1"/>
  <c r="K1650" i="1"/>
  <c r="L1650" i="1"/>
  <c r="I1651" i="1"/>
  <c r="J1651" i="1"/>
  <c r="K1651" i="1"/>
  <c r="L1651" i="1"/>
  <c r="I1652" i="1"/>
  <c r="J1652" i="1"/>
  <c r="K1652" i="1"/>
  <c r="L1652" i="1"/>
  <c r="I1653" i="1"/>
  <c r="J1653" i="1"/>
  <c r="K1653" i="1"/>
  <c r="L1653" i="1"/>
  <c r="I1654" i="1"/>
  <c r="J1654" i="1"/>
  <c r="K1654" i="1"/>
  <c r="L1654" i="1"/>
  <c r="I1655" i="1"/>
  <c r="J1655" i="1"/>
  <c r="K1655" i="1"/>
  <c r="L1655" i="1"/>
  <c r="I1656" i="1"/>
  <c r="J1656" i="1"/>
  <c r="K1656" i="1"/>
  <c r="L1656" i="1"/>
  <c r="I1657" i="1"/>
  <c r="J1657" i="1"/>
  <c r="K1657" i="1"/>
  <c r="L1657" i="1"/>
  <c r="I1658" i="1"/>
  <c r="J1658" i="1"/>
  <c r="K1658" i="1"/>
  <c r="L1658" i="1"/>
  <c r="I1659" i="1"/>
  <c r="J1659" i="1"/>
  <c r="K1659" i="1"/>
  <c r="L1659" i="1"/>
  <c r="I1660" i="1"/>
  <c r="J1660" i="1"/>
  <c r="K1660" i="1"/>
  <c r="L1660" i="1"/>
  <c r="I1661" i="1"/>
  <c r="J1661" i="1"/>
  <c r="K1661" i="1"/>
  <c r="L1661" i="1"/>
  <c r="I1662" i="1"/>
  <c r="J1662" i="1"/>
  <c r="K1662" i="1"/>
  <c r="L1662" i="1"/>
  <c r="I1663" i="1"/>
  <c r="J1663" i="1"/>
  <c r="K1663" i="1"/>
  <c r="L1663" i="1"/>
  <c r="I1664" i="1"/>
  <c r="J1664" i="1"/>
  <c r="K1664" i="1"/>
  <c r="L1664" i="1"/>
  <c r="I1665" i="1"/>
  <c r="J1665" i="1"/>
  <c r="K1665" i="1"/>
  <c r="L1665" i="1"/>
  <c r="I1666" i="1"/>
  <c r="J1666" i="1"/>
  <c r="K1666" i="1"/>
  <c r="L1666" i="1"/>
  <c r="I1667" i="1"/>
  <c r="J1667" i="1"/>
  <c r="K1667" i="1"/>
  <c r="L1667" i="1"/>
  <c r="I1668" i="1"/>
  <c r="J1668" i="1"/>
  <c r="K1668" i="1"/>
  <c r="L1668" i="1"/>
  <c r="I1669" i="1"/>
  <c r="J1669" i="1"/>
  <c r="K1669" i="1"/>
  <c r="L1669" i="1"/>
  <c r="I1670" i="1"/>
  <c r="J1670" i="1"/>
  <c r="K1670" i="1"/>
  <c r="L1670" i="1"/>
  <c r="I1671" i="1"/>
  <c r="J1671" i="1"/>
  <c r="K1671" i="1"/>
  <c r="L1671" i="1"/>
  <c r="I1672" i="1"/>
  <c r="J1672" i="1"/>
  <c r="K1672" i="1"/>
  <c r="L1672" i="1"/>
  <c r="I1673" i="1"/>
  <c r="J1673" i="1"/>
  <c r="K1673" i="1"/>
  <c r="L1673" i="1"/>
  <c r="I1674" i="1"/>
  <c r="J1674" i="1"/>
  <c r="K1674" i="1"/>
  <c r="L1674" i="1"/>
  <c r="I1675" i="1"/>
  <c r="J1675" i="1"/>
  <c r="K1675" i="1"/>
  <c r="L1675" i="1"/>
  <c r="I1676" i="1"/>
  <c r="J1676" i="1"/>
  <c r="K1676" i="1"/>
  <c r="L1676" i="1"/>
  <c r="I1677" i="1"/>
  <c r="J1677" i="1"/>
  <c r="K1677" i="1"/>
  <c r="L1677" i="1"/>
  <c r="I1678" i="1"/>
  <c r="J1678" i="1"/>
  <c r="K1678" i="1"/>
  <c r="L1678" i="1"/>
  <c r="I1679" i="1"/>
  <c r="J1679" i="1"/>
  <c r="K1679" i="1"/>
  <c r="L1679" i="1"/>
  <c r="I1680" i="1"/>
  <c r="J1680" i="1"/>
  <c r="K1680" i="1"/>
  <c r="L1680" i="1"/>
  <c r="I1681" i="1"/>
  <c r="J1681" i="1"/>
  <c r="K1681" i="1"/>
  <c r="L1681" i="1"/>
  <c r="I1682" i="1"/>
  <c r="J1682" i="1"/>
  <c r="K1682" i="1"/>
  <c r="L1682" i="1"/>
  <c r="I1683" i="1"/>
  <c r="J1683" i="1"/>
  <c r="K1683" i="1"/>
  <c r="L1683" i="1"/>
  <c r="I1684" i="1"/>
  <c r="J1684" i="1"/>
  <c r="K1684" i="1"/>
  <c r="L1684" i="1"/>
  <c r="I1685" i="1"/>
  <c r="J1685" i="1"/>
  <c r="K1685" i="1"/>
  <c r="L1685" i="1"/>
  <c r="I1686" i="1"/>
  <c r="J1686" i="1"/>
  <c r="K1686" i="1"/>
  <c r="L1686" i="1"/>
  <c r="I1687" i="1"/>
  <c r="J1687" i="1"/>
  <c r="K1687" i="1"/>
  <c r="L1687" i="1"/>
  <c r="I1688" i="1"/>
  <c r="J1688" i="1"/>
  <c r="K1688" i="1"/>
  <c r="L1688" i="1"/>
  <c r="I1689" i="1"/>
  <c r="J1689" i="1"/>
  <c r="K1689" i="1"/>
  <c r="L1689" i="1"/>
  <c r="I1690" i="1"/>
  <c r="J1690" i="1"/>
  <c r="K1690" i="1"/>
  <c r="L1690" i="1"/>
  <c r="I1691" i="1"/>
  <c r="J1691" i="1"/>
  <c r="K1691" i="1"/>
  <c r="L1691" i="1"/>
  <c r="I1692" i="1"/>
  <c r="J1692" i="1"/>
  <c r="K1692" i="1"/>
  <c r="L1692" i="1"/>
  <c r="I1693" i="1"/>
  <c r="J1693" i="1"/>
  <c r="K1693" i="1"/>
  <c r="L1693" i="1"/>
  <c r="I1694" i="1"/>
  <c r="J1694" i="1"/>
  <c r="K1694" i="1"/>
  <c r="L1694" i="1"/>
  <c r="I1695" i="1"/>
  <c r="J1695" i="1"/>
  <c r="K1695" i="1"/>
  <c r="L1695" i="1"/>
  <c r="I1696" i="1"/>
  <c r="J1696" i="1"/>
  <c r="K1696" i="1"/>
  <c r="L1696" i="1"/>
  <c r="I1697" i="1"/>
  <c r="J1697" i="1"/>
  <c r="K1697" i="1"/>
  <c r="L1697" i="1"/>
  <c r="I1698" i="1"/>
  <c r="J1698" i="1"/>
  <c r="K1698" i="1"/>
  <c r="L1698" i="1"/>
  <c r="I1699" i="1"/>
  <c r="J1699" i="1"/>
  <c r="K1699" i="1"/>
  <c r="L1699" i="1"/>
  <c r="I1700" i="1"/>
  <c r="J1700" i="1"/>
  <c r="K1700" i="1"/>
  <c r="L1700" i="1"/>
  <c r="I1701" i="1"/>
  <c r="J1701" i="1"/>
  <c r="K1701" i="1"/>
  <c r="L1701" i="1"/>
  <c r="I1702" i="1"/>
  <c r="J1702" i="1"/>
  <c r="K1702" i="1"/>
  <c r="L1702" i="1"/>
  <c r="I1703" i="1"/>
  <c r="J1703" i="1"/>
  <c r="K1703" i="1"/>
  <c r="L1703" i="1"/>
  <c r="I1704" i="1"/>
  <c r="J1704" i="1"/>
  <c r="K1704" i="1"/>
  <c r="L1704" i="1"/>
  <c r="I1705" i="1"/>
  <c r="J1705" i="1"/>
  <c r="K1705" i="1"/>
  <c r="L1705" i="1"/>
  <c r="I1706" i="1"/>
  <c r="J1706" i="1"/>
  <c r="K1706" i="1"/>
  <c r="L1706" i="1"/>
  <c r="I1707" i="1"/>
  <c r="J1707" i="1"/>
  <c r="K1707" i="1"/>
  <c r="L1707" i="1"/>
  <c r="I1708" i="1"/>
  <c r="J1708" i="1"/>
  <c r="K1708" i="1"/>
  <c r="L1708" i="1"/>
  <c r="I1709" i="1"/>
  <c r="J1709" i="1"/>
  <c r="K1709" i="1"/>
  <c r="L1709" i="1"/>
  <c r="I1710" i="1"/>
  <c r="J1710" i="1"/>
  <c r="K1710" i="1"/>
  <c r="L1710" i="1"/>
  <c r="I1711" i="1"/>
  <c r="J1711" i="1"/>
  <c r="K1711" i="1"/>
  <c r="L1711" i="1"/>
  <c r="I1712" i="1"/>
  <c r="J1712" i="1"/>
  <c r="K1712" i="1"/>
  <c r="L1712" i="1"/>
  <c r="I1713" i="1"/>
  <c r="J1713" i="1"/>
  <c r="K1713" i="1"/>
  <c r="L1713" i="1"/>
  <c r="I1714" i="1"/>
  <c r="J1714" i="1"/>
  <c r="K1714" i="1"/>
  <c r="L1714" i="1"/>
  <c r="I1715" i="1"/>
  <c r="J1715" i="1"/>
  <c r="K1715" i="1"/>
  <c r="L1715" i="1"/>
  <c r="I1716" i="1"/>
  <c r="J1716" i="1"/>
  <c r="K1716" i="1"/>
  <c r="L1716" i="1"/>
  <c r="I1717" i="1"/>
  <c r="J1717" i="1"/>
  <c r="K1717" i="1"/>
  <c r="L1717" i="1"/>
  <c r="I1718" i="1"/>
  <c r="J1718" i="1"/>
  <c r="K1718" i="1"/>
  <c r="L1718" i="1"/>
  <c r="I1719" i="1"/>
  <c r="J1719" i="1"/>
  <c r="K1719" i="1"/>
  <c r="L1719" i="1"/>
  <c r="I1720" i="1"/>
  <c r="J1720" i="1"/>
  <c r="K1720" i="1"/>
  <c r="L1720" i="1"/>
  <c r="I1721" i="1"/>
  <c r="J1721" i="1"/>
  <c r="K1721" i="1"/>
  <c r="L1721" i="1"/>
  <c r="I1722" i="1"/>
  <c r="J1722" i="1"/>
  <c r="K1722" i="1"/>
  <c r="L1722" i="1"/>
  <c r="I1723" i="1"/>
  <c r="J1723" i="1"/>
  <c r="K1723" i="1"/>
  <c r="L1723" i="1"/>
  <c r="I1724" i="1"/>
  <c r="J1724" i="1"/>
  <c r="K1724" i="1"/>
  <c r="L1724" i="1"/>
  <c r="I1725" i="1"/>
  <c r="J1725" i="1"/>
  <c r="K1725" i="1"/>
  <c r="L1725" i="1"/>
  <c r="I1726" i="1"/>
  <c r="J1726" i="1"/>
  <c r="K1726" i="1"/>
  <c r="L1726" i="1"/>
  <c r="I1727" i="1"/>
  <c r="J1727" i="1"/>
  <c r="K1727" i="1"/>
  <c r="L1727" i="1"/>
  <c r="I1728" i="1"/>
  <c r="J1728" i="1"/>
  <c r="K1728" i="1"/>
  <c r="L1728" i="1"/>
  <c r="I1729" i="1"/>
  <c r="J1729" i="1"/>
  <c r="K1729" i="1"/>
  <c r="L1729" i="1"/>
  <c r="I1730" i="1"/>
  <c r="J1730" i="1"/>
  <c r="K1730" i="1"/>
  <c r="L1730" i="1"/>
  <c r="I1731" i="1"/>
  <c r="J1731" i="1"/>
  <c r="K1731" i="1"/>
  <c r="L1731" i="1"/>
  <c r="I1732" i="1"/>
  <c r="J1732" i="1"/>
  <c r="K1732" i="1"/>
  <c r="L1732" i="1"/>
  <c r="I1733" i="1"/>
  <c r="J1733" i="1"/>
  <c r="K1733" i="1"/>
  <c r="L1733" i="1"/>
  <c r="I1734" i="1"/>
  <c r="J1734" i="1"/>
  <c r="K1734" i="1"/>
  <c r="L1734" i="1"/>
  <c r="I1735" i="1"/>
  <c r="J1735" i="1"/>
  <c r="K1735" i="1"/>
  <c r="L1735" i="1"/>
  <c r="I1736" i="1"/>
  <c r="J1736" i="1"/>
  <c r="K1736" i="1"/>
  <c r="L1736" i="1"/>
  <c r="I1737" i="1"/>
  <c r="J1737" i="1"/>
  <c r="K1737" i="1"/>
  <c r="L1737" i="1"/>
  <c r="I1738" i="1"/>
  <c r="J1738" i="1"/>
  <c r="K1738" i="1"/>
  <c r="L1738" i="1"/>
  <c r="I1739" i="1"/>
  <c r="J1739" i="1"/>
  <c r="K1739" i="1"/>
  <c r="L1739" i="1"/>
  <c r="I1740" i="1"/>
  <c r="J1740" i="1"/>
  <c r="K1740" i="1"/>
  <c r="L1740" i="1"/>
  <c r="I1741" i="1"/>
  <c r="J1741" i="1"/>
  <c r="K1741" i="1"/>
  <c r="L1741" i="1"/>
  <c r="I1742" i="1"/>
  <c r="J1742" i="1"/>
  <c r="K1742" i="1"/>
  <c r="L1742" i="1"/>
  <c r="I1743" i="1"/>
  <c r="J1743" i="1"/>
  <c r="K1743" i="1"/>
  <c r="L1743" i="1"/>
  <c r="I1744" i="1"/>
  <c r="J1744" i="1"/>
  <c r="K1744" i="1"/>
  <c r="L1744" i="1"/>
  <c r="I1745" i="1"/>
  <c r="J1745" i="1"/>
  <c r="K1745" i="1"/>
  <c r="L1745" i="1"/>
  <c r="I1746" i="1"/>
  <c r="J1746" i="1"/>
  <c r="K1746" i="1"/>
  <c r="L1746" i="1"/>
  <c r="I1747" i="1"/>
  <c r="J1747" i="1"/>
  <c r="K1747" i="1"/>
  <c r="L1747" i="1"/>
  <c r="I1748" i="1"/>
  <c r="J1748" i="1"/>
  <c r="K1748" i="1"/>
  <c r="L1748" i="1"/>
  <c r="I1749" i="1"/>
  <c r="J1749" i="1"/>
  <c r="K1749" i="1"/>
  <c r="L1749" i="1"/>
  <c r="I1750" i="1"/>
  <c r="J1750" i="1"/>
  <c r="K1750" i="1"/>
  <c r="L1750" i="1"/>
  <c r="I1751" i="1"/>
  <c r="J1751" i="1"/>
  <c r="K1751" i="1"/>
  <c r="L1751" i="1"/>
  <c r="I1752" i="1"/>
  <c r="J1752" i="1"/>
  <c r="K1752" i="1"/>
  <c r="L1752" i="1"/>
  <c r="I1753" i="1"/>
  <c r="J1753" i="1"/>
  <c r="K1753" i="1"/>
  <c r="L1753" i="1"/>
  <c r="I1754" i="1"/>
  <c r="J1754" i="1"/>
  <c r="K1754" i="1"/>
  <c r="L1754" i="1"/>
  <c r="I1755" i="1"/>
  <c r="J1755" i="1"/>
  <c r="K1755" i="1"/>
  <c r="L1755" i="1"/>
  <c r="I1756" i="1"/>
  <c r="J1756" i="1"/>
  <c r="K1756" i="1"/>
  <c r="L1756" i="1"/>
  <c r="I1757" i="1"/>
  <c r="J1757" i="1"/>
  <c r="K1757" i="1"/>
  <c r="L1757" i="1"/>
  <c r="I1758" i="1"/>
  <c r="J1758" i="1"/>
  <c r="K1758" i="1"/>
  <c r="L1758" i="1"/>
  <c r="I1759" i="1"/>
  <c r="J1759" i="1"/>
  <c r="K1759" i="1"/>
  <c r="L1759" i="1"/>
  <c r="I1760" i="1"/>
  <c r="J1760" i="1"/>
  <c r="K1760" i="1"/>
  <c r="L1760" i="1"/>
  <c r="I1761" i="1"/>
  <c r="J1761" i="1"/>
  <c r="K1761" i="1"/>
  <c r="L1761" i="1"/>
  <c r="I1762" i="1"/>
  <c r="J1762" i="1"/>
  <c r="K1762" i="1"/>
  <c r="L1762" i="1"/>
  <c r="I1763" i="1"/>
  <c r="J1763" i="1"/>
  <c r="K1763" i="1"/>
  <c r="L1763" i="1"/>
  <c r="I1764" i="1"/>
  <c r="J1764" i="1"/>
  <c r="K1764" i="1"/>
  <c r="L1764" i="1"/>
  <c r="I1765" i="1"/>
  <c r="J1765" i="1"/>
  <c r="K1765" i="1"/>
  <c r="L1765" i="1"/>
  <c r="I1766" i="1"/>
  <c r="J1766" i="1"/>
  <c r="K1766" i="1"/>
  <c r="L1766" i="1"/>
  <c r="I1767" i="1"/>
  <c r="J1767" i="1"/>
  <c r="K1767" i="1"/>
  <c r="L1767" i="1"/>
  <c r="I1768" i="1"/>
  <c r="J1768" i="1"/>
  <c r="K1768" i="1"/>
  <c r="L1768" i="1"/>
  <c r="I1769" i="1"/>
  <c r="J1769" i="1"/>
  <c r="K1769" i="1"/>
  <c r="L1769" i="1"/>
  <c r="I1770" i="1"/>
  <c r="J1770" i="1"/>
  <c r="K1770" i="1"/>
  <c r="L1770" i="1"/>
  <c r="I1771" i="1"/>
  <c r="J1771" i="1"/>
  <c r="K1771" i="1"/>
  <c r="L1771" i="1"/>
  <c r="I1772" i="1"/>
  <c r="J1772" i="1"/>
  <c r="K1772" i="1"/>
  <c r="L1772" i="1"/>
  <c r="I1773" i="1"/>
  <c r="J1773" i="1"/>
  <c r="K1773" i="1"/>
  <c r="L1773" i="1"/>
  <c r="I1774" i="1"/>
  <c r="J1774" i="1"/>
  <c r="K1774" i="1"/>
  <c r="L1774" i="1"/>
  <c r="I1775" i="1"/>
  <c r="J1775" i="1"/>
  <c r="K1775" i="1"/>
  <c r="L1775" i="1"/>
  <c r="I1776" i="1"/>
  <c r="J1776" i="1"/>
  <c r="K1776" i="1"/>
  <c r="L1776" i="1"/>
  <c r="I1777" i="1"/>
  <c r="J1777" i="1"/>
  <c r="K1777" i="1"/>
  <c r="L1777" i="1"/>
  <c r="I1778" i="1"/>
  <c r="J1778" i="1"/>
  <c r="K1778" i="1"/>
  <c r="L1778" i="1"/>
  <c r="I1779" i="1"/>
  <c r="J1779" i="1"/>
  <c r="K1779" i="1"/>
  <c r="L1779" i="1"/>
  <c r="I1780" i="1"/>
  <c r="J1780" i="1"/>
  <c r="K1780" i="1"/>
  <c r="L1780" i="1"/>
  <c r="I1781" i="1"/>
  <c r="J1781" i="1"/>
  <c r="K1781" i="1"/>
  <c r="L1781" i="1"/>
  <c r="I1782" i="1"/>
  <c r="J1782" i="1"/>
  <c r="K1782" i="1"/>
  <c r="L1782" i="1"/>
  <c r="I1783" i="1"/>
  <c r="J1783" i="1"/>
  <c r="K1783" i="1"/>
  <c r="L1783" i="1"/>
  <c r="I1784" i="1"/>
  <c r="J1784" i="1"/>
  <c r="K1784" i="1"/>
  <c r="L1784" i="1"/>
  <c r="I1785" i="1"/>
  <c r="J1785" i="1"/>
  <c r="K1785" i="1"/>
  <c r="L1785" i="1"/>
  <c r="I1786" i="1"/>
  <c r="J1786" i="1"/>
  <c r="K1786" i="1"/>
  <c r="L1786" i="1"/>
  <c r="I1787" i="1"/>
  <c r="J1787" i="1"/>
  <c r="K1787" i="1"/>
  <c r="L1787" i="1"/>
  <c r="I1788" i="1"/>
  <c r="J1788" i="1"/>
  <c r="K1788" i="1"/>
  <c r="L1788" i="1"/>
  <c r="I1789" i="1"/>
  <c r="J1789" i="1"/>
  <c r="K1789" i="1"/>
  <c r="L1789" i="1"/>
  <c r="I1790" i="1"/>
  <c r="J1790" i="1"/>
  <c r="K1790" i="1"/>
  <c r="L1790" i="1"/>
  <c r="I1791" i="1"/>
  <c r="J1791" i="1"/>
  <c r="K1791" i="1"/>
  <c r="L1791" i="1"/>
  <c r="I1792" i="1"/>
  <c r="J1792" i="1"/>
  <c r="K1792" i="1"/>
  <c r="L1792" i="1"/>
  <c r="I1793" i="1"/>
  <c r="J1793" i="1"/>
  <c r="K1793" i="1"/>
  <c r="L1793" i="1"/>
  <c r="I1794" i="1"/>
  <c r="J1794" i="1"/>
  <c r="K1794" i="1"/>
  <c r="L1794" i="1"/>
  <c r="I1795" i="1"/>
  <c r="J1795" i="1"/>
  <c r="K1795" i="1"/>
  <c r="L1795" i="1"/>
  <c r="I1796" i="1"/>
  <c r="J1796" i="1"/>
  <c r="K1796" i="1"/>
  <c r="L1796" i="1"/>
  <c r="I1797" i="1"/>
  <c r="J1797" i="1"/>
  <c r="K1797" i="1"/>
  <c r="L1797" i="1"/>
  <c r="I1798" i="1"/>
  <c r="J1798" i="1"/>
  <c r="K1798" i="1"/>
  <c r="L1798" i="1"/>
  <c r="I1799" i="1"/>
  <c r="J1799" i="1"/>
  <c r="K1799" i="1"/>
  <c r="L1799" i="1"/>
  <c r="I1800" i="1"/>
  <c r="J1800" i="1"/>
  <c r="K1800" i="1"/>
  <c r="L1800" i="1"/>
  <c r="I1801" i="1"/>
  <c r="J1801" i="1"/>
  <c r="K1801" i="1"/>
  <c r="L1801" i="1"/>
  <c r="I1802" i="1"/>
  <c r="J1802" i="1"/>
  <c r="K1802" i="1"/>
  <c r="L1802" i="1"/>
  <c r="I1803" i="1"/>
  <c r="J1803" i="1"/>
  <c r="K1803" i="1"/>
  <c r="L1803" i="1"/>
  <c r="I1804" i="1"/>
  <c r="J1804" i="1"/>
  <c r="K1804" i="1"/>
  <c r="L1804" i="1"/>
  <c r="I1805" i="1"/>
  <c r="J1805" i="1"/>
  <c r="K1805" i="1"/>
  <c r="L1805" i="1"/>
  <c r="I1806" i="1"/>
  <c r="J1806" i="1"/>
  <c r="K1806" i="1"/>
  <c r="L1806" i="1"/>
  <c r="I1807" i="1"/>
  <c r="J1807" i="1"/>
  <c r="K1807" i="1"/>
  <c r="L1807" i="1"/>
  <c r="I1808" i="1"/>
  <c r="J1808" i="1"/>
  <c r="K1808" i="1"/>
  <c r="L1808" i="1"/>
  <c r="I1809" i="1"/>
  <c r="J1809" i="1"/>
  <c r="K1809" i="1"/>
  <c r="L1809" i="1"/>
  <c r="I1810" i="1"/>
  <c r="J1810" i="1"/>
  <c r="K1810" i="1"/>
  <c r="L1810" i="1"/>
  <c r="I1811" i="1"/>
  <c r="J1811" i="1"/>
  <c r="K1811" i="1"/>
  <c r="L1811" i="1"/>
  <c r="I1812" i="1"/>
  <c r="J1812" i="1"/>
  <c r="K1812" i="1"/>
  <c r="L1812" i="1"/>
  <c r="I1813" i="1"/>
  <c r="J1813" i="1"/>
  <c r="K1813" i="1"/>
  <c r="L1813" i="1"/>
  <c r="I1814" i="1"/>
  <c r="J1814" i="1"/>
  <c r="K1814" i="1"/>
  <c r="L1814" i="1"/>
  <c r="I1815" i="1"/>
  <c r="J1815" i="1"/>
  <c r="K1815" i="1"/>
  <c r="L1815" i="1"/>
  <c r="I1816" i="1"/>
  <c r="J1816" i="1"/>
  <c r="K1816" i="1"/>
  <c r="L1816" i="1"/>
  <c r="I1817" i="1"/>
  <c r="J1817" i="1"/>
  <c r="K1817" i="1"/>
  <c r="L1817" i="1"/>
  <c r="I1818" i="1"/>
  <c r="J1818" i="1"/>
  <c r="K1818" i="1"/>
  <c r="L1818" i="1"/>
  <c r="I1819" i="1"/>
  <c r="J1819" i="1"/>
  <c r="K1819" i="1"/>
  <c r="L1819" i="1"/>
  <c r="I1820" i="1"/>
  <c r="J1820" i="1"/>
  <c r="K1820" i="1"/>
  <c r="L1820" i="1"/>
  <c r="I1821" i="1"/>
  <c r="J1821" i="1"/>
  <c r="K1821" i="1"/>
  <c r="L1821" i="1"/>
  <c r="I1822" i="1"/>
  <c r="J1822" i="1"/>
  <c r="K1822" i="1"/>
  <c r="L1822" i="1"/>
  <c r="I1823" i="1"/>
  <c r="J1823" i="1"/>
  <c r="K1823" i="1"/>
  <c r="L1823" i="1"/>
  <c r="I1824" i="1"/>
  <c r="J1824" i="1"/>
  <c r="K1824" i="1"/>
  <c r="L1824" i="1"/>
  <c r="I1825" i="1"/>
  <c r="J1825" i="1"/>
  <c r="K1825" i="1"/>
  <c r="L1825" i="1"/>
  <c r="I1826" i="1"/>
  <c r="J1826" i="1"/>
  <c r="K1826" i="1"/>
  <c r="L1826" i="1"/>
  <c r="I1827" i="1"/>
  <c r="J1827" i="1"/>
  <c r="K1827" i="1"/>
  <c r="L1827" i="1"/>
  <c r="I1828" i="1"/>
  <c r="J1828" i="1"/>
  <c r="K1828" i="1"/>
  <c r="L1828" i="1"/>
  <c r="I1829" i="1"/>
  <c r="J1829" i="1"/>
  <c r="K1829" i="1"/>
  <c r="L1829" i="1"/>
  <c r="I1830" i="1"/>
  <c r="J1830" i="1"/>
  <c r="K1830" i="1"/>
  <c r="L1830" i="1"/>
  <c r="I1831" i="1"/>
  <c r="J1831" i="1"/>
  <c r="K1831" i="1"/>
  <c r="L1831" i="1"/>
  <c r="I1832" i="1"/>
  <c r="J1832" i="1"/>
  <c r="K1832" i="1"/>
  <c r="L1832" i="1"/>
  <c r="I1833" i="1"/>
  <c r="J1833" i="1"/>
  <c r="K1833" i="1"/>
  <c r="L1833" i="1"/>
  <c r="I1834" i="1"/>
  <c r="J1834" i="1"/>
  <c r="K1834" i="1"/>
  <c r="L1834" i="1"/>
  <c r="I1835" i="1"/>
  <c r="J1835" i="1"/>
  <c r="K1835" i="1"/>
  <c r="L1835" i="1"/>
  <c r="I1836" i="1"/>
  <c r="J1836" i="1"/>
  <c r="K1836" i="1"/>
  <c r="L1836" i="1"/>
  <c r="I1837" i="1"/>
  <c r="J1837" i="1"/>
  <c r="K1837" i="1"/>
  <c r="L1837" i="1"/>
  <c r="I1838" i="1"/>
  <c r="J1838" i="1"/>
  <c r="K1838" i="1"/>
  <c r="L1838" i="1"/>
  <c r="I1839" i="1"/>
  <c r="J1839" i="1"/>
  <c r="K1839" i="1"/>
  <c r="L1839" i="1"/>
  <c r="I1840" i="1"/>
  <c r="J1840" i="1"/>
  <c r="K1840" i="1"/>
  <c r="L1840" i="1"/>
  <c r="I1841" i="1"/>
  <c r="J1841" i="1"/>
  <c r="K1841" i="1"/>
  <c r="L1841" i="1"/>
  <c r="I1842" i="1"/>
  <c r="J1842" i="1"/>
  <c r="K1842" i="1"/>
  <c r="L1842" i="1"/>
  <c r="I1843" i="1"/>
  <c r="J1843" i="1"/>
  <c r="K1843" i="1"/>
  <c r="L1843" i="1"/>
  <c r="I1844" i="1"/>
  <c r="J1844" i="1"/>
  <c r="K1844" i="1"/>
  <c r="L1844" i="1"/>
  <c r="I1845" i="1"/>
  <c r="J1845" i="1"/>
  <c r="K1845" i="1"/>
  <c r="L1845" i="1"/>
  <c r="I1846" i="1"/>
  <c r="J1846" i="1"/>
  <c r="K1846" i="1"/>
  <c r="L1846" i="1"/>
  <c r="I1847" i="1"/>
  <c r="J1847" i="1"/>
  <c r="K1847" i="1"/>
  <c r="L1847" i="1"/>
  <c r="I1848" i="1"/>
  <c r="J1848" i="1"/>
  <c r="K1848" i="1"/>
  <c r="L1848" i="1"/>
  <c r="I1849" i="1"/>
  <c r="J1849" i="1"/>
  <c r="K1849" i="1"/>
  <c r="L1849" i="1"/>
  <c r="I1850" i="1"/>
  <c r="J1850" i="1"/>
  <c r="K1850" i="1"/>
  <c r="L1850" i="1"/>
  <c r="I1851" i="1"/>
  <c r="J1851" i="1"/>
  <c r="K1851" i="1"/>
  <c r="L1851" i="1"/>
  <c r="I1852" i="1"/>
  <c r="J1852" i="1"/>
  <c r="K1852" i="1"/>
  <c r="L1852" i="1"/>
  <c r="I1853" i="1"/>
  <c r="J1853" i="1"/>
  <c r="K1853" i="1"/>
  <c r="L1853" i="1"/>
  <c r="I1854" i="1"/>
  <c r="J1854" i="1"/>
  <c r="K1854" i="1"/>
  <c r="L1854" i="1"/>
  <c r="I1855" i="1"/>
  <c r="J1855" i="1"/>
  <c r="K1855" i="1"/>
  <c r="L1855" i="1"/>
  <c r="I1856" i="1"/>
  <c r="J1856" i="1"/>
  <c r="K1856" i="1"/>
  <c r="L1856" i="1"/>
  <c r="I1857" i="1"/>
  <c r="J1857" i="1"/>
  <c r="K1857" i="1"/>
  <c r="L1857" i="1"/>
  <c r="I1858" i="1"/>
  <c r="J1858" i="1"/>
  <c r="K1858" i="1"/>
  <c r="L1858" i="1"/>
  <c r="I1859" i="1"/>
  <c r="J1859" i="1"/>
  <c r="K1859" i="1"/>
  <c r="L1859" i="1"/>
  <c r="I1860" i="1"/>
  <c r="J1860" i="1"/>
  <c r="K1860" i="1"/>
  <c r="L1860" i="1"/>
  <c r="I1861" i="1"/>
  <c r="J1861" i="1"/>
  <c r="K1861" i="1"/>
  <c r="L1861" i="1"/>
  <c r="I1862" i="1"/>
  <c r="J1862" i="1"/>
  <c r="K1862" i="1"/>
  <c r="L1862" i="1"/>
  <c r="I1863" i="1"/>
  <c r="J1863" i="1"/>
  <c r="K1863" i="1"/>
  <c r="L1863" i="1"/>
  <c r="I1864" i="1"/>
  <c r="J1864" i="1"/>
  <c r="K1864" i="1"/>
  <c r="L1864" i="1"/>
  <c r="I1865" i="1"/>
  <c r="J1865" i="1"/>
  <c r="K1865" i="1"/>
  <c r="L1865" i="1"/>
  <c r="I1866" i="1"/>
  <c r="J1866" i="1"/>
  <c r="K1866" i="1"/>
  <c r="L1866" i="1"/>
  <c r="I1867" i="1"/>
  <c r="J1867" i="1"/>
  <c r="K1867" i="1"/>
  <c r="L1867" i="1"/>
  <c r="I1868" i="1"/>
  <c r="J1868" i="1"/>
  <c r="K1868" i="1"/>
  <c r="L1868" i="1"/>
  <c r="I1869" i="1"/>
  <c r="J1869" i="1"/>
  <c r="K1869" i="1"/>
  <c r="L1869" i="1"/>
  <c r="I1870" i="1"/>
  <c r="J1870" i="1"/>
  <c r="K1870" i="1"/>
  <c r="L1870" i="1"/>
  <c r="I1871" i="1"/>
  <c r="J1871" i="1"/>
  <c r="K1871" i="1"/>
  <c r="L1871" i="1"/>
  <c r="I1872" i="1"/>
  <c r="J1872" i="1"/>
  <c r="K1872" i="1"/>
  <c r="L1872" i="1"/>
  <c r="I1873" i="1"/>
  <c r="J1873" i="1"/>
  <c r="K1873" i="1"/>
  <c r="L1873" i="1"/>
  <c r="I1874" i="1"/>
  <c r="J1874" i="1"/>
  <c r="K1874" i="1"/>
  <c r="L1874" i="1"/>
  <c r="I1875" i="1"/>
  <c r="J1875" i="1"/>
  <c r="K1875" i="1"/>
  <c r="L1875" i="1"/>
  <c r="I1876" i="1"/>
  <c r="J1876" i="1"/>
  <c r="K1876" i="1"/>
  <c r="L1876" i="1"/>
  <c r="I1877" i="1"/>
  <c r="J1877" i="1"/>
  <c r="K1877" i="1"/>
  <c r="L1877" i="1"/>
  <c r="I1878" i="1"/>
  <c r="J1878" i="1"/>
  <c r="K1878" i="1"/>
  <c r="L1878" i="1"/>
  <c r="I1879" i="1"/>
  <c r="J1879" i="1"/>
  <c r="K1879" i="1"/>
  <c r="L1879" i="1"/>
  <c r="I1880" i="1"/>
  <c r="J1880" i="1"/>
  <c r="K1880" i="1"/>
  <c r="L1880" i="1"/>
  <c r="I1881" i="1"/>
  <c r="J1881" i="1"/>
  <c r="K1881" i="1"/>
  <c r="L1881" i="1"/>
  <c r="I1882" i="1"/>
  <c r="J1882" i="1"/>
  <c r="K1882" i="1"/>
  <c r="L1882" i="1"/>
  <c r="I1883" i="1"/>
  <c r="J1883" i="1"/>
  <c r="K1883" i="1"/>
  <c r="L1883" i="1"/>
  <c r="I1884" i="1"/>
  <c r="J1884" i="1"/>
  <c r="K1884" i="1"/>
  <c r="L1884" i="1"/>
  <c r="I1885" i="1"/>
  <c r="J1885" i="1"/>
  <c r="K1885" i="1"/>
  <c r="L1885" i="1"/>
  <c r="I1886" i="1"/>
  <c r="J1886" i="1"/>
  <c r="K1886" i="1"/>
  <c r="L1886" i="1"/>
  <c r="I1887" i="1"/>
  <c r="J1887" i="1"/>
  <c r="K1887" i="1"/>
  <c r="L1887" i="1"/>
  <c r="I1888" i="1"/>
  <c r="J1888" i="1"/>
  <c r="K1888" i="1"/>
  <c r="L1888" i="1"/>
  <c r="I1889" i="1"/>
  <c r="J1889" i="1"/>
  <c r="K1889" i="1"/>
  <c r="L1889" i="1"/>
  <c r="I1890" i="1"/>
  <c r="J1890" i="1"/>
  <c r="K1890" i="1"/>
  <c r="L1890" i="1"/>
  <c r="I1891" i="1"/>
  <c r="J1891" i="1"/>
  <c r="K1891" i="1"/>
  <c r="L1891" i="1"/>
  <c r="I1892" i="1"/>
  <c r="J1892" i="1"/>
  <c r="K1892" i="1"/>
  <c r="L1892" i="1"/>
  <c r="I1893" i="1"/>
  <c r="J1893" i="1"/>
  <c r="K1893" i="1"/>
  <c r="L1893" i="1"/>
  <c r="I1894" i="1"/>
  <c r="J1894" i="1"/>
  <c r="K1894" i="1"/>
  <c r="L1894" i="1"/>
  <c r="I1895" i="1"/>
  <c r="J1895" i="1"/>
  <c r="K1895" i="1"/>
  <c r="L1895" i="1"/>
  <c r="I1896" i="1"/>
  <c r="J1896" i="1"/>
  <c r="K1896" i="1"/>
  <c r="L1896" i="1"/>
  <c r="I1897" i="1"/>
  <c r="J1897" i="1"/>
  <c r="K1897" i="1"/>
  <c r="L1897" i="1"/>
  <c r="I1898" i="1"/>
  <c r="J1898" i="1"/>
  <c r="K1898" i="1"/>
  <c r="L1898" i="1"/>
  <c r="I1899" i="1"/>
  <c r="J1899" i="1"/>
  <c r="K1899" i="1"/>
  <c r="L1899" i="1"/>
  <c r="I1900" i="1"/>
  <c r="J1900" i="1"/>
  <c r="K1900" i="1"/>
  <c r="L1900" i="1"/>
  <c r="I1901" i="1"/>
  <c r="J1901" i="1"/>
  <c r="K1901" i="1"/>
  <c r="L1901" i="1"/>
  <c r="I1902" i="1"/>
  <c r="J1902" i="1"/>
  <c r="K1902" i="1"/>
  <c r="L1902" i="1"/>
  <c r="I1903" i="1"/>
  <c r="J1903" i="1"/>
  <c r="K1903" i="1"/>
  <c r="L1903" i="1"/>
  <c r="I1904" i="1"/>
  <c r="J1904" i="1"/>
  <c r="K1904" i="1"/>
  <c r="L1904" i="1"/>
  <c r="I1905" i="1"/>
  <c r="J1905" i="1"/>
  <c r="K1905" i="1"/>
  <c r="L1905" i="1"/>
  <c r="I1906" i="1"/>
  <c r="J1906" i="1"/>
  <c r="K1906" i="1"/>
  <c r="L1906" i="1"/>
  <c r="I1907" i="1"/>
  <c r="J1907" i="1"/>
  <c r="K1907" i="1"/>
  <c r="L1907" i="1"/>
  <c r="I1908" i="1"/>
  <c r="J1908" i="1"/>
  <c r="K1908" i="1"/>
  <c r="L1908" i="1"/>
  <c r="I1909" i="1"/>
  <c r="J1909" i="1"/>
  <c r="K1909" i="1"/>
  <c r="L1909" i="1"/>
  <c r="I1910" i="1"/>
  <c r="J1910" i="1"/>
  <c r="K1910" i="1"/>
  <c r="L1910" i="1"/>
  <c r="I1911" i="1"/>
  <c r="J1911" i="1"/>
  <c r="K1911" i="1"/>
  <c r="L1911" i="1"/>
  <c r="I1912" i="1"/>
  <c r="J1912" i="1"/>
  <c r="K1912" i="1"/>
  <c r="L1912" i="1"/>
  <c r="I1913" i="1"/>
  <c r="J1913" i="1"/>
  <c r="K1913" i="1"/>
  <c r="L1913" i="1"/>
  <c r="I1914" i="1"/>
  <c r="J1914" i="1"/>
  <c r="K1914" i="1"/>
  <c r="L1914" i="1"/>
  <c r="I1915" i="1"/>
  <c r="J1915" i="1"/>
  <c r="K1915" i="1"/>
  <c r="L1915" i="1"/>
  <c r="I1916" i="1"/>
  <c r="J1916" i="1"/>
  <c r="K1916" i="1"/>
  <c r="L1916" i="1"/>
  <c r="I1917" i="1"/>
  <c r="J1917" i="1"/>
  <c r="K1917" i="1"/>
  <c r="L1917" i="1"/>
  <c r="I1918" i="1"/>
  <c r="J1918" i="1"/>
  <c r="K1918" i="1"/>
  <c r="L1918" i="1"/>
  <c r="I1919" i="1"/>
  <c r="J1919" i="1"/>
  <c r="K1919" i="1"/>
  <c r="L1919" i="1"/>
  <c r="I1920" i="1"/>
  <c r="J1920" i="1"/>
  <c r="K1920" i="1"/>
  <c r="L1920" i="1"/>
  <c r="I1921" i="1"/>
  <c r="J1921" i="1"/>
  <c r="K1921" i="1"/>
  <c r="L1921" i="1"/>
  <c r="I1922" i="1"/>
  <c r="J1922" i="1"/>
  <c r="K1922" i="1"/>
  <c r="L1922" i="1"/>
  <c r="I1923" i="1"/>
  <c r="J1923" i="1"/>
  <c r="K1923" i="1"/>
  <c r="L1923" i="1"/>
  <c r="I1924" i="1"/>
  <c r="J1924" i="1"/>
  <c r="K1924" i="1"/>
  <c r="L1924" i="1"/>
  <c r="I1925" i="1"/>
  <c r="J1925" i="1"/>
  <c r="K1925" i="1"/>
  <c r="L1925" i="1"/>
  <c r="I1926" i="1"/>
  <c r="J1926" i="1"/>
  <c r="K1926" i="1"/>
  <c r="L1926" i="1"/>
  <c r="I1927" i="1"/>
  <c r="J1927" i="1"/>
  <c r="K1927" i="1"/>
  <c r="L1927" i="1"/>
  <c r="I1928" i="1"/>
  <c r="J1928" i="1"/>
  <c r="K1928" i="1"/>
  <c r="L1928" i="1"/>
  <c r="I1929" i="1"/>
  <c r="J1929" i="1"/>
  <c r="K1929" i="1"/>
  <c r="L1929" i="1"/>
  <c r="I1930" i="1"/>
  <c r="J1930" i="1"/>
  <c r="K1930" i="1"/>
  <c r="L1930" i="1"/>
  <c r="I1931" i="1"/>
  <c r="J1931" i="1"/>
  <c r="K1931" i="1"/>
  <c r="L1931" i="1"/>
  <c r="I1932" i="1"/>
  <c r="J1932" i="1"/>
  <c r="K1932" i="1"/>
  <c r="L1932" i="1"/>
  <c r="I1933" i="1"/>
  <c r="J1933" i="1"/>
  <c r="K1933" i="1"/>
  <c r="L1933" i="1"/>
  <c r="I1934" i="1"/>
  <c r="J1934" i="1"/>
  <c r="K1934" i="1"/>
  <c r="L1934" i="1"/>
  <c r="I1935" i="1"/>
  <c r="J1935" i="1"/>
  <c r="K1935" i="1"/>
  <c r="L1935" i="1"/>
  <c r="I1936" i="1"/>
  <c r="J1936" i="1"/>
  <c r="K1936" i="1"/>
  <c r="L1936" i="1"/>
  <c r="I1937" i="1"/>
  <c r="J1937" i="1"/>
  <c r="K1937" i="1"/>
  <c r="L1937" i="1"/>
  <c r="I1938" i="1"/>
  <c r="J1938" i="1"/>
  <c r="K1938" i="1"/>
  <c r="L1938" i="1"/>
  <c r="I1939" i="1"/>
  <c r="J1939" i="1"/>
  <c r="K1939" i="1"/>
  <c r="L1939" i="1"/>
  <c r="I1940" i="1"/>
  <c r="J1940" i="1"/>
  <c r="K1940" i="1"/>
  <c r="L1940" i="1"/>
  <c r="I1941" i="1"/>
  <c r="J1941" i="1"/>
  <c r="K1941" i="1"/>
  <c r="L1941" i="1"/>
  <c r="I1942" i="1"/>
  <c r="J1942" i="1"/>
  <c r="K1942" i="1"/>
  <c r="L1942" i="1"/>
  <c r="I1943" i="1"/>
  <c r="J1943" i="1"/>
  <c r="K1943" i="1"/>
  <c r="L1943" i="1"/>
  <c r="I1944" i="1"/>
  <c r="J1944" i="1"/>
  <c r="K1944" i="1"/>
  <c r="L1944" i="1"/>
  <c r="I1945" i="1"/>
  <c r="J1945" i="1"/>
  <c r="K1945" i="1"/>
  <c r="L1945" i="1"/>
  <c r="I1946" i="1"/>
  <c r="J1946" i="1"/>
  <c r="K1946" i="1"/>
  <c r="L1946" i="1"/>
  <c r="I1947" i="1"/>
  <c r="J1947" i="1"/>
  <c r="K1947" i="1"/>
  <c r="L1947" i="1"/>
  <c r="I1948" i="1"/>
  <c r="J1948" i="1"/>
  <c r="K1948" i="1"/>
  <c r="L1948" i="1"/>
  <c r="I1949" i="1"/>
  <c r="J1949" i="1"/>
  <c r="K1949" i="1"/>
  <c r="L1949" i="1"/>
  <c r="I1950" i="1"/>
  <c r="J1950" i="1"/>
  <c r="K1950" i="1"/>
  <c r="L1950" i="1"/>
  <c r="I1951" i="1"/>
  <c r="J1951" i="1"/>
  <c r="K1951" i="1"/>
  <c r="L1951" i="1"/>
  <c r="I1952" i="1"/>
  <c r="J1952" i="1"/>
  <c r="K1952" i="1"/>
  <c r="L1952" i="1"/>
  <c r="I1953" i="1"/>
  <c r="J1953" i="1"/>
  <c r="K1953" i="1"/>
  <c r="L1953" i="1"/>
  <c r="I1954" i="1"/>
  <c r="J1954" i="1"/>
  <c r="K1954" i="1"/>
  <c r="L1954" i="1"/>
  <c r="I1955" i="1"/>
  <c r="J1955" i="1"/>
  <c r="K1955" i="1"/>
  <c r="L1955" i="1"/>
  <c r="I1956" i="1"/>
  <c r="J1956" i="1"/>
  <c r="K1956" i="1"/>
  <c r="L1956" i="1"/>
  <c r="I1957" i="1"/>
  <c r="J1957" i="1"/>
  <c r="K1957" i="1"/>
  <c r="L1957" i="1"/>
  <c r="I1958" i="1"/>
  <c r="J1958" i="1"/>
  <c r="K1958" i="1"/>
  <c r="L1958" i="1"/>
  <c r="I1959" i="1"/>
  <c r="J1959" i="1"/>
  <c r="K1959" i="1"/>
  <c r="L1959" i="1"/>
  <c r="I1960" i="1"/>
  <c r="J1960" i="1"/>
  <c r="K1960" i="1"/>
  <c r="L1960" i="1"/>
  <c r="I1961" i="1"/>
  <c r="J1961" i="1"/>
  <c r="K1961" i="1"/>
  <c r="L1961" i="1"/>
  <c r="I1962" i="1"/>
  <c r="J1962" i="1"/>
  <c r="K1962" i="1"/>
  <c r="L1962" i="1"/>
  <c r="I1963" i="1"/>
  <c r="J1963" i="1"/>
  <c r="K1963" i="1"/>
  <c r="L1963" i="1"/>
  <c r="I1964" i="1"/>
  <c r="J1964" i="1"/>
  <c r="K1964" i="1"/>
  <c r="L1964" i="1"/>
  <c r="I1965" i="1"/>
  <c r="J1965" i="1"/>
  <c r="K1965" i="1"/>
  <c r="L1965" i="1"/>
  <c r="I1966" i="1"/>
  <c r="J1966" i="1"/>
  <c r="K1966" i="1"/>
  <c r="L1966" i="1"/>
  <c r="I1967" i="1"/>
  <c r="J1967" i="1"/>
  <c r="K1967" i="1"/>
  <c r="L1967" i="1"/>
  <c r="I1968" i="1"/>
  <c r="J1968" i="1"/>
  <c r="K1968" i="1"/>
  <c r="L1968" i="1"/>
  <c r="I1969" i="1"/>
  <c r="J1969" i="1"/>
  <c r="K1969" i="1"/>
  <c r="L1969" i="1"/>
  <c r="I1970" i="1"/>
  <c r="J1970" i="1"/>
  <c r="K1970" i="1"/>
  <c r="L1970" i="1"/>
  <c r="I1971" i="1"/>
  <c r="J1971" i="1"/>
  <c r="K1971" i="1"/>
  <c r="L1971" i="1"/>
  <c r="I1972" i="1"/>
  <c r="J1972" i="1"/>
  <c r="K1972" i="1"/>
  <c r="L1972" i="1"/>
  <c r="I1973" i="1"/>
  <c r="J1973" i="1"/>
  <c r="K1973" i="1"/>
  <c r="L1973" i="1"/>
  <c r="I1974" i="1"/>
  <c r="J1974" i="1"/>
  <c r="K1974" i="1"/>
  <c r="L1974" i="1"/>
  <c r="I1975" i="1"/>
  <c r="J1975" i="1"/>
  <c r="K1975" i="1"/>
  <c r="L1975" i="1"/>
  <c r="I1976" i="1"/>
  <c r="J1976" i="1"/>
  <c r="K1976" i="1"/>
  <c r="L1976" i="1"/>
  <c r="I1977" i="1"/>
  <c r="J1977" i="1"/>
  <c r="K1977" i="1"/>
  <c r="L1977" i="1"/>
  <c r="I1978" i="1"/>
  <c r="J1978" i="1"/>
  <c r="K1978" i="1"/>
  <c r="L1978" i="1"/>
  <c r="I1979" i="1"/>
  <c r="J1979" i="1"/>
  <c r="K1979" i="1"/>
  <c r="L1979" i="1"/>
  <c r="I1980" i="1"/>
  <c r="J1980" i="1"/>
  <c r="K1980" i="1"/>
  <c r="L1980" i="1"/>
  <c r="I1981" i="1"/>
  <c r="J1981" i="1"/>
  <c r="K1981" i="1"/>
  <c r="L1981" i="1"/>
  <c r="I1982" i="1"/>
  <c r="J1982" i="1"/>
  <c r="K1982" i="1"/>
  <c r="L1982" i="1"/>
  <c r="I1983" i="1"/>
  <c r="J1983" i="1"/>
  <c r="K1983" i="1"/>
  <c r="L1983" i="1"/>
  <c r="I1984" i="1"/>
  <c r="J1984" i="1"/>
  <c r="K1984" i="1"/>
  <c r="L1984" i="1"/>
  <c r="I1985" i="1"/>
  <c r="J1985" i="1"/>
  <c r="K1985" i="1"/>
  <c r="L1985" i="1"/>
  <c r="I1986" i="1"/>
  <c r="J1986" i="1"/>
  <c r="K1986" i="1"/>
  <c r="L1986" i="1"/>
  <c r="I1987" i="1"/>
  <c r="J1987" i="1"/>
  <c r="K1987" i="1"/>
  <c r="L1987" i="1"/>
  <c r="I1988" i="1"/>
  <c r="J1988" i="1"/>
  <c r="K1988" i="1"/>
  <c r="L1988" i="1"/>
  <c r="I1989" i="1"/>
  <c r="J1989" i="1"/>
  <c r="K1989" i="1"/>
  <c r="L1989" i="1"/>
  <c r="I1990" i="1"/>
  <c r="J1990" i="1"/>
  <c r="K1990" i="1"/>
  <c r="L1990" i="1"/>
  <c r="I1991" i="1"/>
  <c r="J1991" i="1"/>
  <c r="K1991" i="1"/>
  <c r="L1991" i="1"/>
  <c r="I1992" i="1"/>
  <c r="J1992" i="1"/>
  <c r="K1992" i="1"/>
  <c r="L1992" i="1"/>
  <c r="I1993" i="1"/>
  <c r="J1993" i="1"/>
  <c r="K1993" i="1"/>
  <c r="L1993" i="1"/>
  <c r="I1994" i="1"/>
  <c r="J1994" i="1"/>
  <c r="K1994" i="1"/>
  <c r="L1994" i="1"/>
  <c r="I1995" i="1"/>
  <c r="J1995" i="1"/>
  <c r="K1995" i="1"/>
  <c r="L1995" i="1"/>
  <c r="I1996" i="1"/>
  <c r="J1996" i="1"/>
  <c r="K1996" i="1"/>
  <c r="L1996" i="1"/>
  <c r="I1997" i="1"/>
  <c r="J1997" i="1"/>
  <c r="K1997" i="1"/>
  <c r="L1997" i="1"/>
  <c r="I1998" i="1"/>
  <c r="J1998" i="1"/>
  <c r="K1998" i="1"/>
  <c r="L1998" i="1"/>
  <c r="I1999" i="1"/>
  <c r="J1999" i="1"/>
  <c r="K1999" i="1"/>
  <c r="L1999" i="1"/>
  <c r="I2000" i="1"/>
  <c r="J2000" i="1"/>
  <c r="K2000" i="1"/>
  <c r="L2000" i="1"/>
  <c r="I2001" i="1"/>
  <c r="J2001" i="1"/>
  <c r="K2001" i="1"/>
  <c r="L2001" i="1"/>
  <c r="I2002" i="1"/>
  <c r="J2002" i="1"/>
  <c r="K2002" i="1"/>
  <c r="L2002" i="1"/>
  <c r="I2003" i="1"/>
  <c r="J2003" i="1"/>
  <c r="K2003" i="1"/>
  <c r="L2003" i="1"/>
  <c r="I2004" i="1"/>
  <c r="J2004" i="1"/>
  <c r="K2004" i="1"/>
  <c r="L2004" i="1"/>
  <c r="I2005" i="1"/>
  <c r="J2005" i="1"/>
  <c r="K2005" i="1"/>
  <c r="L2005" i="1"/>
  <c r="I2006" i="1"/>
  <c r="J2006" i="1"/>
  <c r="K2006" i="1"/>
  <c r="L2006" i="1"/>
  <c r="I2007" i="1"/>
  <c r="J2007" i="1"/>
  <c r="K2007" i="1"/>
  <c r="L2007" i="1"/>
  <c r="I2008" i="1"/>
  <c r="J2008" i="1"/>
  <c r="K2008" i="1"/>
  <c r="L2008" i="1"/>
  <c r="I2009" i="1"/>
  <c r="J2009" i="1"/>
  <c r="K2009" i="1"/>
  <c r="L2009" i="1"/>
  <c r="I2010" i="1"/>
  <c r="J2010" i="1"/>
  <c r="K2010" i="1"/>
  <c r="L2010" i="1"/>
  <c r="I2011" i="1"/>
  <c r="J2011" i="1"/>
  <c r="K2011" i="1"/>
  <c r="L2011" i="1"/>
  <c r="I2012" i="1"/>
  <c r="J2012" i="1"/>
  <c r="K2012" i="1"/>
  <c r="L2012" i="1"/>
  <c r="I2013" i="1"/>
  <c r="J2013" i="1"/>
  <c r="K2013" i="1"/>
  <c r="L2013" i="1"/>
  <c r="I2014" i="1"/>
  <c r="J2014" i="1"/>
  <c r="K2014" i="1"/>
  <c r="L2014" i="1"/>
  <c r="I2015" i="1"/>
  <c r="J2015" i="1"/>
  <c r="K2015" i="1"/>
  <c r="L2015" i="1"/>
  <c r="I2016" i="1"/>
  <c r="J2016" i="1"/>
  <c r="K2016" i="1"/>
  <c r="L2016" i="1"/>
  <c r="I2017" i="1"/>
  <c r="J2017" i="1"/>
  <c r="K2017" i="1"/>
  <c r="L2017" i="1"/>
  <c r="I2018" i="1"/>
  <c r="J2018" i="1"/>
  <c r="K2018" i="1"/>
  <c r="L2018" i="1"/>
  <c r="I2019" i="1"/>
  <c r="J2019" i="1"/>
  <c r="K2019" i="1"/>
  <c r="L2019" i="1"/>
  <c r="I2020" i="1"/>
  <c r="J2020" i="1"/>
  <c r="K2020" i="1"/>
  <c r="L2020" i="1"/>
  <c r="I2021" i="1"/>
  <c r="J2021" i="1"/>
  <c r="K2021" i="1"/>
  <c r="L2021" i="1"/>
  <c r="I2022" i="1"/>
  <c r="J2022" i="1"/>
  <c r="K2022" i="1"/>
  <c r="L2022" i="1"/>
  <c r="I2023" i="1"/>
  <c r="J2023" i="1"/>
  <c r="K2023" i="1"/>
  <c r="L2023" i="1"/>
  <c r="I2024" i="1"/>
  <c r="J2024" i="1"/>
  <c r="K2024" i="1"/>
  <c r="L2024" i="1"/>
  <c r="I2025" i="1"/>
  <c r="J2025" i="1"/>
  <c r="K2025" i="1"/>
  <c r="L2025" i="1"/>
  <c r="I2026" i="1"/>
  <c r="J2026" i="1"/>
  <c r="K2026" i="1"/>
  <c r="L2026" i="1"/>
  <c r="I2027" i="1"/>
  <c r="J2027" i="1"/>
  <c r="K2027" i="1"/>
  <c r="L2027" i="1"/>
  <c r="I2028" i="1"/>
  <c r="J2028" i="1"/>
  <c r="K2028" i="1"/>
  <c r="L2028" i="1"/>
  <c r="I2029" i="1"/>
  <c r="J2029" i="1"/>
  <c r="K2029" i="1"/>
  <c r="L2029" i="1"/>
  <c r="I2030" i="1"/>
  <c r="J2030" i="1"/>
  <c r="K2030" i="1"/>
  <c r="L2030" i="1"/>
  <c r="I2031" i="1"/>
  <c r="J2031" i="1"/>
  <c r="K2031" i="1"/>
  <c r="L2031" i="1"/>
  <c r="I2032" i="1"/>
  <c r="J2032" i="1"/>
  <c r="K2032" i="1"/>
  <c r="L2032" i="1"/>
  <c r="I2033" i="1"/>
  <c r="J2033" i="1"/>
  <c r="K2033" i="1"/>
  <c r="L2033" i="1"/>
  <c r="I2034" i="1"/>
  <c r="J2034" i="1"/>
  <c r="K2034" i="1"/>
  <c r="L2034" i="1"/>
  <c r="I2035" i="1"/>
  <c r="J2035" i="1"/>
  <c r="K2035" i="1"/>
  <c r="L2035" i="1"/>
  <c r="I2036" i="1"/>
  <c r="J2036" i="1"/>
  <c r="K2036" i="1"/>
  <c r="L2036" i="1"/>
  <c r="I2037" i="1"/>
  <c r="J2037" i="1"/>
  <c r="K2037" i="1"/>
  <c r="L2037" i="1"/>
  <c r="I2038" i="1"/>
  <c r="J2038" i="1"/>
  <c r="K2038" i="1"/>
  <c r="L2038" i="1"/>
  <c r="I2039" i="1"/>
  <c r="J2039" i="1"/>
  <c r="K2039" i="1"/>
  <c r="L2039" i="1"/>
  <c r="I2040" i="1"/>
  <c r="J2040" i="1"/>
  <c r="K2040" i="1"/>
  <c r="L2040" i="1"/>
  <c r="I2041" i="1"/>
  <c r="J2041" i="1"/>
  <c r="K2041" i="1"/>
  <c r="L2041" i="1"/>
  <c r="I2042" i="1"/>
  <c r="J2042" i="1"/>
  <c r="K2042" i="1"/>
  <c r="L2042" i="1"/>
  <c r="I2043" i="1"/>
  <c r="J2043" i="1"/>
  <c r="K2043" i="1"/>
  <c r="L2043" i="1"/>
  <c r="I2044" i="1"/>
  <c r="J2044" i="1"/>
  <c r="K2044" i="1"/>
  <c r="L2044" i="1"/>
  <c r="I2045" i="1"/>
  <c r="J2045" i="1"/>
  <c r="K2045" i="1"/>
  <c r="L2045" i="1"/>
  <c r="I2046" i="1"/>
  <c r="J2046" i="1"/>
  <c r="K2046" i="1"/>
  <c r="L2046" i="1"/>
  <c r="I2047" i="1"/>
  <c r="J2047" i="1"/>
  <c r="K2047" i="1"/>
  <c r="L2047" i="1"/>
  <c r="I2048" i="1"/>
  <c r="J2048" i="1"/>
  <c r="K2048" i="1"/>
  <c r="L2048" i="1"/>
  <c r="I2049" i="1"/>
  <c r="J2049" i="1"/>
  <c r="K2049" i="1"/>
  <c r="L2049" i="1"/>
  <c r="I2050" i="1"/>
  <c r="J2050" i="1"/>
  <c r="K2050" i="1"/>
  <c r="L2050" i="1"/>
  <c r="I2051" i="1"/>
  <c r="J2051" i="1"/>
  <c r="K2051" i="1"/>
  <c r="L2051" i="1"/>
  <c r="I2052" i="1"/>
  <c r="J2052" i="1"/>
  <c r="K2052" i="1"/>
  <c r="L2052" i="1"/>
  <c r="I2053" i="1"/>
  <c r="J2053" i="1"/>
  <c r="K2053" i="1"/>
  <c r="L2053" i="1"/>
  <c r="I2054" i="1"/>
  <c r="J2054" i="1"/>
  <c r="K2054" i="1"/>
  <c r="L2054" i="1"/>
  <c r="I2055" i="1"/>
  <c r="J2055" i="1"/>
  <c r="K2055" i="1"/>
  <c r="L2055" i="1"/>
  <c r="I2056" i="1"/>
  <c r="J2056" i="1"/>
  <c r="K2056" i="1"/>
  <c r="L2056" i="1"/>
  <c r="I2057" i="1"/>
  <c r="J2057" i="1"/>
  <c r="K2057" i="1"/>
  <c r="L2057" i="1"/>
  <c r="I2058" i="1"/>
  <c r="J2058" i="1"/>
  <c r="K2058" i="1"/>
  <c r="L2058" i="1"/>
  <c r="I2059" i="1"/>
  <c r="J2059" i="1"/>
  <c r="K2059" i="1"/>
  <c r="L2059" i="1"/>
  <c r="I2060" i="1"/>
  <c r="J2060" i="1"/>
  <c r="K2060" i="1"/>
  <c r="L2060" i="1"/>
  <c r="I2061" i="1"/>
  <c r="J2061" i="1"/>
  <c r="K2061" i="1"/>
  <c r="L2061" i="1"/>
  <c r="I2062" i="1"/>
  <c r="J2062" i="1"/>
  <c r="K2062" i="1"/>
  <c r="L2062" i="1"/>
  <c r="I2063" i="1"/>
  <c r="J2063" i="1"/>
  <c r="K2063" i="1"/>
  <c r="L2063" i="1"/>
  <c r="I2064" i="1"/>
  <c r="J2064" i="1"/>
  <c r="K2064" i="1"/>
  <c r="L2064" i="1"/>
  <c r="I2065" i="1"/>
  <c r="J2065" i="1"/>
  <c r="K2065" i="1"/>
  <c r="L2065" i="1"/>
  <c r="I2066" i="1"/>
  <c r="J2066" i="1"/>
  <c r="K2066" i="1"/>
  <c r="L2066" i="1"/>
  <c r="I2067" i="1"/>
  <c r="J2067" i="1"/>
  <c r="K2067" i="1"/>
  <c r="L2067" i="1"/>
  <c r="I2068" i="1"/>
  <c r="J2068" i="1"/>
  <c r="K2068" i="1"/>
  <c r="L2068" i="1"/>
  <c r="I2069" i="1"/>
  <c r="J2069" i="1"/>
  <c r="K2069" i="1"/>
  <c r="L2069" i="1"/>
  <c r="I2070" i="1"/>
  <c r="J2070" i="1"/>
  <c r="K2070" i="1"/>
  <c r="L2070" i="1"/>
  <c r="I2071" i="1"/>
  <c r="J2071" i="1"/>
  <c r="K2071" i="1"/>
  <c r="L2071" i="1"/>
  <c r="I2072" i="1"/>
  <c r="J2072" i="1"/>
  <c r="K2072" i="1"/>
  <c r="L2072" i="1"/>
  <c r="I2073" i="1"/>
  <c r="J2073" i="1"/>
  <c r="K2073" i="1"/>
  <c r="L2073" i="1"/>
  <c r="I2074" i="1"/>
  <c r="J2074" i="1"/>
  <c r="K2074" i="1"/>
  <c r="L2074" i="1"/>
  <c r="I2075" i="1"/>
  <c r="J2075" i="1"/>
  <c r="K2075" i="1"/>
  <c r="L2075" i="1"/>
  <c r="I2076" i="1"/>
  <c r="J2076" i="1"/>
  <c r="K2076" i="1"/>
  <c r="L2076" i="1"/>
  <c r="I2077" i="1"/>
  <c r="J2077" i="1"/>
  <c r="K2077" i="1"/>
  <c r="L2077" i="1"/>
  <c r="I2078" i="1"/>
  <c r="J2078" i="1"/>
  <c r="K2078" i="1"/>
  <c r="L2078" i="1"/>
  <c r="I2079" i="1"/>
  <c r="J2079" i="1"/>
  <c r="K2079" i="1"/>
  <c r="L2079" i="1"/>
  <c r="I2080" i="1"/>
  <c r="J2080" i="1"/>
  <c r="K2080" i="1"/>
  <c r="L2080" i="1"/>
  <c r="I2081" i="1"/>
  <c r="J2081" i="1"/>
  <c r="K2081" i="1"/>
  <c r="L2081" i="1"/>
  <c r="I2082" i="1"/>
  <c r="J2082" i="1"/>
  <c r="K2082" i="1"/>
  <c r="L2082" i="1"/>
  <c r="I2083" i="1"/>
  <c r="J2083" i="1"/>
  <c r="K2083" i="1"/>
  <c r="L2083" i="1"/>
  <c r="I2084" i="1"/>
  <c r="J2084" i="1"/>
  <c r="K2084" i="1"/>
  <c r="L2084" i="1"/>
  <c r="I2085" i="1"/>
  <c r="J2085" i="1"/>
  <c r="K2085" i="1"/>
  <c r="L2085" i="1"/>
  <c r="I2086" i="1"/>
  <c r="J2086" i="1"/>
  <c r="K2086" i="1"/>
  <c r="L2086" i="1"/>
  <c r="I2087" i="1"/>
  <c r="J2087" i="1"/>
  <c r="K2087" i="1"/>
  <c r="L2087" i="1"/>
  <c r="I2088" i="1"/>
  <c r="J2088" i="1"/>
  <c r="K2088" i="1"/>
  <c r="L2088" i="1"/>
  <c r="I2089" i="1"/>
  <c r="J2089" i="1"/>
  <c r="K2089" i="1"/>
  <c r="L2089" i="1"/>
  <c r="I2090" i="1"/>
  <c r="J2090" i="1"/>
  <c r="K2090" i="1"/>
  <c r="L2090" i="1"/>
  <c r="I2091" i="1"/>
  <c r="J2091" i="1"/>
  <c r="K2091" i="1"/>
  <c r="L2091" i="1"/>
  <c r="I2092" i="1"/>
  <c r="J2092" i="1"/>
  <c r="K2092" i="1"/>
  <c r="L2092" i="1"/>
  <c r="I2093" i="1"/>
  <c r="J2093" i="1"/>
  <c r="K2093" i="1"/>
  <c r="L2093" i="1"/>
  <c r="I2094" i="1"/>
  <c r="J2094" i="1"/>
  <c r="K2094" i="1"/>
  <c r="L2094" i="1"/>
  <c r="I2095" i="1"/>
  <c r="J2095" i="1"/>
  <c r="K2095" i="1"/>
  <c r="L2095" i="1"/>
  <c r="I2096" i="1"/>
  <c r="J2096" i="1"/>
  <c r="K2096" i="1"/>
  <c r="L2096" i="1"/>
  <c r="I2097" i="1"/>
  <c r="J2097" i="1"/>
  <c r="K2097" i="1"/>
  <c r="L2097" i="1"/>
  <c r="I2098" i="1"/>
  <c r="J2098" i="1"/>
  <c r="K2098" i="1"/>
  <c r="L2098" i="1"/>
  <c r="I2099" i="1"/>
  <c r="J2099" i="1"/>
  <c r="K2099" i="1"/>
  <c r="L2099" i="1"/>
  <c r="I2100" i="1"/>
  <c r="J2100" i="1"/>
  <c r="K2100" i="1"/>
  <c r="L2100" i="1"/>
  <c r="I2101" i="1"/>
  <c r="J2101" i="1"/>
  <c r="K2101" i="1"/>
  <c r="L2101" i="1"/>
  <c r="I2102" i="1"/>
  <c r="J2102" i="1"/>
  <c r="K2102" i="1"/>
  <c r="L2102" i="1"/>
  <c r="I2103" i="1"/>
  <c r="J2103" i="1"/>
  <c r="K2103" i="1"/>
  <c r="L2103" i="1"/>
  <c r="I2104" i="1"/>
  <c r="J2104" i="1"/>
  <c r="K2104" i="1"/>
  <c r="L2104" i="1"/>
  <c r="I2105" i="1"/>
  <c r="J2105" i="1"/>
  <c r="K2105" i="1"/>
  <c r="L2105" i="1"/>
  <c r="I2106" i="1"/>
  <c r="J2106" i="1"/>
  <c r="K2106" i="1"/>
  <c r="L2106" i="1"/>
  <c r="I2107" i="1"/>
  <c r="J2107" i="1"/>
  <c r="K2107" i="1"/>
  <c r="L2107" i="1"/>
  <c r="I2108" i="1"/>
  <c r="J2108" i="1"/>
  <c r="K2108" i="1"/>
  <c r="L2108" i="1"/>
  <c r="I2109" i="1"/>
  <c r="J2109" i="1"/>
  <c r="K2109" i="1"/>
  <c r="L2109" i="1"/>
  <c r="I2110" i="1"/>
  <c r="J2110" i="1"/>
  <c r="K2110" i="1"/>
  <c r="L2110" i="1"/>
  <c r="I2111" i="1"/>
  <c r="J2111" i="1"/>
  <c r="K2111" i="1"/>
  <c r="L2111" i="1"/>
  <c r="I2112" i="1"/>
  <c r="J2112" i="1"/>
  <c r="K2112" i="1"/>
  <c r="L2112" i="1"/>
  <c r="I2113" i="1"/>
  <c r="J2113" i="1"/>
  <c r="K2113" i="1"/>
  <c r="L2113" i="1"/>
  <c r="I2114" i="1"/>
  <c r="J2114" i="1"/>
  <c r="K2114" i="1"/>
  <c r="L2114" i="1"/>
  <c r="I2115" i="1"/>
  <c r="J2115" i="1"/>
  <c r="K2115" i="1"/>
  <c r="L2115" i="1"/>
  <c r="I2116" i="1"/>
  <c r="J2116" i="1"/>
  <c r="K2116" i="1"/>
  <c r="L2116" i="1"/>
  <c r="I2117" i="1"/>
  <c r="J2117" i="1"/>
  <c r="K2117" i="1"/>
  <c r="L2117" i="1"/>
  <c r="I2118" i="1"/>
  <c r="J2118" i="1"/>
  <c r="K2118" i="1"/>
  <c r="L2118" i="1"/>
  <c r="I2119" i="1"/>
  <c r="J2119" i="1"/>
  <c r="K2119" i="1"/>
  <c r="L2119" i="1"/>
  <c r="I2120" i="1"/>
  <c r="J2120" i="1"/>
  <c r="K2120" i="1"/>
  <c r="L2120" i="1"/>
  <c r="I2121" i="1"/>
  <c r="J2121" i="1"/>
  <c r="K2121" i="1"/>
  <c r="L2121" i="1"/>
  <c r="I2122" i="1"/>
  <c r="J2122" i="1"/>
  <c r="K2122" i="1"/>
  <c r="L2122" i="1"/>
  <c r="I2123" i="1"/>
  <c r="J2123" i="1"/>
  <c r="K2123" i="1"/>
  <c r="L2123" i="1"/>
  <c r="I2124" i="1"/>
  <c r="J2124" i="1"/>
  <c r="K2124" i="1"/>
  <c r="L2124" i="1"/>
  <c r="I2125" i="1"/>
  <c r="J2125" i="1"/>
  <c r="K2125" i="1"/>
  <c r="L2125" i="1"/>
  <c r="I2126" i="1"/>
  <c r="J2126" i="1"/>
  <c r="K2126" i="1"/>
  <c r="L2126" i="1"/>
  <c r="I2127" i="1"/>
  <c r="J2127" i="1"/>
  <c r="K2127" i="1"/>
  <c r="L2127" i="1"/>
  <c r="I2128" i="1"/>
  <c r="J2128" i="1"/>
  <c r="K2128" i="1"/>
  <c r="L2128" i="1"/>
  <c r="I2129" i="1"/>
  <c r="J2129" i="1"/>
  <c r="K2129" i="1"/>
  <c r="L2129" i="1"/>
  <c r="I2130" i="1"/>
  <c r="J2130" i="1"/>
  <c r="K2130" i="1"/>
  <c r="L2130" i="1"/>
  <c r="I2131" i="1"/>
  <c r="J2131" i="1"/>
  <c r="K2131" i="1"/>
  <c r="L2131" i="1"/>
  <c r="I2132" i="1"/>
  <c r="J2132" i="1"/>
  <c r="K2132" i="1"/>
  <c r="L2132" i="1"/>
  <c r="I2133" i="1"/>
  <c r="J2133" i="1"/>
  <c r="K2133" i="1"/>
  <c r="L2133" i="1"/>
  <c r="I2134" i="1"/>
  <c r="J2134" i="1"/>
  <c r="K2134" i="1"/>
  <c r="L2134" i="1"/>
  <c r="I2135" i="1"/>
  <c r="J2135" i="1"/>
  <c r="K2135" i="1"/>
  <c r="L2135" i="1"/>
  <c r="I2136" i="1"/>
  <c r="J2136" i="1"/>
  <c r="K2136" i="1"/>
  <c r="L2136" i="1"/>
  <c r="I2137" i="1"/>
  <c r="J2137" i="1"/>
  <c r="K2137" i="1"/>
  <c r="L2137" i="1"/>
  <c r="I2138" i="1"/>
  <c r="J2138" i="1"/>
  <c r="K2138" i="1"/>
  <c r="L2138" i="1"/>
  <c r="I2139" i="1"/>
  <c r="J2139" i="1"/>
  <c r="K2139" i="1"/>
  <c r="L2139" i="1"/>
  <c r="I2140" i="1"/>
  <c r="J2140" i="1"/>
  <c r="K2140" i="1"/>
  <c r="L2140" i="1"/>
  <c r="I2141" i="1"/>
  <c r="J2141" i="1"/>
  <c r="K2141" i="1"/>
  <c r="L2141" i="1"/>
  <c r="I2142" i="1"/>
  <c r="J2142" i="1"/>
  <c r="K2142" i="1"/>
  <c r="L2142" i="1"/>
  <c r="I2143" i="1"/>
  <c r="J2143" i="1"/>
  <c r="K2143" i="1"/>
  <c r="L2143" i="1"/>
  <c r="I2144" i="1"/>
  <c r="J2144" i="1"/>
  <c r="K2144" i="1"/>
  <c r="L2144" i="1"/>
  <c r="I2145" i="1"/>
  <c r="J2145" i="1"/>
  <c r="K2145" i="1"/>
  <c r="L2145" i="1"/>
  <c r="I2146" i="1"/>
  <c r="J2146" i="1"/>
  <c r="K2146" i="1"/>
  <c r="L2146" i="1"/>
  <c r="I2147" i="1"/>
  <c r="J2147" i="1"/>
  <c r="K2147" i="1"/>
  <c r="L2147" i="1"/>
  <c r="I2148" i="1"/>
  <c r="J2148" i="1"/>
  <c r="K2148" i="1"/>
  <c r="L2148" i="1"/>
  <c r="I2149" i="1"/>
  <c r="J2149" i="1"/>
  <c r="K2149" i="1"/>
  <c r="L2149" i="1"/>
  <c r="I2150" i="1"/>
  <c r="J2150" i="1"/>
  <c r="K2150" i="1"/>
  <c r="L2150" i="1"/>
  <c r="I2151" i="1"/>
  <c r="J2151" i="1"/>
  <c r="K2151" i="1"/>
  <c r="L2151" i="1"/>
  <c r="I2152" i="1"/>
  <c r="J2152" i="1"/>
  <c r="K2152" i="1"/>
  <c r="L2152" i="1"/>
  <c r="I2153" i="1"/>
  <c r="J2153" i="1"/>
  <c r="K2153" i="1"/>
  <c r="L2153" i="1"/>
  <c r="I2154" i="1"/>
  <c r="J2154" i="1"/>
  <c r="K2154" i="1"/>
  <c r="L2154" i="1"/>
  <c r="I2155" i="1"/>
  <c r="J2155" i="1"/>
  <c r="K2155" i="1"/>
  <c r="L2155" i="1"/>
  <c r="I2156" i="1"/>
  <c r="J2156" i="1"/>
  <c r="K2156" i="1"/>
  <c r="L2156" i="1"/>
  <c r="I2157" i="1"/>
  <c r="J2157" i="1"/>
  <c r="K2157" i="1"/>
  <c r="L2157" i="1"/>
  <c r="I2158" i="1"/>
  <c r="J2158" i="1"/>
  <c r="K2158" i="1"/>
  <c r="L2158" i="1"/>
  <c r="I2159" i="1"/>
  <c r="J2159" i="1"/>
  <c r="K2159" i="1"/>
  <c r="L2159" i="1"/>
  <c r="I2160" i="1"/>
  <c r="J2160" i="1"/>
  <c r="K2160" i="1"/>
  <c r="L2160" i="1"/>
  <c r="I2161" i="1"/>
  <c r="J2161" i="1"/>
  <c r="K2161" i="1"/>
  <c r="L2161" i="1"/>
  <c r="I2162" i="1"/>
  <c r="J2162" i="1"/>
  <c r="K2162" i="1"/>
  <c r="L2162" i="1"/>
  <c r="I2163" i="1"/>
  <c r="J2163" i="1"/>
  <c r="K2163" i="1"/>
  <c r="L2163" i="1"/>
  <c r="I2164" i="1"/>
  <c r="J2164" i="1"/>
  <c r="K2164" i="1"/>
  <c r="L2164" i="1"/>
  <c r="I2165" i="1"/>
  <c r="J2165" i="1"/>
  <c r="K2165" i="1"/>
  <c r="L2165" i="1"/>
  <c r="I2166" i="1"/>
  <c r="J2166" i="1"/>
  <c r="K2166" i="1"/>
  <c r="L2166" i="1"/>
  <c r="I2167" i="1"/>
  <c r="J2167" i="1"/>
  <c r="K2167" i="1"/>
  <c r="L2167" i="1"/>
  <c r="I2168" i="1"/>
  <c r="J2168" i="1"/>
  <c r="K2168" i="1"/>
  <c r="L2168" i="1"/>
  <c r="I2169" i="1"/>
  <c r="J2169" i="1"/>
  <c r="K2169" i="1"/>
  <c r="L2169" i="1"/>
  <c r="I2170" i="1"/>
  <c r="J2170" i="1"/>
  <c r="K2170" i="1"/>
  <c r="L2170" i="1"/>
  <c r="I2171" i="1"/>
  <c r="J2171" i="1"/>
  <c r="K2171" i="1"/>
  <c r="L2171" i="1"/>
  <c r="I2172" i="1"/>
  <c r="J2172" i="1"/>
  <c r="K2172" i="1"/>
  <c r="L2172" i="1"/>
  <c r="I2173" i="1"/>
  <c r="J2173" i="1"/>
  <c r="K2173" i="1"/>
  <c r="L2173" i="1"/>
  <c r="I2174" i="1"/>
  <c r="J2174" i="1"/>
  <c r="K2174" i="1"/>
  <c r="L2174" i="1"/>
  <c r="I2175" i="1"/>
  <c r="J2175" i="1"/>
  <c r="K2175" i="1"/>
  <c r="L2175" i="1"/>
  <c r="I2176" i="1"/>
  <c r="J2176" i="1"/>
  <c r="K2176" i="1"/>
  <c r="L2176" i="1"/>
  <c r="I2177" i="1"/>
  <c r="J2177" i="1"/>
  <c r="K2177" i="1"/>
  <c r="L2177" i="1"/>
  <c r="I2178" i="1"/>
  <c r="J2178" i="1"/>
  <c r="K2178" i="1"/>
  <c r="L2178" i="1"/>
  <c r="I2179" i="1"/>
  <c r="J2179" i="1"/>
  <c r="K2179" i="1"/>
  <c r="L2179" i="1"/>
  <c r="I2180" i="1"/>
  <c r="J2180" i="1"/>
  <c r="K2180" i="1"/>
  <c r="L2180" i="1"/>
  <c r="I2181" i="1"/>
  <c r="J2181" i="1"/>
  <c r="K2181" i="1"/>
  <c r="L2181" i="1"/>
  <c r="I2182" i="1"/>
  <c r="J2182" i="1"/>
  <c r="K2182" i="1"/>
  <c r="L2182" i="1"/>
  <c r="I2183" i="1"/>
  <c r="J2183" i="1"/>
  <c r="K2183" i="1"/>
  <c r="L2183" i="1"/>
  <c r="I2184" i="1"/>
  <c r="J2184" i="1"/>
  <c r="K2184" i="1"/>
  <c r="L2184" i="1"/>
  <c r="I2185" i="1"/>
  <c r="J2185" i="1"/>
  <c r="K2185" i="1"/>
  <c r="L2185" i="1"/>
  <c r="I2186" i="1"/>
  <c r="J2186" i="1"/>
  <c r="K2186" i="1"/>
  <c r="L2186" i="1"/>
  <c r="I2187" i="1"/>
  <c r="J2187" i="1"/>
  <c r="K2187" i="1"/>
  <c r="L2187" i="1"/>
  <c r="I2188" i="1"/>
  <c r="J2188" i="1"/>
  <c r="K2188" i="1"/>
  <c r="L2188" i="1"/>
  <c r="I2189" i="1"/>
  <c r="J2189" i="1"/>
  <c r="K2189" i="1"/>
  <c r="L2189" i="1"/>
  <c r="I2190" i="1"/>
  <c r="J2190" i="1"/>
  <c r="K2190" i="1"/>
  <c r="L2190" i="1"/>
  <c r="I2191" i="1"/>
  <c r="J2191" i="1"/>
  <c r="K2191" i="1"/>
  <c r="L2191" i="1"/>
  <c r="I2192" i="1"/>
  <c r="J2192" i="1"/>
  <c r="K2192" i="1"/>
  <c r="L2192" i="1"/>
  <c r="I2193" i="1"/>
  <c r="J2193" i="1"/>
  <c r="K2193" i="1"/>
  <c r="L2193" i="1"/>
  <c r="I2194" i="1"/>
  <c r="J2194" i="1"/>
  <c r="K2194" i="1"/>
  <c r="L2194" i="1"/>
  <c r="I2195" i="1"/>
  <c r="J2195" i="1"/>
  <c r="K2195" i="1"/>
  <c r="L2195" i="1"/>
  <c r="I2196" i="1"/>
  <c r="J2196" i="1"/>
  <c r="K2196" i="1"/>
  <c r="L2196" i="1"/>
  <c r="I2197" i="1"/>
  <c r="J2197" i="1"/>
  <c r="K2197" i="1"/>
  <c r="L2197" i="1"/>
  <c r="I2198" i="1"/>
  <c r="J2198" i="1"/>
  <c r="K2198" i="1"/>
  <c r="L2198" i="1"/>
  <c r="I2199" i="1"/>
  <c r="J2199" i="1"/>
  <c r="K2199" i="1"/>
  <c r="L2199" i="1"/>
  <c r="I2200" i="1"/>
  <c r="J2200" i="1"/>
  <c r="K2200" i="1"/>
  <c r="L2200" i="1"/>
  <c r="I2201" i="1"/>
  <c r="J2201" i="1"/>
  <c r="K2201" i="1"/>
  <c r="L2201" i="1"/>
  <c r="I2202" i="1"/>
  <c r="J2202" i="1"/>
  <c r="K2202" i="1"/>
  <c r="L2202" i="1"/>
  <c r="I2203" i="1"/>
  <c r="J2203" i="1"/>
  <c r="K2203" i="1"/>
  <c r="L2203" i="1"/>
  <c r="I2204" i="1"/>
  <c r="J2204" i="1"/>
  <c r="K2204" i="1"/>
  <c r="L2204" i="1"/>
  <c r="I2205" i="1"/>
  <c r="J2205" i="1"/>
  <c r="K2205" i="1"/>
  <c r="L2205" i="1"/>
  <c r="I2206" i="1"/>
  <c r="J2206" i="1"/>
  <c r="K2206" i="1"/>
  <c r="L2206" i="1"/>
  <c r="I2207" i="1"/>
  <c r="J2207" i="1"/>
  <c r="K2207" i="1"/>
  <c r="L2207" i="1"/>
  <c r="I2208" i="1"/>
  <c r="J2208" i="1"/>
  <c r="K2208" i="1"/>
  <c r="L2208" i="1"/>
  <c r="I2209" i="1"/>
  <c r="J2209" i="1"/>
  <c r="K2209" i="1"/>
  <c r="L2209" i="1"/>
  <c r="I2210" i="1"/>
  <c r="J2210" i="1"/>
  <c r="K2210" i="1"/>
  <c r="L2210" i="1"/>
  <c r="I2211" i="1"/>
  <c r="J2211" i="1"/>
  <c r="K2211" i="1"/>
  <c r="L2211" i="1"/>
  <c r="I2212" i="1"/>
  <c r="J2212" i="1"/>
  <c r="K2212" i="1"/>
  <c r="L2212" i="1"/>
  <c r="I2213" i="1"/>
  <c r="J2213" i="1"/>
  <c r="K2213" i="1"/>
  <c r="L2213" i="1"/>
  <c r="I2214" i="1"/>
  <c r="J2214" i="1"/>
  <c r="K2214" i="1"/>
  <c r="L2214" i="1"/>
  <c r="I2215" i="1"/>
  <c r="J2215" i="1"/>
  <c r="K2215" i="1"/>
  <c r="L2215" i="1"/>
  <c r="I2216" i="1"/>
  <c r="J2216" i="1"/>
  <c r="K2216" i="1"/>
  <c r="L2216" i="1"/>
  <c r="I2217" i="1"/>
  <c r="J2217" i="1"/>
  <c r="K2217" i="1"/>
  <c r="L2217" i="1"/>
  <c r="I2218" i="1"/>
  <c r="J2218" i="1"/>
  <c r="K2218" i="1"/>
  <c r="L2218" i="1"/>
  <c r="I2219" i="1"/>
  <c r="J2219" i="1"/>
  <c r="K2219" i="1"/>
  <c r="L2219" i="1"/>
  <c r="I2220" i="1"/>
  <c r="J2220" i="1"/>
  <c r="K2220" i="1"/>
  <c r="L2220" i="1"/>
  <c r="I2221" i="1"/>
  <c r="J2221" i="1"/>
  <c r="K2221" i="1"/>
  <c r="L2221" i="1"/>
  <c r="I2222" i="1"/>
  <c r="J2222" i="1"/>
  <c r="K2222" i="1"/>
  <c r="L2222" i="1"/>
  <c r="I2223" i="1"/>
  <c r="J2223" i="1"/>
  <c r="K2223" i="1"/>
  <c r="L2223" i="1"/>
  <c r="I2224" i="1"/>
  <c r="J2224" i="1"/>
  <c r="K2224" i="1"/>
  <c r="L2224" i="1"/>
  <c r="I2225" i="1"/>
  <c r="J2225" i="1"/>
  <c r="K2225" i="1"/>
  <c r="L2225" i="1"/>
  <c r="I2226" i="1"/>
  <c r="J2226" i="1"/>
  <c r="K2226" i="1"/>
  <c r="L2226" i="1"/>
  <c r="I2227" i="1"/>
  <c r="J2227" i="1"/>
  <c r="K2227" i="1"/>
  <c r="L2227" i="1"/>
  <c r="I2228" i="1"/>
  <c r="J2228" i="1"/>
  <c r="K2228" i="1"/>
  <c r="L2228" i="1"/>
  <c r="I2229" i="1"/>
  <c r="J2229" i="1"/>
  <c r="K2229" i="1"/>
  <c r="L2229" i="1"/>
  <c r="I2230" i="1"/>
  <c r="J2230" i="1"/>
  <c r="K2230" i="1"/>
  <c r="L2230" i="1"/>
  <c r="I2231" i="1"/>
  <c r="J2231" i="1"/>
  <c r="K2231" i="1"/>
  <c r="L2231" i="1"/>
  <c r="I2232" i="1"/>
  <c r="J2232" i="1"/>
  <c r="K2232" i="1"/>
  <c r="L2232" i="1"/>
  <c r="I2233" i="1"/>
  <c r="J2233" i="1"/>
  <c r="K2233" i="1"/>
  <c r="L2233" i="1"/>
  <c r="I2234" i="1"/>
  <c r="J2234" i="1"/>
  <c r="K2234" i="1"/>
  <c r="L2234" i="1"/>
  <c r="I2235" i="1"/>
  <c r="J2235" i="1"/>
  <c r="K2235" i="1"/>
  <c r="L2235" i="1"/>
  <c r="I2236" i="1"/>
  <c r="J2236" i="1"/>
  <c r="K2236" i="1"/>
  <c r="L2236" i="1"/>
  <c r="I2237" i="1"/>
  <c r="J2237" i="1"/>
  <c r="K2237" i="1"/>
  <c r="L2237" i="1"/>
  <c r="I2238" i="1"/>
  <c r="J2238" i="1"/>
  <c r="K2238" i="1"/>
  <c r="L2238" i="1"/>
  <c r="I2239" i="1"/>
  <c r="J2239" i="1"/>
  <c r="K2239" i="1"/>
  <c r="L2239" i="1"/>
  <c r="I2" i="1"/>
  <c r="J2" i="1"/>
  <c r="K2" i="1"/>
  <c r="L2" i="1"/>
  <c r="F2239" i="1" l="1"/>
  <c r="G2239" i="1" s="1" a="1"/>
  <c r="G2239" i="1" s="1"/>
  <c r="F2235" i="1"/>
  <c r="G2235" i="1" s="1" a="1"/>
  <c r="G2235" i="1" s="1"/>
  <c r="F2231" i="1"/>
  <c r="G2231" i="1" s="1" a="1"/>
  <c r="G2231" i="1" s="1"/>
  <c r="F2227" i="1"/>
  <c r="G2227" i="1" s="1" a="1"/>
  <c r="G2227" i="1" s="1"/>
  <c r="F2223" i="1"/>
  <c r="G2223" i="1" s="1" a="1"/>
  <c r="G2223" i="1" s="1"/>
  <c r="F2219" i="1"/>
  <c r="G2219" i="1" s="1" a="1"/>
  <c r="G2219" i="1" s="1"/>
  <c r="F2215" i="1"/>
  <c r="G2215" i="1" s="1" a="1"/>
  <c r="G2215" i="1" s="1"/>
  <c r="F2211" i="1"/>
  <c r="G2211" i="1" s="1" a="1"/>
  <c r="G2211" i="1" s="1"/>
  <c r="F2207" i="1"/>
  <c r="G2207" i="1" s="1" a="1"/>
  <c r="G2207" i="1" s="1"/>
  <c r="F2203" i="1"/>
  <c r="G2203" i="1" s="1" a="1"/>
  <c r="G2203" i="1" s="1"/>
  <c r="F2199" i="1"/>
  <c r="G2199" i="1" s="1" a="1"/>
  <c r="G2199" i="1" s="1"/>
  <c r="F2195" i="1"/>
  <c r="G2195" i="1" s="1" a="1"/>
  <c r="G2195" i="1" s="1"/>
  <c r="F2191" i="1"/>
  <c r="G2191" i="1" s="1" a="1"/>
  <c r="G2191" i="1" s="1"/>
  <c r="F2187" i="1"/>
  <c r="G2187" i="1" s="1" a="1"/>
  <c r="G2187" i="1" s="1"/>
  <c r="F2183" i="1"/>
  <c r="G2183" i="1" s="1" a="1"/>
  <c r="G2183" i="1" s="1"/>
  <c r="F2179" i="1"/>
  <c r="G2179" i="1" s="1" a="1"/>
  <c r="G2179" i="1" s="1"/>
  <c r="F2175" i="1"/>
  <c r="G2175" i="1" s="1" a="1"/>
  <c r="G2175" i="1" s="1"/>
  <c r="F2171" i="1"/>
  <c r="G2171" i="1" s="1" a="1"/>
  <c r="G2171" i="1" s="1"/>
  <c r="F2167" i="1"/>
  <c r="G2167" i="1" s="1" a="1"/>
  <c r="G2167" i="1" s="1"/>
  <c r="F2163" i="1"/>
  <c r="G2163" i="1" s="1" a="1"/>
  <c r="G2163" i="1" s="1"/>
  <c r="F2159" i="1"/>
  <c r="G2159" i="1" s="1" a="1"/>
  <c r="G2159" i="1" s="1"/>
  <c r="F2155" i="1"/>
  <c r="G2155" i="1" s="1" a="1"/>
  <c r="G2155" i="1" s="1"/>
  <c r="F2151" i="1"/>
  <c r="G2151" i="1" s="1" a="1"/>
  <c r="G2151" i="1" s="1"/>
  <c r="F2147" i="1"/>
  <c r="G2147" i="1" s="1" a="1"/>
  <c r="G2147" i="1" s="1"/>
  <c r="F2143" i="1"/>
  <c r="G2143" i="1" s="1" a="1"/>
  <c r="G2143" i="1" s="1"/>
  <c r="F2139" i="1"/>
  <c r="G2139" i="1" s="1" a="1"/>
  <c r="G2139" i="1" s="1"/>
  <c r="F2135" i="1"/>
  <c r="G2135" i="1" s="1" a="1"/>
  <c r="G2135" i="1" s="1"/>
  <c r="F2131" i="1"/>
  <c r="G2131" i="1" s="1" a="1"/>
  <c r="G2131" i="1" s="1"/>
  <c r="F2127" i="1"/>
  <c r="G2127" i="1" s="1" a="1"/>
  <c r="G2127" i="1" s="1"/>
  <c r="F2123" i="1"/>
  <c r="G2123" i="1" s="1" a="1"/>
  <c r="G2123" i="1" s="1"/>
  <c r="F2119" i="1"/>
  <c r="G2119" i="1" s="1" a="1"/>
  <c r="G2119" i="1" s="1"/>
  <c r="F2115" i="1"/>
  <c r="G2115" i="1" s="1" a="1"/>
  <c r="G2115" i="1" s="1"/>
  <c r="F2111" i="1"/>
  <c r="G2111" i="1" s="1" a="1"/>
  <c r="G2111" i="1" s="1"/>
  <c r="F2107" i="1"/>
  <c r="G2107" i="1" s="1" a="1"/>
  <c r="G2107" i="1" s="1"/>
  <c r="F2103" i="1"/>
  <c r="G2103" i="1" s="1" a="1"/>
  <c r="G2103" i="1" s="1"/>
  <c r="F2099" i="1"/>
  <c r="G2099" i="1" s="1" a="1"/>
  <c r="G2099" i="1" s="1"/>
  <c r="F2095" i="1"/>
  <c r="G2095" i="1" s="1" a="1"/>
  <c r="G2095" i="1" s="1"/>
  <c r="F2091" i="1"/>
  <c r="G2091" i="1" s="1" a="1"/>
  <c r="G2091" i="1" s="1"/>
  <c r="F2087" i="1"/>
  <c r="G2087" i="1" s="1" a="1"/>
  <c r="G2087" i="1" s="1"/>
  <c r="F2083" i="1"/>
  <c r="G2083" i="1" s="1" a="1"/>
  <c r="G2083" i="1" s="1"/>
  <c r="F2079" i="1"/>
  <c r="G2079" i="1" s="1" a="1"/>
  <c r="G2079" i="1" s="1"/>
  <c r="F2075" i="1"/>
  <c r="G2075" i="1" s="1" a="1"/>
  <c r="G2075" i="1" s="1"/>
  <c r="F2071" i="1"/>
  <c r="G2071" i="1" s="1" a="1"/>
  <c r="G2071" i="1" s="1"/>
  <c r="F2067" i="1"/>
  <c r="G2067" i="1" s="1" a="1"/>
  <c r="G2067" i="1" s="1"/>
  <c r="F2063" i="1"/>
  <c r="G2063" i="1" s="1" a="1"/>
  <c r="G2063" i="1" s="1"/>
  <c r="F2059" i="1"/>
  <c r="G2059" i="1" s="1" a="1"/>
  <c r="G2059" i="1" s="1"/>
  <c r="F2055" i="1"/>
  <c r="G2055" i="1" s="1" a="1"/>
  <c r="G2055" i="1" s="1"/>
  <c r="F2051" i="1"/>
  <c r="G2051" i="1" s="1" a="1"/>
  <c r="G2051" i="1" s="1"/>
  <c r="F2047" i="1"/>
  <c r="G2047" i="1" s="1" a="1"/>
  <c r="G2047" i="1" s="1"/>
  <c r="F2043" i="1"/>
  <c r="G2043" i="1" s="1" a="1"/>
  <c r="G2043" i="1" s="1"/>
  <c r="F2039" i="1"/>
  <c r="G2039" i="1" s="1" a="1"/>
  <c r="G2039" i="1" s="1"/>
  <c r="F2035" i="1"/>
  <c r="G2035" i="1" s="1" a="1"/>
  <c r="G2035" i="1" s="1"/>
  <c r="F2031" i="1"/>
  <c r="G2031" i="1" s="1" a="1"/>
  <c r="G2031" i="1" s="1"/>
  <c r="F2027" i="1"/>
  <c r="G2027" i="1" s="1" a="1"/>
  <c r="G2027" i="1" s="1"/>
  <c r="F2023" i="1"/>
  <c r="G2023" i="1" s="1" a="1"/>
  <c r="G2023" i="1" s="1"/>
  <c r="F2019" i="1"/>
  <c r="G2019" i="1" s="1" a="1"/>
  <c r="G2019" i="1" s="1"/>
  <c r="F2015" i="1"/>
  <c r="G2015" i="1" s="1" a="1"/>
  <c r="G2015" i="1" s="1"/>
  <c r="F2011" i="1"/>
  <c r="G2011" i="1" s="1" a="1"/>
  <c r="G2011" i="1" s="1"/>
  <c r="F2007" i="1"/>
  <c r="G2007" i="1" s="1" a="1"/>
  <c r="G2007" i="1" s="1"/>
  <c r="F2003" i="1"/>
  <c r="G2003" i="1" s="1" a="1"/>
  <c r="G2003" i="1" s="1"/>
  <c r="F1999" i="1"/>
  <c r="G1999" i="1" s="1" a="1"/>
  <c r="G1999" i="1" s="1"/>
  <c r="F1995" i="1"/>
  <c r="G1995" i="1" s="1" a="1"/>
  <c r="G1995" i="1" s="1"/>
  <c r="F1991" i="1"/>
  <c r="G1991" i="1" s="1" a="1"/>
  <c r="G1991" i="1" s="1"/>
  <c r="F1987" i="1"/>
  <c r="G1987" i="1" s="1" a="1"/>
  <c r="G1987" i="1" s="1"/>
  <c r="F1983" i="1"/>
  <c r="G1983" i="1" s="1" a="1"/>
  <c r="G1983" i="1" s="1"/>
  <c r="F1979" i="1"/>
  <c r="G1979" i="1" s="1" a="1"/>
  <c r="G1979" i="1" s="1"/>
  <c r="F1975" i="1"/>
  <c r="G1975" i="1" s="1" a="1"/>
  <c r="G1975" i="1" s="1"/>
  <c r="F1971" i="1"/>
  <c r="G1971" i="1" s="1" a="1"/>
  <c r="G1971" i="1" s="1"/>
  <c r="F1967" i="1"/>
  <c r="G1967" i="1" s="1" a="1"/>
  <c r="G1967" i="1" s="1"/>
  <c r="F1963" i="1"/>
  <c r="G1963" i="1" s="1" a="1"/>
  <c r="G1963" i="1" s="1"/>
  <c r="F1959" i="1"/>
  <c r="G1959" i="1" s="1" a="1"/>
  <c r="G1959" i="1" s="1"/>
  <c r="F1955" i="1"/>
  <c r="G1955" i="1" s="1" a="1"/>
  <c r="G1955" i="1" s="1"/>
  <c r="F1951" i="1"/>
  <c r="G1951" i="1" s="1" a="1"/>
  <c r="G1951" i="1" s="1"/>
  <c r="F1947" i="1"/>
  <c r="G1947" i="1" s="1" a="1"/>
  <c r="G1947" i="1" s="1"/>
  <c r="F1943" i="1"/>
  <c r="G1943" i="1" s="1" a="1"/>
  <c r="G1943" i="1" s="1"/>
  <c r="F1939" i="1"/>
  <c r="G1939" i="1" s="1" a="1"/>
  <c r="G1939" i="1" s="1"/>
  <c r="F1935" i="1"/>
  <c r="G1935" i="1" s="1" a="1"/>
  <c r="G1935" i="1" s="1"/>
  <c r="F1931" i="1"/>
  <c r="G1931" i="1" s="1" a="1"/>
  <c r="G1931" i="1" s="1"/>
  <c r="F1927" i="1"/>
  <c r="G1927" i="1" s="1" a="1"/>
  <c r="G1927" i="1" s="1"/>
  <c r="F1923" i="1"/>
  <c r="G1923" i="1" s="1" a="1"/>
  <c r="G1923" i="1" s="1"/>
  <c r="F1919" i="1"/>
  <c r="G1919" i="1" s="1" a="1"/>
  <c r="G1919" i="1" s="1"/>
  <c r="F1915" i="1"/>
  <c r="G1915" i="1" s="1" a="1"/>
  <c r="G1915" i="1" s="1"/>
  <c r="F1911" i="1"/>
  <c r="G1911" i="1" s="1" a="1"/>
  <c r="G1911" i="1" s="1"/>
  <c r="F1907" i="1"/>
  <c r="G1907" i="1" s="1" a="1"/>
  <c r="G1907" i="1" s="1"/>
  <c r="F1903" i="1"/>
  <c r="G1903" i="1" s="1" a="1"/>
  <c r="G1903" i="1" s="1"/>
  <c r="F1899" i="1"/>
  <c r="G1899" i="1" s="1" a="1"/>
  <c r="G1899" i="1" s="1"/>
  <c r="F1895" i="1"/>
  <c r="G1895" i="1" s="1" a="1"/>
  <c r="G1895" i="1" s="1"/>
  <c r="F1891" i="1"/>
  <c r="G1891" i="1" s="1" a="1"/>
  <c r="G1891" i="1" s="1"/>
  <c r="F1887" i="1"/>
  <c r="G1887" i="1" s="1" a="1"/>
  <c r="G1887" i="1" s="1"/>
  <c r="F1883" i="1"/>
  <c r="G1883" i="1" s="1" a="1"/>
  <c r="G1883" i="1" s="1"/>
  <c r="F1879" i="1"/>
  <c r="G1879" i="1" s="1" a="1"/>
  <c r="G1879" i="1" s="1"/>
  <c r="F1875" i="1"/>
  <c r="G1875" i="1" s="1" a="1"/>
  <c r="G1875" i="1" s="1"/>
  <c r="F1871" i="1"/>
  <c r="G1871" i="1" s="1" a="1"/>
  <c r="G1871" i="1" s="1"/>
  <c r="F1867" i="1"/>
  <c r="G1867" i="1" s="1" a="1"/>
  <c r="G1867" i="1" s="1"/>
  <c r="F1863" i="1"/>
  <c r="G1863" i="1" s="1" a="1"/>
  <c r="G1863" i="1" s="1"/>
  <c r="F1859" i="1"/>
  <c r="G1859" i="1" s="1" a="1"/>
  <c r="G1859" i="1" s="1"/>
  <c r="F1855" i="1"/>
  <c r="G1855" i="1" s="1" a="1"/>
  <c r="G1855" i="1" s="1"/>
  <c r="F1851" i="1"/>
  <c r="G1851" i="1" s="1" a="1"/>
  <c r="G1851" i="1" s="1"/>
  <c r="F1847" i="1"/>
  <c r="G1847" i="1" s="1" a="1"/>
  <c r="G1847" i="1" s="1"/>
  <c r="F1843" i="1"/>
  <c r="G1843" i="1" s="1" a="1"/>
  <c r="G1843" i="1" s="1"/>
  <c r="F1839" i="1"/>
  <c r="G1839" i="1" s="1" a="1"/>
  <c r="G1839" i="1" s="1"/>
  <c r="F1835" i="1"/>
  <c r="G1835" i="1" s="1" a="1"/>
  <c r="G1835" i="1" s="1"/>
  <c r="F1831" i="1"/>
  <c r="G1831" i="1" s="1" a="1"/>
  <c r="G1831" i="1" s="1"/>
  <c r="F1827" i="1"/>
  <c r="G1827" i="1" s="1" a="1"/>
  <c r="G1827" i="1" s="1"/>
  <c r="F1823" i="1"/>
  <c r="G1823" i="1" s="1" a="1"/>
  <c r="G1823" i="1" s="1"/>
  <c r="F1819" i="1"/>
  <c r="G1819" i="1" s="1" a="1"/>
  <c r="G1819" i="1" s="1"/>
  <c r="F1815" i="1"/>
  <c r="G1815" i="1" s="1" a="1"/>
  <c r="G1815" i="1" s="1"/>
  <c r="F1811" i="1"/>
  <c r="G1811" i="1" s="1" a="1"/>
  <c r="G1811" i="1" s="1"/>
  <c r="F1807" i="1"/>
  <c r="G1807" i="1" s="1" a="1"/>
  <c r="G1807" i="1" s="1"/>
  <c r="F1803" i="1"/>
  <c r="G1803" i="1" s="1" a="1"/>
  <c r="G1803" i="1" s="1"/>
  <c r="F1799" i="1"/>
  <c r="G1799" i="1" s="1" a="1"/>
  <c r="G1799" i="1" s="1"/>
  <c r="F1795" i="1"/>
  <c r="G1795" i="1" s="1" a="1"/>
  <c r="G1795" i="1" s="1"/>
  <c r="F1791" i="1"/>
  <c r="G1791" i="1" s="1" a="1"/>
  <c r="G1791" i="1" s="1"/>
  <c r="F1787" i="1"/>
  <c r="G1787" i="1" s="1" a="1"/>
  <c r="G1787" i="1" s="1"/>
  <c r="F1783" i="1"/>
  <c r="G1783" i="1" s="1" a="1"/>
  <c r="G1783" i="1" s="1"/>
  <c r="F1779" i="1"/>
  <c r="G1779" i="1" s="1" a="1"/>
  <c r="G1779" i="1" s="1"/>
  <c r="F1775" i="1"/>
  <c r="G1775" i="1" s="1" a="1"/>
  <c r="G1775" i="1" s="1"/>
  <c r="F1771" i="1"/>
  <c r="G1771" i="1" s="1" a="1"/>
  <c r="G1771" i="1" s="1"/>
  <c r="F1767" i="1"/>
  <c r="G1767" i="1" s="1" a="1"/>
  <c r="G1767" i="1" s="1"/>
  <c r="F1763" i="1"/>
  <c r="G1763" i="1" s="1" a="1"/>
  <c r="G1763" i="1" s="1"/>
  <c r="F1759" i="1"/>
  <c r="G1759" i="1" s="1" a="1"/>
  <c r="G1759" i="1" s="1"/>
  <c r="F1755" i="1"/>
  <c r="G1755" i="1" s="1" a="1"/>
  <c r="G1755" i="1" s="1"/>
  <c r="F1751" i="1"/>
  <c r="G1751" i="1" s="1" a="1"/>
  <c r="G1751" i="1" s="1"/>
  <c r="F1747" i="1"/>
  <c r="G1747" i="1" s="1" a="1"/>
  <c r="G1747" i="1" s="1"/>
  <c r="F1743" i="1"/>
  <c r="G1743" i="1" s="1" a="1"/>
  <c r="G1743" i="1" s="1"/>
  <c r="F1739" i="1"/>
  <c r="G1739" i="1" s="1" a="1"/>
  <c r="G1739" i="1" s="1"/>
  <c r="F1735" i="1"/>
  <c r="G1735" i="1" s="1" a="1"/>
  <c r="G1735" i="1" s="1"/>
  <c r="F1731" i="1"/>
  <c r="G1731" i="1" s="1" a="1"/>
  <c r="G1731" i="1" s="1"/>
  <c r="F1727" i="1"/>
  <c r="G1727" i="1" s="1" a="1"/>
  <c r="G1727" i="1" s="1"/>
  <c r="F1723" i="1"/>
  <c r="G1723" i="1" s="1" a="1"/>
  <c r="G1723" i="1" s="1"/>
  <c r="F1719" i="1"/>
  <c r="G1719" i="1" s="1" a="1"/>
  <c r="G1719" i="1" s="1"/>
  <c r="F1715" i="1"/>
  <c r="G1715" i="1" s="1" a="1"/>
  <c r="G1715" i="1" s="1"/>
  <c r="F1711" i="1"/>
  <c r="G1711" i="1" s="1" a="1"/>
  <c r="G1711" i="1" s="1"/>
  <c r="F1707" i="1"/>
  <c r="G1707" i="1" s="1" a="1"/>
  <c r="G1707" i="1" s="1"/>
  <c r="F1703" i="1"/>
  <c r="G1703" i="1" s="1" a="1"/>
  <c r="G1703" i="1" s="1"/>
  <c r="F1699" i="1"/>
  <c r="G1699" i="1" s="1" a="1"/>
  <c r="G1699" i="1" s="1"/>
  <c r="F1695" i="1"/>
  <c r="G1695" i="1" s="1" a="1"/>
  <c r="G1695" i="1" s="1"/>
  <c r="F1691" i="1"/>
  <c r="G1691" i="1" s="1" a="1"/>
  <c r="G1691" i="1" s="1"/>
  <c r="F1687" i="1"/>
  <c r="G1687" i="1" s="1" a="1"/>
  <c r="G1687" i="1" s="1"/>
  <c r="F1683" i="1"/>
  <c r="G1683" i="1" s="1" a="1"/>
  <c r="G1683" i="1" s="1"/>
  <c r="F1679" i="1"/>
  <c r="G1679" i="1" s="1" a="1"/>
  <c r="G1679" i="1" s="1"/>
  <c r="F1675" i="1"/>
  <c r="G1675" i="1" s="1" a="1"/>
  <c r="G1675" i="1" s="1"/>
  <c r="F1671" i="1"/>
  <c r="G1671" i="1" s="1" a="1"/>
  <c r="G1671" i="1" s="1"/>
  <c r="F1667" i="1"/>
  <c r="G1667" i="1" s="1" a="1"/>
  <c r="G1667" i="1" s="1"/>
  <c r="F1663" i="1"/>
  <c r="G1663" i="1" s="1" a="1"/>
  <c r="G1663" i="1" s="1"/>
  <c r="F1659" i="1"/>
  <c r="G1659" i="1" s="1" a="1"/>
  <c r="G1659" i="1" s="1"/>
  <c r="F1655" i="1"/>
  <c r="G1655" i="1" s="1" a="1"/>
  <c r="G1655" i="1" s="1"/>
  <c r="F1651" i="1"/>
  <c r="G1651" i="1" s="1" a="1"/>
  <c r="G1651" i="1" s="1"/>
  <c r="F1647" i="1"/>
  <c r="G1647" i="1" s="1" a="1"/>
  <c r="G1647" i="1" s="1"/>
  <c r="F1643" i="1"/>
  <c r="G1643" i="1" s="1" a="1"/>
  <c r="G1643" i="1" s="1"/>
  <c r="F1639" i="1"/>
  <c r="G1639" i="1" s="1" a="1"/>
  <c r="G1639" i="1" s="1"/>
  <c r="F1635" i="1"/>
  <c r="G1635" i="1" s="1" a="1"/>
  <c r="G1635" i="1" s="1"/>
  <c r="F1631" i="1"/>
  <c r="G1631" i="1" s="1" a="1"/>
  <c r="G1631" i="1" s="1"/>
  <c r="F1627" i="1"/>
  <c r="G1627" i="1" s="1" a="1"/>
  <c r="G1627" i="1" s="1"/>
  <c r="F1623" i="1"/>
  <c r="G1623" i="1" s="1" a="1"/>
  <c r="G1623" i="1" s="1"/>
  <c r="F1619" i="1"/>
  <c r="G1619" i="1" s="1" a="1"/>
  <c r="G1619" i="1" s="1"/>
  <c r="F1615" i="1"/>
  <c r="G1615" i="1" s="1" a="1"/>
  <c r="G1615" i="1" s="1"/>
  <c r="F1611" i="1"/>
  <c r="G1611" i="1" s="1" a="1"/>
  <c r="G1611" i="1" s="1"/>
  <c r="F1607" i="1"/>
  <c r="G1607" i="1" s="1" a="1"/>
  <c r="G1607" i="1" s="1"/>
  <c r="F1603" i="1"/>
  <c r="G1603" i="1" s="1" a="1"/>
  <c r="G1603" i="1" s="1"/>
  <c r="F1599" i="1"/>
  <c r="G1599" i="1" s="1" a="1"/>
  <c r="G1599" i="1" s="1"/>
  <c r="F1595" i="1"/>
  <c r="G1595" i="1" s="1" a="1"/>
  <c r="G1595" i="1" s="1"/>
  <c r="F1591" i="1"/>
  <c r="G1591" i="1" s="1" a="1"/>
  <c r="G1591" i="1" s="1"/>
  <c r="F1587" i="1"/>
  <c r="G1587" i="1" s="1" a="1"/>
  <c r="G1587" i="1" s="1"/>
  <c r="F1583" i="1"/>
  <c r="G1583" i="1" s="1" a="1"/>
  <c r="G1583" i="1" s="1"/>
  <c r="F1579" i="1"/>
  <c r="G1579" i="1" s="1" a="1"/>
  <c r="G1579" i="1" s="1"/>
  <c r="F1575" i="1"/>
  <c r="G1575" i="1" s="1" a="1"/>
  <c r="G1575" i="1" s="1"/>
  <c r="F1571" i="1"/>
  <c r="G1571" i="1" s="1" a="1"/>
  <c r="G1571" i="1" s="1"/>
  <c r="F1567" i="1"/>
  <c r="G1567" i="1" s="1" a="1"/>
  <c r="G1567" i="1" s="1"/>
  <c r="F1563" i="1"/>
  <c r="G1563" i="1" s="1" a="1"/>
  <c r="G1563" i="1" s="1"/>
  <c r="F1559" i="1"/>
  <c r="G1559" i="1" s="1" a="1"/>
  <c r="G1559" i="1" s="1"/>
  <c r="F1555" i="1"/>
  <c r="G1555" i="1" s="1" a="1"/>
  <c r="G1555" i="1" s="1"/>
  <c r="F1551" i="1"/>
  <c r="G1551" i="1" s="1" a="1"/>
  <c r="G1551" i="1" s="1"/>
  <c r="F1547" i="1"/>
  <c r="G1547" i="1" s="1" a="1"/>
  <c r="G1547" i="1" s="1"/>
  <c r="F1543" i="1"/>
  <c r="G1543" i="1" s="1" a="1"/>
  <c r="G1543" i="1" s="1"/>
  <c r="F1539" i="1"/>
  <c r="G1539" i="1" s="1" a="1"/>
  <c r="G1539" i="1" s="1"/>
  <c r="F1535" i="1"/>
  <c r="G1535" i="1" s="1" a="1"/>
  <c r="G1535" i="1" s="1"/>
  <c r="F1531" i="1"/>
  <c r="G1531" i="1" s="1" a="1"/>
  <c r="G1531" i="1" s="1"/>
  <c r="F1527" i="1"/>
  <c r="G1527" i="1" s="1" a="1"/>
  <c r="G1527" i="1" s="1"/>
  <c r="F1523" i="1"/>
  <c r="G1523" i="1" s="1" a="1"/>
  <c r="G1523" i="1" s="1"/>
  <c r="F1519" i="1"/>
  <c r="G1519" i="1" s="1" a="1"/>
  <c r="G1519" i="1" s="1"/>
  <c r="F1515" i="1"/>
  <c r="G1515" i="1" s="1" a="1"/>
  <c r="G1515" i="1" s="1"/>
  <c r="F1511" i="1"/>
  <c r="G1511" i="1" s="1" a="1"/>
  <c r="G1511" i="1" s="1"/>
  <c r="F1507" i="1"/>
  <c r="G1507" i="1" s="1" a="1"/>
  <c r="G1507" i="1" s="1"/>
  <c r="F1503" i="1"/>
  <c r="G1503" i="1" s="1" a="1"/>
  <c r="G1503" i="1" s="1"/>
  <c r="F1499" i="1"/>
  <c r="G1499" i="1" s="1" a="1"/>
  <c r="G1499" i="1" s="1"/>
  <c r="F1495" i="1"/>
  <c r="G1495" i="1" s="1" a="1"/>
  <c r="G1495" i="1" s="1"/>
  <c r="F1491" i="1"/>
  <c r="G1491" i="1" s="1" a="1"/>
  <c r="G1491" i="1" s="1"/>
  <c r="F1487" i="1"/>
  <c r="G1487" i="1" s="1" a="1"/>
  <c r="G1487" i="1" s="1"/>
  <c r="F1483" i="1"/>
  <c r="G1483" i="1" s="1" a="1"/>
  <c r="G1483" i="1" s="1"/>
  <c r="F1479" i="1"/>
  <c r="G1479" i="1" s="1" a="1"/>
  <c r="G1479" i="1" s="1"/>
  <c r="F1475" i="1"/>
  <c r="G1475" i="1" s="1" a="1"/>
  <c r="G1475" i="1" s="1"/>
  <c r="F1471" i="1"/>
  <c r="G1471" i="1" s="1" a="1"/>
  <c r="G1471" i="1" s="1"/>
  <c r="F1467" i="1"/>
  <c r="G1467" i="1" s="1" a="1"/>
  <c r="G1467" i="1" s="1"/>
  <c r="F1463" i="1"/>
  <c r="G1463" i="1" s="1" a="1"/>
  <c r="G1463" i="1" s="1"/>
  <c r="F1459" i="1"/>
  <c r="G1459" i="1" s="1" a="1"/>
  <c r="G1459" i="1" s="1"/>
  <c r="F1455" i="1"/>
  <c r="G1455" i="1" s="1" a="1"/>
  <c r="G1455" i="1" s="1"/>
  <c r="F1451" i="1"/>
  <c r="G1451" i="1" s="1" a="1"/>
  <c r="G1451" i="1" s="1"/>
  <c r="F1447" i="1"/>
  <c r="G1447" i="1" s="1" a="1"/>
  <c r="G1447" i="1" s="1"/>
  <c r="F1443" i="1"/>
  <c r="G1443" i="1" s="1" a="1"/>
  <c r="G1443" i="1" s="1"/>
  <c r="F1439" i="1"/>
  <c r="G1439" i="1" s="1" a="1"/>
  <c r="G1439" i="1" s="1"/>
  <c r="F1435" i="1"/>
  <c r="G1435" i="1" s="1" a="1"/>
  <c r="G1435" i="1" s="1"/>
  <c r="F1431" i="1"/>
  <c r="G1431" i="1" s="1" a="1"/>
  <c r="G1431" i="1" s="1"/>
  <c r="F1427" i="1"/>
  <c r="G1427" i="1" s="1" a="1"/>
  <c r="G1427" i="1" s="1"/>
  <c r="F1423" i="1"/>
  <c r="G1423" i="1" s="1" a="1"/>
  <c r="G1423" i="1" s="1"/>
  <c r="F1419" i="1"/>
  <c r="G1419" i="1" s="1" a="1"/>
  <c r="G1419" i="1" s="1"/>
  <c r="F1415" i="1"/>
  <c r="G1415" i="1" s="1" a="1"/>
  <c r="G1415" i="1" s="1"/>
  <c r="F1411" i="1"/>
  <c r="G1411" i="1" s="1" a="1"/>
  <c r="G1411" i="1" s="1"/>
  <c r="F1407" i="1"/>
  <c r="G1407" i="1" s="1" a="1"/>
  <c r="G1407" i="1" s="1"/>
  <c r="F1403" i="1"/>
  <c r="G1403" i="1" s="1" a="1"/>
  <c r="G1403" i="1" s="1"/>
  <c r="F1399" i="1"/>
  <c r="G1399" i="1" s="1" a="1"/>
  <c r="G1399" i="1" s="1"/>
  <c r="F1395" i="1"/>
  <c r="G1395" i="1" s="1" a="1"/>
  <c r="G1395" i="1" s="1"/>
  <c r="F1391" i="1"/>
  <c r="G1391" i="1" s="1" a="1"/>
  <c r="G1391" i="1" s="1"/>
  <c r="F1387" i="1"/>
  <c r="G1387" i="1" s="1" a="1"/>
  <c r="G1387" i="1" s="1"/>
  <c r="F1383" i="1"/>
  <c r="G1383" i="1" s="1" a="1"/>
  <c r="G1383" i="1" s="1"/>
  <c r="F1379" i="1"/>
  <c r="G1379" i="1" s="1" a="1"/>
  <c r="G1379" i="1" s="1"/>
  <c r="F1375" i="1"/>
  <c r="G1375" i="1" s="1" a="1"/>
  <c r="G1375" i="1" s="1"/>
  <c r="F1371" i="1"/>
  <c r="G1371" i="1" s="1" a="1"/>
  <c r="G1371" i="1" s="1"/>
  <c r="F1367" i="1"/>
  <c r="G1367" i="1" s="1" a="1"/>
  <c r="G1367" i="1" s="1"/>
  <c r="F1363" i="1"/>
  <c r="G1363" i="1" s="1" a="1"/>
  <c r="G1363" i="1" s="1"/>
  <c r="F1359" i="1"/>
  <c r="G1359" i="1" s="1" a="1"/>
  <c r="G1359" i="1" s="1"/>
  <c r="F1355" i="1"/>
  <c r="G1355" i="1" s="1" a="1"/>
  <c r="G1355" i="1" s="1"/>
  <c r="F1351" i="1"/>
  <c r="G1351" i="1" s="1" a="1"/>
  <c r="G1351" i="1" s="1"/>
  <c r="F1347" i="1"/>
  <c r="G1347" i="1" s="1" a="1"/>
  <c r="G1347" i="1" s="1"/>
  <c r="F2238" i="1"/>
  <c r="G2238" i="1" s="1" a="1"/>
  <c r="G2238" i="1" s="1"/>
  <c r="F2234" i="1"/>
  <c r="G2234" i="1" s="1" a="1"/>
  <c r="G2234" i="1" s="1"/>
  <c r="F2230" i="1"/>
  <c r="G2230" i="1" s="1" a="1"/>
  <c r="G2230" i="1" s="1"/>
  <c r="F2226" i="1"/>
  <c r="G2226" i="1" s="1" a="1"/>
  <c r="G2226" i="1" s="1"/>
  <c r="F2222" i="1"/>
  <c r="G2222" i="1" s="1" a="1"/>
  <c r="G2222" i="1" s="1"/>
  <c r="F2218" i="1"/>
  <c r="G2218" i="1" s="1" a="1"/>
  <c r="G2218" i="1" s="1"/>
  <c r="F2214" i="1"/>
  <c r="G2214" i="1" s="1" a="1"/>
  <c r="G2214" i="1" s="1"/>
  <c r="F2210" i="1"/>
  <c r="G2210" i="1" s="1" a="1"/>
  <c r="G2210" i="1" s="1"/>
  <c r="F2206" i="1"/>
  <c r="G2206" i="1" s="1" a="1"/>
  <c r="G2206" i="1" s="1"/>
  <c r="F2202" i="1"/>
  <c r="G2202" i="1" s="1" a="1"/>
  <c r="G2202" i="1" s="1"/>
  <c r="F2198" i="1"/>
  <c r="G2198" i="1" s="1" a="1"/>
  <c r="G2198" i="1" s="1"/>
  <c r="F2194" i="1"/>
  <c r="G2194" i="1" s="1" a="1"/>
  <c r="G2194" i="1" s="1"/>
  <c r="F2190" i="1"/>
  <c r="G2190" i="1" s="1" a="1"/>
  <c r="G2190" i="1" s="1"/>
  <c r="F2186" i="1"/>
  <c r="G2186" i="1" s="1" a="1"/>
  <c r="G2186" i="1" s="1"/>
  <c r="F2182" i="1"/>
  <c r="G2182" i="1" s="1" a="1"/>
  <c r="G2182" i="1" s="1"/>
  <c r="F2178" i="1"/>
  <c r="G2178" i="1" s="1" a="1"/>
  <c r="G2178" i="1" s="1"/>
  <c r="F2174" i="1"/>
  <c r="G2174" i="1" s="1" a="1"/>
  <c r="G2174" i="1" s="1"/>
  <c r="F2170" i="1"/>
  <c r="G2170" i="1" s="1" a="1"/>
  <c r="G2170" i="1" s="1"/>
  <c r="F2166" i="1"/>
  <c r="G2166" i="1" s="1" a="1"/>
  <c r="G2166" i="1" s="1"/>
  <c r="F2162" i="1"/>
  <c r="G2162" i="1" s="1" a="1"/>
  <c r="G2162" i="1" s="1"/>
  <c r="F2158" i="1"/>
  <c r="G2158" i="1" s="1" a="1"/>
  <c r="G2158" i="1" s="1"/>
  <c r="F2154" i="1"/>
  <c r="G2154" i="1" s="1" a="1"/>
  <c r="G2154" i="1" s="1"/>
  <c r="F2150" i="1"/>
  <c r="G2150" i="1" s="1" a="1"/>
  <c r="G2150" i="1" s="1"/>
  <c r="F2146" i="1"/>
  <c r="G2146" i="1" s="1" a="1"/>
  <c r="G2146" i="1" s="1"/>
  <c r="F2142" i="1"/>
  <c r="G2142" i="1" s="1" a="1"/>
  <c r="G2142" i="1" s="1"/>
  <c r="F2138" i="1"/>
  <c r="G2138" i="1" s="1" a="1"/>
  <c r="G2138" i="1" s="1"/>
  <c r="F2134" i="1"/>
  <c r="G2134" i="1" s="1" a="1"/>
  <c r="G2134" i="1" s="1"/>
  <c r="F2130" i="1"/>
  <c r="G2130" i="1" s="1" a="1"/>
  <c r="G2130" i="1" s="1"/>
  <c r="F2126" i="1"/>
  <c r="G2126" i="1" s="1" a="1"/>
  <c r="G2126" i="1" s="1"/>
  <c r="F2122" i="1"/>
  <c r="G2122" i="1" s="1" a="1"/>
  <c r="G2122" i="1" s="1"/>
  <c r="F2118" i="1"/>
  <c r="G2118" i="1" s="1" a="1"/>
  <c r="G2118" i="1" s="1"/>
  <c r="F2114" i="1"/>
  <c r="G2114" i="1" s="1" a="1"/>
  <c r="G2114" i="1" s="1"/>
  <c r="F2110" i="1"/>
  <c r="G2110" i="1" s="1" a="1"/>
  <c r="G2110" i="1" s="1"/>
  <c r="F2106" i="1"/>
  <c r="G2106" i="1" s="1" a="1"/>
  <c r="G2106" i="1" s="1"/>
  <c r="F2102" i="1"/>
  <c r="G2102" i="1" s="1" a="1"/>
  <c r="G2102" i="1" s="1"/>
  <c r="F2098" i="1"/>
  <c r="G2098" i="1" s="1" a="1"/>
  <c r="G2098" i="1" s="1"/>
  <c r="F2094" i="1"/>
  <c r="G2094" i="1" s="1" a="1"/>
  <c r="G2094" i="1" s="1"/>
  <c r="F2090" i="1"/>
  <c r="G2090" i="1" s="1" a="1"/>
  <c r="G2090" i="1" s="1"/>
  <c r="F2086" i="1"/>
  <c r="G2086" i="1" s="1" a="1"/>
  <c r="G2086" i="1" s="1"/>
  <c r="F2082" i="1"/>
  <c r="G2082" i="1" s="1" a="1"/>
  <c r="G2082" i="1" s="1"/>
  <c r="F2078" i="1"/>
  <c r="G2078" i="1" s="1" a="1"/>
  <c r="G2078" i="1" s="1"/>
  <c r="F2074" i="1"/>
  <c r="G2074" i="1" s="1" a="1"/>
  <c r="G2074" i="1" s="1"/>
  <c r="F2070" i="1"/>
  <c r="G2070" i="1" s="1" a="1"/>
  <c r="G2070" i="1" s="1"/>
  <c r="F2066" i="1"/>
  <c r="G2066" i="1" s="1" a="1"/>
  <c r="G2066" i="1" s="1"/>
  <c r="F2062" i="1"/>
  <c r="G2062" i="1" s="1" a="1"/>
  <c r="G2062" i="1" s="1"/>
  <c r="F2058" i="1"/>
  <c r="G2058" i="1" s="1" a="1"/>
  <c r="G2058" i="1" s="1"/>
  <c r="F2054" i="1"/>
  <c r="G2054" i="1" s="1" a="1"/>
  <c r="G2054" i="1" s="1"/>
  <c r="F2050" i="1"/>
  <c r="G2050" i="1" s="1" a="1"/>
  <c r="G2050" i="1" s="1"/>
  <c r="F2046" i="1"/>
  <c r="G2046" i="1" s="1" a="1"/>
  <c r="G2046" i="1" s="1"/>
  <c r="F2042" i="1"/>
  <c r="G2042" i="1" s="1" a="1"/>
  <c r="G2042" i="1" s="1"/>
  <c r="F2038" i="1"/>
  <c r="G2038" i="1" s="1" a="1"/>
  <c r="G2038" i="1" s="1"/>
  <c r="F2034" i="1"/>
  <c r="G2034" i="1" s="1" a="1"/>
  <c r="G2034" i="1" s="1"/>
  <c r="F2030" i="1"/>
  <c r="G2030" i="1" s="1" a="1"/>
  <c r="G2030" i="1" s="1"/>
  <c r="F2026" i="1"/>
  <c r="G2026" i="1" s="1" a="1"/>
  <c r="G2026" i="1" s="1"/>
  <c r="F2022" i="1"/>
  <c r="G2022" i="1" s="1" a="1"/>
  <c r="G2022" i="1" s="1"/>
  <c r="F2018" i="1"/>
  <c r="G2018" i="1" s="1" a="1"/>
  <c r="G2018" i="1" s="1"/>
  <c r="F2014" i="1"/>
  <c r="G2014" i="1" s="1" a="1"/>
  <c r="G2014" i="1" s="1"/>
  <c r="F2010" i="1"/>
  <c r="G2010" i="1" s="1" a="1"/>
  <c r="G2010" i="1" s="1"/>
  <c r="F2006" i="1"/>
  <c r="G2006" i="1" s="1" a="1"/>
  <c r="G2006" i="1" s="1"/>
  <c r="F2002" i="1"/>
  <c r="G2002" i="1" s="1" a="1"/>
  <c r="G2002" i="1" s="1"/>
  <c r="F1998" i="1"/>
  <c r="G1998" i="1" s="1" a="1"/>
  <c r="G1998" i="1" s="1"/>
  <c r="F1994" i="1"/>
  <c r="G1994" i="1" s="1" a="1"/>
  <c r="G1994" i="1" s="1"/>
  <c r="F1990" i="1"/>
  <c r="G1990" i="1" s="1" a="1"/>
  <c r="G1990" i="1" s="1"/>
  <c r="F1986" i="1"/>
  <c r="G1986" i="1" s="1" a="1"/>
  <c r="G1986" i="1" s="1"/>
  <c r="F1982" i="1"/>
  <c r="G1982" i="1" s="1" a="1"/>
  <c r="G1982" i="1" s="1"/>
  <c r="F1978" i="1"/>
  <c r="G1978" i="1" s="1" a="1"/>
  <c r="G1978" i="1" s="1"/>
  <c r="F1974" i="1"/>
  <c r="G1974" i="1" s="1" a="1"/>
  <c r="G1974" i="1" s="1"/>
  <c r="F1970" i="1"/>
  <c r="G1970" i="1" s="1" a="1"/>
  <c r="G1970" i="1" s="1"/>
  <c r="F1966" i="1"/>
  <c r="G1966" i="1" s="1" a="1"/>
  <c r="G1966" i="1" s="1"/>
  <c r="F1962" i="1"/>
  <c r="G1962" i="1" s="1" a="1"/>
  <c r="G1962" i="1" s="1"/>
  <c r="F1958" i="1"/>
  <c r="G1958" i="1" s="1" a="1"/>
  <c r="G1958" i="1" s="1"/>
  <c r="F1954" i="1"/>
  <c r="G1954" i="1" s="1" a="1"/>
  <c r="G1954" i="1" s="1"/>
  <c r="F1950" i="1"/>
  <c r="G1950" i="1" s="1" a="1"/>
  <c r="G1950" i="1" s="1"/>
  <c r="F1946" i="1"/>
  <c r="G1946" i="1" s="1" a="1"/>
  <c r="G1946" i="1" s="1"/>
  <c r="F1942" i="1"/>
  <c r="G1942" i="1" s="1" a="1"/>
  <c r="G1942" i="1" s="1"/>
  <c r="F1938" i="1"/>
  <c r="G1938" i="1" s="1" a="1"/>
  <c r="G1938" i="1" s="1"/>
  <c r="F1934" i="1"/>
  <c r="G1934" i="1" s="1" a="1"/>
  <c r="G1934" i="1" s="1"/>
  <c r="F1930" i="1"/>
  <c r="G1930" i="1" s="1" a="1"/>
  <c r="G1930" i="1" s="1"/>
  <c r="F1926" i="1"/>
  <c r="G1926" i="1" s="1" a="1"/>
  <c r="G1926" i="1" s="1"/>
  <c r="F1922" i="1"/>
  <c r="G1922" i="1" s="1" a="1"/>
  <c r="G1922" i="1" s="1"/>
  <c r="F1918" i="1"/>
  <c r="G1918" i="1" s="1" a="1"/>
  <c r="G1918" i="1" s="1"/>
  <c r="F1914" i="1"/>
  <c r="G1914" i="1" s="1" a="1"/>
  <c r="G1914" i="1" s="1"/>
  <c r="F1910" i="1"/>
  <c r="G1910" i="1" s="1" a="1"/>
  <c r="G1910" i="1" s="1"/>
  <c r="F1906" i="1"/>
  <c r="G1906" i="1" s="1" a="1"/>
  <c r="G1906" i="1" s="1"/>
  <c r="F1902" i="1"/>
  <c r="G1902" i="1" s="1" a="1"/>
  <c r="G1902" i="1" s="1"/>
  <c r="F1898" i="1"/>
  <c r="G1898" i="1" s="1" a="1"/>
  <c r="G1898" i="1" s="1"/>
  <c r="F1894" i="1"/>
  <c r="G1894" i="1" s="1" a="1"/>
  <c r="G1894" i="1" s="1"/>
  <c r="F1890" i="1"/>
  <c r="G1890" i="1" s="1" a="1"/>
  <c r="G1890" i="1" s="1"/>
  <c r="F1886" i="1"/>
  <c r="G1886" i="1" s="1" a="1"/>
  <c r="G1886" i="1" s="1"/>
  <c r="F1882" i="1"/>
  <c r="G1882" i="1" s="1" a="1"/>
  <c r="G1882" i="1" s="1"/>
  <c r="F1878" i="1"/>
  <c r="G1878" i="1" s="1" a="1"/>
  <c r="G1878" i="1" s="1"/>
  <c r="F1874" i="1"/>
  <c r="G1874" i="1" s="1" a="1"/>
  <c r="G1874" i="1" s="1"/>
  <c r="F1870" i="1"/>
  <c r="G1870" i="1" s="1" a="1"/>
  <c r="G1870" i="1" s="1"/>
  <c r="F1866" i="1"/>
  <c r="G1866" i="1" s="1" a="1"/>
  <c r="G1866" i="1" s="1"/>
  <c r="F1862" i="1"/>
  <c r="G1862" i="1" s="1" a="1"/>
  <c r="G1862" i="1" s="1"/>
  <c r="F1858" i="1"/>
  <c r="G1858" i="1" s="1" a="1"/>
  <c r="G1858" i="1" s="1"/>
  <c r="F1854" i="1"/>
  <c r="G1854" i="1" s="1" a="1"/>
  <c r="G1854" i="1" s="1"/>
  <c r="F1850" i="1"/>
  <c r="G1850" i="1" s="1" a="1"/>
  <c r="G1850" i="1" s="1"/>
  <c r="F1846" i="1"/>
  <c r="G1846" i="1" s="1" a="1"/>
  <c r="G1846" i="1" s="1"/>
  <c r="F1842" i="1"/>
  <c r="G1842" i="1" s="1" a="1"/>
  <c r="G1842" i="1" s="1"/>
  <c r="F1838" i="1"/>
  <c r="G1838" i="1" s="1" a="1"/>
  <c r="G1838" i="1" s="1"/>
  <c r="F1834" i="1"/>
  <c r="G1834" i="1" s="1" a="1"/>
  <c r="G1834" i="1" s="1"/>
  <c r="F1830" i="1"/>
  <c r="G1830" i="1" s="1" a="1"/>
  <c r="G1830" i="1" s="1"/>
  <c r="F1826" i="1"/>
  <c r="G1826" i="1" s="1" a="1"/>
  <c r="G1826" i="1" s="1"/>
  <c r="F1822" i="1"/>
  <c r="G1822" i="1" s="1" a="1"/>
  <c r="G1822" i="1" s="1"/>
  <c r="F1818" i="1"/>
  <c r="G1818" i="1" s="1" a="1"/>
  <c r="G1818" i="1" s="1"/>
  <c r="F1814" i="1"/>
  <c r="G1814" i="1" s="1" a="1"/>
  <c r="G1814" i="1" s="1"/>
  <c r="F1810" i="1"/>
  <c r="G1810" i="1" s="1" a="1"/>
  <c r="G1810" i="1" s="1"/>
  <c r="F1806" i="1"/>
  <c r="G1806" i="1" s="1" a="1"/>
  <c r="G1806" i="1" s="1"/>
  <c r="F1802" i="1"/>
  <c r="G1802" i="1" s="1" a="1"/>
  <c r="G1802" i="1" s="1"/>
  <c r="F1798" i="1"/>
  <c r="G1798" i="1" s="1" a="1"/>
  <c r="G1798" i="1" s="1"/>
  <c r="F1794" i="1"/>
  <c r="G1794" i="1" s="1" a="1"/>
  <c r="G1794" i="1" s="1"/>
  <c r="F1790" i="1"/>
  <c r="G1790" i="1" s="1" a="1"/>
  <c r="G1790" i="1" s="1"/>
  <c r="F1786" i="1"/>
  <c r="G1786" i="1" s="1" a="1"/>
  <c r="G1786" i="1" s="1"/>
  <c r="F1782" i="1"/>
  <c r="G1782" i="1" s="1" a="1"/>
  <c r="G1782" i="1" s="1"/>
  <c r="F1778" i="1"/>
  <c r="G1778" i="1" s="1" a="1"/>
  <c r="G1778" i="1" s="1"/>
  <c r="F1774" i="1"/>
  <c r="G1774" i="1" s="1" a="1"/>
  <c r="G1774" i="1" s="1"/>
  <c r="F1770" i="1"/>
  <c r="G1770" i="1" s="1" a="1"/>
  <c r="G1770" i="1" s="1"/>
  <c r="F1766" i="1"/>
  <c r="G1766" i="1" s="1" a="1"/>
  <c r="G1766" i="1" s="1"/>
  <c r="F1762" i="1"/>
  <c r="G1762" i="1" s="1" a="1"/>
  <c r="G1762" i="1" s="1"/>
  <c r="F1758" i="1"/>
  <c r="G1758" i="1" s="1" a="1"/>
  <c r="G1758" i="1" s="1"/>
  <c r="F1754" i="1"/>
  <c r="G1754" i="1" s="1" a="1"/>
  <c r="G1754" i="1" s="1"/>
  <c r="F1750" i="1"/>
  <c r="G1750" i="1" s="1" a="1"/>
  <c r="G1750" i="1" s="1"/>
  <c r="F1746" i="1"/>
  <c r="G1746" i="1" s="1" a="1"/>
  <c r="G1746" i="1" s="1"/>
  <c r="F1742" i="1"/>
  <c r="G1742" i="1" s="1" a="1"/>
  <c r="G1742" i="1" s="1"/>
  <c r="F1738" i="1"/>
  <c r="G1738" i="1" s="1" a="1"/>
  <c r="G1738" i="1" s="1"/>
  <c r="F1734" i="1"/>
  <c r="G1734" i="1" s="1" a="1"/>
  <c r="G1734" i="1" s="1"/>
  <c r="F1730" i="1"/>
  <c r="G1730" i="1" s="1" a="1"/>
  <c r="G1730" i="1" s="1"/>
  <c r="F1726" i="1"/>
  <c r="G1726" i="1" s="1" a="1"/>
  <c r="G1726" i="1" s="1"/>
  <c r="F1722" i="1"/>
  <c r="G1722" i="1" s="1" a="1"/>
  <c r="G1722" i="1" s="1"/>
  <c r="F1718" i="1"/>
  <c r="G1718" i="1" s="1" a="1"/>
  <c r="G1718" i="1" s="1"/>
  <c r="F1714" i="1"/>
  <c r="G1714" i="1" s="1" a="1"/>
  <c r="G1714" i="1" s="1"/>
  <c r="F1710" i="1"/>
  <c r="G1710" i="1" s="1" a="1"/>
  <c r="G1710" i="1" s="1"/>
  <c r="F1706" i="1"/>
  <c r="G1706" i="1" s="1" a="1"/>
  <c r="G1706" i="1" s="1"/>
  <c r="F1702" i="1"/>
  <c r="G1702" i="1" s="1" a="1"/>
  <c r="G1702" i="1" s="1"/>
  <c r="F1698" i="1"/>
  <c r="G1698" i="1" s="1" a="1"/>
  <c r="G1698" i="1" s="1"/>
  <c r="F1694" i="1"/>
  <c r="G1694" i="1" s="1" a="1"/>
  <c r="G1694" i="1" s="1"/>
  <c r="F1690" i="1"/>
  <c r="G1690" i="1" s="1" a="1"/>
  <c r="G1690" i="1" s="1"/>
  <c r="F1686" i="1"/>
  <c r="G1686" i="1" s="1" a="1"/>
  <c r="G1686" i="1" s="1"/>
  <c r="F1682" i="1"/>
  <c r="G1682" i="1" s="1" a="1"/>
  <c r="G1682" i="1" s="1"/>
  <c r="F1678" i="1"/>
  <c r="G1678" i="1" s="1" a="1"/>
  <c r="G1678" i="1" s="1"/>
  <c r="F1674" i="1"/>
  <c r="G1674" i="1" s="1" a="1"/>
  <c r="G1674" i="1" s="1"/>
  <c r="F1670" i="1"/>
  <c r="G1670" i="1" s="1" a="1"/>
  <c r="G1670" i="1" s="1"/>
  <c r="F1666" i="1"/>
  <c r="G1666" i="1" s="1" a="1"/>
  <c r="G1666" i="1" s="1"/>
  <c r="F1662" i="1"/>
  <c r="G1662" i="1" s="1" a="1"/>
  <c r="G1662" i="1" s="1"/>
  <c r="F1658" i="1"/>
  <c r="G1658" i="1" s="1" a="1"/>
  <c r="G1658" i="1" s="1"/>
  <c r="F1654" i="1"/>
  <c r="G1654" i="1" s="1" a="1"/>
  <c r="G1654" i="1" s="1"/>
  <c r="F1650" i="1"/>
  <c r="G1650" i="1" s="1" a="1"/>
  <c r="G1650" i="1" s="1"/>
  <c r="F1646" i="1"/>
  <c r="G1646" i="1" s="1" a="1"/>
  <c r="G1646" i="1" s="1"/>
  <c r="F1642" i="1"/>
  <c r="G1642" i="1" s="1" a="1"/>
  <c r="G1642" i="1" s="1"/>
  <c r="F1638" i="1"/>
  <c r="G1638" i="1" s="1" a="1"/>
  <c r="G1638" i="1" s="1"/>
  <c r="F1634" i="1"/>
  <c r="G1634" i="1" s="1" a="1"/>
  <c r="G1634" i="1" s="1"/>
  <c r="F1630" i="1"/>
  <c r="G1630" i="1" s="1" a="1"/>
  <c r="G1630" i="1" s="1"/>
  <c r="F1626" i="1"/>
  <c r="G1626" i="1" s="1" a="1"/>
  <c r="G1626" i="1" s="1"/>
  <c r="F1622" i="1"/>
  <c r="G1622" i="1" s="1" a="1"/>
  <c r="G1622" i="1" s="1"/>
  <c r="F1618" i="1"/>
  <c r="G1618" i="1" s="1" a="1"/>
  <c r="G1618" i="1" s="1"/>
  <c r="F1614" i="1"/>
  <c r="G1614" i="1" s="1" a="1"/>
  <c r="G1614" i="1" s="1"/>
  <c r="F1610" i="1"/>
  <c r="G1610" i="1" s="1" a="1"/>
  <c r="G1610" i="1" s="1"/>
  <c r="F1606" i="1"/>
  <c r="G1606" i="1" s="1" a="1"/>
  <c r="G1606" i="1" s="1"/>
  <c r="F1602" i="1"/>
  <c r="G1602" i="1" s="1" a="1"/>
  <c r="G1602" i="1" s="1"/>
  <c r="F1598" i="1"/>
  <c r="G1598" i="1" s="1" a="1"/>
  <c r="G1598" i="1" s="1"/>
  <c r="F1594" i="1"/>
  <c r="G1594" i="1" s="1" a="1"/>
  <c r="G1594" i="1" s="1"/>
  <c r="F1590" i="1"/>
  <c r="G1590" i="1" s="1" a="1"/>
  <c r="G1590" i="1" s="1"/>
  <c r="F1586" i="1"/>
  <c r="G1586" i="1" s="1" a="1"/>
  <c r="G1586" i="1" s="1"/>
  <c r="F1582" i="1"/>
  <c r="G1582" i="1" s="1" a="1"/>
  <c r="G1582" i="1" s="1"/>
  <c r="F1578" i="1"/>
  <c r="G1578" i="1" s="1" a="1"/>
  <c r="G1578" i="1" s="1"/>
  <c r="F1574" i="1"/>
  <c r="G1574" i="1" s="1" a="1"/>
  <c r="G1574" i="1" s="1"/>
  <c r="F1570" i="1"/>
  <c r="G1570" i="1" s="1" a="1"/>
  <c r="G1570" i="1" s="1"/>
  <c r="F1566" i="1"/>
  <c r="G1566" i="1" s="1" a="1"/>
  <c r="G1566" i="1" s="1"/>
  <c r="F1562" i="1"/>
  <c r="G1562" i="1" s="1" a="1"/>
  <c r="G1562" i="1" s="1"/>
  <c r="F1558" i="1"/>
  <c r="G1558" i="1" s="1" a="1"/>
  <c r="G1558" i="1" s="1"/>
  <c r="F1554" i="1"/>
  <c r="G1554" i="1" s="1" a="1"/>
  <c r="G1554" i="1" s="1"/>
  <c r="F1550" i="1"/>
  <c r="G1550" i="1" s="1" a="1"/>
  <c r="G1550" i="1" s="1"/>
  <c r="F1546" i="1"/>
  <c r="G1546" i="1" s="1" a="1"/>
  <c r="G1546" i="1" s="1"/>
  <c r="F1542" i="1"/>
  <c r="G1542" i="1" s="1" a="1"/>
  <c r="G1542" i="1" s="1"/>
  <c r="F1538" i="1"/>
  <c r="G1538" i="1" s="1" a="1"/>
  <c r="G1538" i="1" s="1"/>
  <c r="F1534" i="1"/>
  <c r="G1534" i="1" s="1" a="1"/>
  <c r="G1534" i="1" s="1"/>
  <c r="F1530" i="1"/>
  <c r="G1530" i="1" s="1" a="1"/>
  <c r="G1530" i="1" s="1"/>
  <c r="F1526" i="1"/>
  <c r="G1526" i="1" s="1" a="1"/>
  <c r="G1526" i="1" s="1"/>
  <c r="F1522" i="1"/>
  <c r="G1522" i="1" s="1" a="1"/>
  <c r="G1522" i="1" s="1"/>
  <c r="F1518" i="1"/>
  <c r="G1518" i="1" s="1" a="1"/>
  <c r="G1518" i="1" s="1"/>
  <c r="F1514" i="1"/>
  <c r="G1514" i="1" s="1" a="1"/>
  <c r="G1514" i="1" s="1"/>
  <c r="F2" i="1"/>
  <c r="G2" i="1" s="1" a="1"/>
  <c r="G2" i="1" s="1"/>
  <c r="F1793" i="1"/>
  <c r="G1793" i="1" s="1" a="1"/>
  <c r="G1793" i="1" s="1"/>
  <c r="F1737" i="1"/>
  <c r="G1737" i="1" s="1" a="1"/>
  <c r="G1737" i="1" s="1"/>
  <c r="F1537" i="1"/>
  <c r="G1537" i="1" s="1" a="1"/>
  <c r="G1537" i="1" s="1"/>
  <c r="F1508" i="1"/>
  <c r="G1508" i="1" s="1" a="1"/>
  <c r="G1508" i="1" s="1"/>
  <c r="F1481" i="1"/>
  <c r="G1481" i="1" s="1" a="1"/>
  <c r="G1481" i="1" s="1"/>
  <c r="F1480" i="1"/>
  <c r="G1480" i="1" s="1" a="1"/>
  <c r="G1480" i="1" s="1"/>
  <c r="F1465" i="1"/>
  <c r="G1465" i="1" s="1" a="1"/>
  <c r="G1465" i="1" s="1"/>
  <c r="F1452" i="1"/>
  <c r="G1452" i="1" s="1" a="1"/>
  <c r="G1452" i="1" s="1"/>
  <c r="F1440" i="1"/>
  <c r="G1440" i="1" s="1" a="1"/>
  <c r="G1440" i="1" s="1"/>
  <c r="F1417" i="1"/>
  <c r="G1417" i="1" s="1" a="1"/>
  <c r="G1417" i="1" s="1"/>
  <c r="F1405" i="1"/>
  <c r="G1405" i="1" s="1" a="1"/>
  <c r="G1405" i="1" s="1"/>
  <c r="F1393" i="1"/>
  <c r="G1393" i="1" s="1" a="1"/>
  <c r="G1393" i="1" s="1"/>
  <c r="F1381" i="1"/>
  <c r="G1381" i="1" s="1" a="1"/>
  <c r="G1381" i="1" s="1"/>
  <c r="F1368" i="1"/>
  <c r="G1368" i="1" s="1" a="1"/>
  <c r="G1368" i="1" s="1"/>
  <c r="F1352" i="1"/>
  <c r="G1352" i="1" s="1" a="1"/>
  <c r="G1352" i="1" s="1"/>
  <c r="F1340" i="1"/>
  <c r="G1340" i="1" s="1" a="1"/>
  <c r="G1340" i="1" s="1"/>
  <c r="F1325" i="1"/>
  <c r="G1325" i="1" s="1" a="1"/>
  <c r="G1325" i="1" s="1"/>
  <c r="F1324" i="1"/>
  <c r="G1324" i="1" s="1" a="1"/>
  <c r="G1324" i="1" s="1"/>
  <c r="F1312" i="1"/>
  <c r="G1312" i="1" s="1" a="1"/>
  <c r="G1312" i="1" s="1"/>
  <c r="F1309" i="1"/>
  <c r="G1309" i="1" s="1" a="1"/>
  <c r="G1309" i="1" s="1"/>
  <c r="F1297" i="1"/>
  <c r="G1297" i="1" s="1" a="1"/>
  <c r="G1297" i="1" s="1"/>
  <c r="F1296" i="1"/>
  <c r="G1296" i="1" s="1" a="1"/>
  <c r="G1296" i="1" s="1"/>
  <c r="F1281" i="1"/>
  <c r="G1281" i="1" s="1" a="1"/>
  <c r="G1281" i="1" s="1"/>
  <c r="F1269" i="1"/>
  <c r="G1269" i="1" s="1" a="1"/>
  <c r="G1269" i="1" s="1"/>
  <c r="F1253" i="1"/>
  <c r="G1253" i="1" s="1" a="1"/>
  <c r="G1253" i="1" s="1"/>
  <c r="F1240" i="1"/>
  <c r="G1240" i="1" s="1" a="1"/>
  <c r="G1240" i="1" s="1"/>
  <c r="F1228" i="1"/>
  <c r="G1228" i="1" s="1" a="1"/>
  <c r="G1228" i="1" s="1"/>
  <c r="F1212" i="1"/>
  <c r="G1212" i="1" s="1" a="1"/>
  <c r="G1212" i="1" s="1"/>
  <c r="F1156" i="1"/>
  <c r="G1156" i="1" s="1" a="1"/>
  <c r="G1156" i="1" s="1"/>
  <c r="F1140" i="1"/>
  <c r="G1140" i="1" s="1" a="1"/>
  <c r="G1140" i="1" s="1"/>
  <c r="F1128" i="1"/>
  <c r="G1128" i="1" s="1" a="1"/>
  <c r="G1128" i="1" s="1"/>
  <c r="F1112" i="1"/>
  <c r="G1112" i="1" s="1" a="1"/>
  <c r="G1112" i="1" s="1"/>
  <c r="F1100" i="1"/>
  <c r="G1100" i="1" s="1" a="1"/>
  <c r="G1100" i="1" s="1"/>
  <c r="F1084" i="1"/>
  <c r="G1084" i="1" s="1" a="1"/>
  <c r="G1084" i="1" s="1"/>
  <c r="F1028" i="1"/>
  <c r="G1028" i="1" s="1" a="1"/>
  <c r="G1028" i="1" s="1"/>
  <c r="F1017" i="1"/>
  <c r="G1017" i="1" s="1" a="1"/>
  <c r="G1017" i="1" s="1"/>
  <c r="F1005" i="1"/>
  <c r="G1005" i="1" s="1" a="1"/>
  <c r="G1005" i="1" s="1"/>
  <c r="F985" i="1"/>
  <c r="G985" i="1" s="1" a="1"/>
  <c r="G985" i="1" s="1"/>
  <c r="F973" i="1"/>
  <c r="G973" i="1" s="1" a="1"/>
  <c r="G973" i="1" s="1"/>
  <c r="F953" i="1"/>
  <c r="G953" i="1" s="1" a="1"/>
  <c r="G953" i="1" s="1"/>
  <c r="F941" i="1"/>
  <c r="G941" i="1" s="1" a="1"/>
  <c r="G941" i="1" s="1"/>
  <c r="F921" i="1"/>
  <c r="G921" i="1" s="1" a="1"/>
  <c r="G921" i="1" s="1"/>
  <c r="F909" i="1"/>
  <c r="G909" i="1" s="1" a="1"/>
  <c r="G909" i="1" s="1"/>
  <c r="F889" i="1"/>
  <c r="G889" i="1" s="1" a="1"/>
  <c r="G889" i="1" s="1"/>
  <c r="F876" i="1"/>
  <c r="G876" i="1" s="1" a="1"/>
  <c r="G876" i="1" s="1"/>
  <c r="F869" i="1"/>
  <c r="G869" i="1" s="1" a="1"/>
  <c r="G869" i="1" s="1"/>
  <c r="F868" i="1"/>
  <c r="G868" i="1" s="1" a="1"/>
  <c r="G868" i="1" s="1"/>
  <c r="F861" i="1"/>
  <c r="G861" i="1" s="1" a="1"/>
  <c r="G861" i="1" s="1"/>
  <c r="F837" i="1"/>
  <c r="G837" i="1" s="1" a="1"/>
  <c r="G837" i="1" s="1"/>
  <c r="F817" i="1"/>
  <c r="G817" i="1" s="1" a="1"/>
  <c r="G817" i="1" s="1"/>
  <c r="F805" i="1"/>
  <c r="G805" i="1" s="1" a="1"/>
  <c r="G805" i="1" s="1"/>
  <c r="F785" i="1"/>
  <c r="G785" i="1" s="1" a="1"/>
  <c r="G785" i="1" s="1"/>
  <c r="F773" i="1"/>
  <c r="G773" i="1" s="1" a="1"/>
  <c r="G773" i="1" s="1"/>
  <c r="F753" i="1"/>
  <c r="G753" i="1" s="1" a="1"/>
  <c r="G753" i="1" s="1"/>
  <c r="F741" i="1"/>
  <c r="G741" i="1" s="1" a="1"/>
  <c r="G741" i="1" s="1"/>
  <c r="F721" i="1"/>
  <c r="G721" i="1" s="1" a="1"/>
  <c r="G721" i="1" s="1"/>
  <c r="F709" i="1"/>
  <c r="G709" i="1" s="1" a="1"/>
  <c r="G709" i="1" s="1"/>
  <c r="F689" i="1"/>
  <c r="G689" i="1" s="1" a="1"/>
  <c r="G689" i="1" s="1"/>
  <c r="F677" i="1"/>
  <c r="G677" i="1" s="1" a="1"/>
  <c r="G677" i="1" s="1"/>
  <c r="F657" i="1"/>
  <c r="G657" i="1" s="1" a="1"/>
  <c r="G657" i="1" s="1"/>
  <c r="F645" i="1"/>
  <c r="G645" i="1" s="1" a="1"/>
  <c r="G645" i="1" s="1"/>
  <c r="F625" i="1"/>
  <c r="G625" i="1" s="1" a="1"/>
  <c r="G625" i="1" s="1"/>
  <c r="F613" i="1"/>
  <c r="G613" i="1" s="1" a="1"/>
  <c r="G613" i="1" s="1"/>
  <c r="F593" i="1"/>
  <c r="G593" i="1" s="1" a="1"/>
  <c r="G593" i="1" s="1"/>
  <c r="F581" i="1"/>
  <c r="G581" i="1" s="1" a="1"/>
  <c r="G581" i="1" s="1"/>
  <c r="F561" i="1"/>
  <c r="G561" i="1" s="1" a="1"/>
  <c r="G561" i="1" s="1"/>
  <c r="F549" i="1"/>
  <c r="G549" i="1" s="1" a="1"/>
  <c r="G549" i="1" s="1"/>
  <c r="F529" i="1"/>
  <c r="G529" i="1" s="1" a="1"/>
  <c r="G529" i="1" s="1"/>
  <c r="F517" i="1"/>
  <c r="G517" i="1" s="1" a="1"/>
  <c r="G517" i="1" s="1"/>
  <c r="F497" i="1"/>
  <c r="G497" i="1" s="1" a="1"/>
  <c r="G497" i="1" s="1"/>
  <c r="F485" i="1"/>
  <c r="G485" i="1" s="1" a="1"/>
  <c r="G485" i="1" s="1"/>
  <c r="F465" i="1"/>
  <c r="G465" i="1" s="1" a="1"/>
  <c r="G465" i="1" s="1"/>
  <c r="F453" i="1"/>
  <c r="G453" i="1" s="1" a="1"/>
  <c r="G453" i="1" s="1"/>
  <c r="F433" i="1"/>
  <c r="G433" i="1" s="1" a="1"/>
  <c r="G433" i="1" s="1"/>
  <c r="F421" i="1"/>
  <c r="G421" i="1" s="1" a="1"/>
  <c r="G421" i="1" s="1"/>
  <c r="F401" i="1"/>
  <c r="G401" i="1" s="1" a="1"/>
  <c r="G401" i="1" s="1"/>
  <c r="F389" i="1"/>
  <c r="G389" i="1" s="1" a="1"/>
  <c r="G389" i="1" s="1"/>
  <c r="F369" i="1"/>
  <c r="G369" i="1" s="1" a="1"/>
  <c r="G369" i="1" s="1"/>
  <c r="F357" i="1"/>
  <c r="G357" i="1" s="1" a="1"/>
  <c r="G357" i="1" s="1"/>
  <c r="F337" i="1"/>
  <c r="G337" i="1" s="1" a="1"/>
  <c r="G337" i="1" s="1"/>
  <c r="F325" i="1"/>
  <c r="G325" i="1" s="1" a="1"/>
  <c r="G325" i="1" s="1"/>
  <c r="F305" i="1"/>
  <c r="G305" i="1" s="1" a="1"/>
  <c r="G305" i="1" s="1"/>
  <c r="F293" i="1"/>
  <c r="G293" i="1" s="1" a="1"/>
  <c r="G293" i="1" s="1"/>
  <c r="F273" i="1"/>
  <c r="G273" i="1" s="1" a="1"/>
  <c r="G273" i="1" s="1"/>
  <c r="F261" i="1"/>
  <c r="G261" i="1" s="1" a="1"/>
  <c r="G261" i="1" s="1"/>
  <c r="F241" i="1"/>
  <c r="G241" i="1" s="1" a="1"/>
  <c r="G241" i="1" s="1"/>
  <c r="F229" i="1"/>
  <c r="G229" i="1" s="1" a="1"/>
  <c r="G229" i="1" s="1"/>
  <c r="F208" i="1"/>
  <c r="G208" i="1" s="1" a="1"/>
  <c r="G208" i="1" s="1"/>
  <c r="F201" i="1"/>
  <c r="G201" i="1" s="1" a="1"/>
  <c r="G201" i="1" s="1"/>
  <c r="F193" i="1"/>
  <c r="G193" i="1" s="1" a="1"/>
  <c r="G193" i="1" s="1"/>
  <c r="F180" i="1"/>
  <c r="G180" i="1" s="1" a="1"/>
  <c r="G180" i="1" s="1"/>
  <c r="F172" i="1"/>
  <c r="G172" i="1" s="1" a="1"/>
  <c r="G172" i="1" s="1"/>
  <c r="F1343" i="1"/>
  <c r="G1343" i="1" s="1" a="1"/>
  <c r="G1343" i="1" s="1"/>
  <c r="F1339" i="1"/>
  <c r="G1339" i="1" s="1" a="1"/>
  <c r="G1339" i="1" s="1"/>
  <c r="F1335" i="1"/>
  <c r="G1335" i="1" s="1" a="1"/>
  <c r="G1335" i="1" s="1"/>
  <c r="F1331" i="1"/>
  <c r="G1331" i="1" s="1" a="1"/>
  <c r="G1331" i="1" s="1"/>
  <c r="F1327" i="1"/>
  <c r="G1327" i="1" s="1" a="1"/>
  <c r="G1327" i="1" s="1"/>
  <c r="F1323" i="1"/>
  <c r="G1323" i="1" s="1" a="1"/>
  <c r="G1323" i="1" s="1"/>
  <c r="F1319" i="1"/>
  <c r="G1319" i="1" s="1" a="1"/>
  <c r="G1319" i="1" s="1"/>
  <c r="F1315" i="1"/>
  <c r="G1315" i="1" s="1" a="1"/>
  <c r="G1315" i="1" s="1"/>
  <c r="F1311" i="1"/>
  <c r="G1311" i="1" s="1" a="1"/>
  <c r="G1311" i="1" s="1"/>
  <c r="F1307" i="1"/>
  <c r="G1307" i="1" s="1" a="1"/>
  <c r="G1307" i="1" s="1"/>
  <c r="F1303" i="1"/>
  <c r="G1303" i="1" s="1" a="1"/>
  <c r="G1303" i="1" s="1"/>
  <c r="F1299" i="1"/>
  <c r="G1299" i="1" s="1" a="1"/>
  <c r="G1299" i="1" s="1"/>
  <c r="F1295" i="1"/>
  <c r="G1295" i="1" s="1" a="1"/>
  <c r="G1295" i="1" s="1"/>
  <c r="F1291" i="1"/>
  <c r="G1291" i="1" s="1" a="1"/>
  <c r="G1291" i="1" s="1"/>
  <c r="F1287" i="1"/>
  <c r="G1287" i="1" s="1" a="1"/>
  <c r="G1287" i="1" s="1"/>
  <c r="F1283" i="1"/>
  <c r="G1283" i="1" s="1" a="1"/>
  <c r="G1283" i="1" s="1"/>
  <c r="F1279" i="1"/>
  <c r="G1279" i="1" s="1" a="1"/>
  <c r="G1279" i="1" s="1"/>
  <c r="F1275" i="1"/>
  <c r="G1275" i="1" s="1" a="1"/>
  <c r="G1275" i="1" s="1"/>
  <c r="F1271" i="1"/>
  <c r="G1271" i="1" s="1" a="1"/>
  <c r="G1271" i="1" s="1"/>
  <c r="F1267" i="1"/>
  <c r="G1267" i="1" s="1" a="1"/>
  <c r="G1267" i="1" s="1"/>
  <c r="F1263" i="1"/>
  <c r="G1263" i="1" s="1" a="1"/>
  <c r="G1263" i="1" s="1"/>
  <c r="F1259" i="1"/>
  <c r="G1259" i="1" s="1" a="1"/>
  <c r="G1259" i="1" s="1"/>
  <c r="F1255" i="1"/>
  <c r="G1255" i="1" s="1" a="1"/>
  <c r="G1255" i="1" s="1"/>
  <c r="F1251" i="1"/>
  <c r="G1251" i="1" s="1" a="1"/>
  <c r="G1251" i="1" s="1"/>
  <c r="F1247" i="1"/>
  <c r="G1247" i="1" s="1" a="1"/>
  <c r="G1247" i="1" s="1"/>
  <c r="F1243" i="1"/>
  <c r="G1243" i="1" s="1" a="1"/>
  <c r="G1243" i="1" s="1"/>
  <c r="F1239" i="1"/>
  <c r="G1239" i="1" s="1" a="1"/>
  <c r="G1239" i="1" s="1"/>
  <c r="F1235" i="1"/>
  <c r="G1235" i="1" s="1" a="1"/>
  <c r="G1235" i="1" s="1"/>
  <c r="F1231" i="1"/>
  <c r="G1231" i="1" s="1" a="1"/>
  <c r="G1231" i="1" s="1"/>
  <c r="F1227" i="1"/>
  <c r="G1227" i="1" s="1" a="1"/>
  <c r="G1227" i="1" s="1"/>
  <c r="F1223" i="1"/>
  <c r="G1223" i="1" s="1" a="1"/>
  <c r="G1223" i="1" s="1"/>
  <c r="F1219" i="1"/>
  <c r="G1219" i="1" s="1" a="1"/>
  <c r="G1219" i="1" s="1"/>
  <c r="F1215" i="1"/>
  <c r="G1215" i="1" s="1" a="1"/>
  <c r="G1215" i="1" s="1"/>
  <c r="F1211" i="1"/>
  <c r="G1211" i="1" s="1" a="1"/>
  <c r="G1211" i="1" s="1"/>
  <c r="F1207" i="1"/>
  <c r="G1207" i="1" s="1" a="1"/>
  <c r="G1207" i="1" s="1"/>
  <c r="F1203" i="1"/>
  <c r="G1203" i="1" s="1" a="1"/>
  <c r="G1203" i="1" s="1"/>
  <c r="F1199" i="1"/>
  <c r="G1199" i="1" s="1" a="1"/>
  <c r="G1199" i="1" s="1"/>
  <c r="F1195" i="1"/>
  <c r="G1195" i="1" s="1" a="1"/>
  <c r="G1195" i="1" s="1"/>
  <c r="F1191" i="1"/>
  <c r="G1191" i="1" s="1" a="1"/>
  <c r="G1191" i="1" s="1"/>
  <c r="F1187" i="1"/>
  <c r="G1187" i="1" s="1" a="1"/>
  <c r="G1187" i="1" s="1"/>
  <c r="F1183" i="1"/>
  <c r="G1183" i="1" s="1" a="1"/>
  <c r="G1183" i="1" s="1"/>
  <c r="F1179" i="1"/>
  <c r="G1179" i="1" s="1" a="1"/>
  <c r="G1179" i="1" s="1"/>
  <c r="F1175" i="1"/>
  <c r="G1175" i="1" s="1" a="1"/>
  <c r="G1175" i="1" s="1"/>
  <c r="F1171" i="1"/>
  <c r="G1171" i="1" s="1" a="1"/>
  <c r="G1171" i="1" s="1"/>
  <c r="F1167" i="1"/>
  <c r="G1167" i="1" s="1" a="1"/>
  <c r="G1167" i="1" s="1"/>
  <c r="F1163" i="1"/>
  <c r="G1163" i="1" s="1" a="1"/>
  <c r="G1163" i="1" s="1"/>
  <c r="F1159" i="1"/>
  <c r="G1159" i="1" s="1" a="1"/>
  <c r="G1159" i="1" s="1"/>
  <c r="F1155" i="1"/>
  <c r="G1155" i="1" s="1" a="1"/>
  <c r="G1155" i="1" s="1"/>
  <c r="F1151" i="1"/>
  <c r="G1151" i="1" s="1" a="1"/>
  <c r="G1151" i="1" s="1"/>
  <c r="F1147" i="1"/>
  <c r="G1147" i="1" s="1" a="1"/>
  <c r="G1147" i="1" s="1"/>
  <c r="F1143" i="1"/>
  <c r="G1143" i="1" s="1" a="1"/>
  <c r="G1143" i="1" s="1"/>
  <c r="F1139" i="1"/>
  <c r="G1139" i="1" s="1" a="1"/>
  <c r="G1139" i="1" s="1"/>
  <c r="F1135" i="1"/>
  <c r="G1135" i="1" s="1" a="1"/>
  <c r="G1135" i="1" s="1"/>
  <c r="F1131" i="1"/>
  <c r="G1131" i="1" s="1" a="1"/>
  <c r="G1131" i="1" s="1"/>
  <c r="F1127" i="1"/>
  <c r="G1127" i="1" s="1" a="1"/>
  <c r="G1127" i="1" s="1"/>
  <c r="F1123" i="1"/>
  <c r="G1123" i="1" s="1" a="1"/>
  <c r="G1123" i="1" s="1"/>
  <c r="F1119" i="1"/>
  <c r="G1119" i="1" s="1" a="1"/>
  <c r="G1119" i="1" s="1"/>
  <c r="F1115" i="1"/>
  <c r="G1115" i="1" s="1" a="1"/>
  <c r="G1115" i="1" s="1"/>
  <c r="F1111" i="1"/>
  <c r="G1111" i="1" s="1" a="1"/>
  <c r="G1111" i="1" s="1"/>
  <c r="F1107" i="1"/>
  <c r="G1107" i="1" s="1" a="1"/>
  <c r="G1107" i="1" s="1"/>
  <c r="F1103" i="1"/>
  <c r="G1103" i="1" s="1" a="1"/>
  <c r="G1103" i="1" s="1"/>
  <c r="F1099" i="1"/>
  <c r="G1099" i="1" s="1" a="1"/>
  <c r="G1099" i="1" s="1"/>
  <c r="F1095" i="1"/>
  <c r="G1095" i="1" s="1" a="1"/>
  <c r="G1095" i="1" s="1"/>
  <c r="F1091" i="1"/>
  <c r="G1091" i="1" s="1" a="1"/>
  <c r="G1091" i="1" s="1"/>
  <c r="F1087" i="1"/>
  <c r="G1087" i="1" s="1" a="1"/>
  <c r="G1087" i="1" s="1"/>
  <c r="F1083" i="1"/>
  <c r="G1083" i="1" s="1" a="1"/>
  <c r="G1083" i="1" s="1"/>
  <c r="F1079" i="1"/>
  <c r="G1079" i="1" s="1" a="1"/>
  <c r="G1079" i="1" s="1"/>
  <c r="F1075" i="1"/>
  <c r="G1075" i="1" s="1" a="1"/>
  <c r="G1075" i="1" s="1"/>
  <c r="F1071" i="1"/>
  <c r="G1071" i="1" s="1" a="1"/>
  <c r="G1071" i="1" s="1"/>
  <c r="F1067" i="1"/>
  <c r="G1067" i="1" s="1" a="1"/>
  <c r="G1067" i="1" s="1"/>
  <c r="F1063" i="1"/>
  <c r="G1063" i="1" s="1" a="1"/>
  <c r="G1063" i="1" s="1"/>
  <c r="F1059" i="1"/>
  <c r="G1059" i="1" s="1" a="1"/>
  <c r="G1059" i="1" s="1"/>
  <c r="F1055" i="1"/>
  <c r="G1055" i="1" s="1" a="1"/>
  <c r="G1055" i="1" s="1"/>
  <c r="F1051" i="1"/>
  <c r="G1051" i="1" s="1" a="1"/>
  <c r="G1051" i="1" s="1"/>
  <c r="F1047" i="1"/>
  <c r="G1047" i="1" s="1" a="1"/>
  <c r="G1047" i="1" s="1"/>
  <c r="F1043" i="1"/>
  <c r="G1043" i="1" s="1" a="1"/>
  <c r="G1043" i="1" s="1"/>
  <c r="F1039" i="1"/>
  <c r="G1039" i="1" s="1" a="1"/>
  <c r="G1039" i="1" s="1"/>
  <c r="F1035" i="1"/>
  <c r="G1035" i="1" s="1" a="1"/>
  <c r="G1035" i="1" s="1"/>
  <c r="F1031" i="1"/>
  <c r="G1031" i="1" s="1" a="1"/>
  <c r="G1031" i="1" s="1"/>
  <c r="F1027" i="1"/>
  <c r="G1027" i="1" s="1" a="1"/>
  <c r="G1027" i="1" s="1"/>
  <c r="F1023" i="1"/>
  <c r="G1023" i="1" s="1" a="1"/>
  <c r="G1023" i="1" s="1"/>
  <c r="F1019" i="1"/>
  <c r="G1019" i="1" s="1" a="1"/>
  <c r="G1019" i="1" s="1"/>
  <c r="F1015" i="1"/>
  <c r="G1015" i="1" s="1" a="1"/>
  <c r="G1015" i="1" s="1"/>
  <c r="F1011" i="1"/>
  <c r="G1011" i="1" s="1" a="1"/>
  <c r="G1011" i="1" s="1"/>
  <c r="F1007" i="1"/>
  <c r="G1007" i="1" s="1" a="1"/>
  <c r="G1007" i="1" s="1"/>
  <c r="F1003" i="1"/>
  <c r="G1003" i="1" s="1" a="1"/>
  <c r="G1003" i="1" s="1"/>
  <c r="F999" i="1"/>
  <c r="G999" i="1" s="1" a="1"/>
  <c r="G999" i="1" s="1"/>
  <c r="F995" i="1"/>
  <c r="G995" i="1" s="1" a="1"/>
  <c r="G995" i="1" s="1"/>
  <c r="F991" i="1"/>
  <c r="G991" i="1" s="1" a="1"/>
  <c r="G991" i="1" s="1"/>
  <c r="F987" i="1"/>
  <c r="G987" i="1" s="1" a="1"/>
  <c r="G987" i="1" s="1"/>
  <c r="F983" i="1"/>
  <c r="G983" i="1" s="1" a="1"/>
  <c r="G983" i="1" s="1"/>
  <c r="F979" i="1"/>
  <c r="G979" i="1" s="1" a="1"/>
  <c r="G979" i="1" s="1"/>
  <c r="F975" i="1"/>
  <c r="G975" i="1" s="1" a="1"/>
  <c r="G975" i="1" s="1"/>
  <c r="F971" i="1"/>
  <c r="G971" i="1" s="1" a="1"/>
  <c r="G971" i="1" s="1"/>
  <c r="F967" i="1"/>
  <c r="G967" i="1" s="1" a="1"/>
  <c r="G967" i="1" s="1"/>
  <c r="F963" i="1"/>
  <c r="G963" i="1" s="1" a="1"/>
  <c r="G963" i="1" s="1"/>
  <c r="F959" i="1"/>
  <c r="G959" i="1" s="1" a="1"/>
  <c r="G959" i="1" s="1"/>
  <c r="F955" i="1"/>
  <c r="G955" i="1" s="1" a="1"/>
  <c r="G955" i="1" s="1"/>
  <c r="F951" i="1"/>
  <c r="G951" i="1" s="1" a="1"/>
  <c r="G951" i="1" s="1"/>
  <c r="F947" i="1"/>
  <c r="G947" i="1" s="1" a="1"/>
  <c r="G947" i="1" s="1"/>
  <c r="F943" i="1"/>
  <c r="G943" i="1" s="1" a="1"/>
  <c r="G943" i="1" s="1"/>
  <c r="F939" i="1"/>
  <c r="G939" i="1" s="1" a="1"/>
  <c r="G939" i="1" s="1"/>
  <c r="F935" i="1"/>
  <c r="G935" i="1" s="1" a="1"/>
  <c r="G935" i="1" s="1"/>
  <c r="F931" i="1"/>
  <c r="G931" i="1" s="1" a="1"/>
  <c r="G931" i="1" s="1"/>
  <c r="F927" i="1"/>
  <c r="G927" i="1" s="1" a="1"/>
  <c r="G927" i="1" s="1"/>
  <c r="F923" i="1"/>
  <c r="G923" i="1" s="1" a="1"/>
  <c r="G923" i="1" s="1"/>
  <c r="F919" i="1"/>
  <c r="G919" i="1" s="1" a="1"/>
  <c r="G919" i="1" s="1"/>
  <c r="F915" i="1"/>
  <c r="G915" i="1" s="1" a="1"/>
  <c r="G915" i="1" s="1"/>
  <c r="F911" i="1"/>
  <c r="G911" i="1" s="1" a="1"/>
  <c r="G911" i="1" s="1"/>
  <c r="F907" i="1"/>
  <c r="G907" i="1" s="1" a="1"/>
  <c r="G907" i="1" s="1"/>
  <c r="F903" i="1"/>
  <c r="G903" i="1" s="1" a="1"/>
  <c r="G903" i="1" s="1"/>
  <c r="F899" i="1"/>
  <c r="G899" i="1" s="1" a="1"/>
  <c r="G899" i="1" s="1"/>
  <c r="F895" i="1"/>
  <c r="G895" i="1" s="1" a="1"/>
  <c r="G895" i="1" s="1"/>
  <c r="F891" i="1"/>
  <c r="G891" i="1" s="1" a="1"/>
  <c r="G891" i="1" s="1"/>
  <c r="F887" i="1"/>
  <c r="G887" i="1" s="1" a="1"/>
  <c r="G887" i="1" s="1"/>
  <c r="F883" i="1"/>
  <c r="G883" i="1" s="1" a="1"/>
  <c r="G883" i="1" s="1"/>
  <c r="F879" i="1"/>
  <c r="G879" i="1" s="1" a="1"/>
  <c r="G879" i="1" s="1"/>
  <c r="F875" i="1"/>
  <c r="G875" i="1" s="1" a="1"/>
  <c r="G875" i="1" s="1"/>
  <c r="F871" i="1"/>
  <c r="G871" i="1" s="1" a="1"/>
  <c r="G871" i="1" s="1"/>
  <c r="F867" i="1"/>
  <c r="G867" i="1" s="1" a="1"/>
  <c r="G867" i="1" s="1"/>
  <c r="F863" i="1"/>
  <c r="G863" i="1" s="1" a="1"/>
  <c r="G863" i="1" s="1"/>
  <c r="F859" i="1"/>
  <c r="G859" i="1" s="1" a="1"/>
  <c r="G859" i="1" s="1"/>
  <c r="F855" i="1"/>
  <c r="G855" i="1" s="1" a="1"/>
  <c r="G855" i="1" s="1"/>
  <c r="F851" i="1"/>
  <c r="G851" i="1" s="1" a="1"/>
  <c r="G851" i="1" s="1"/>
  <c r="F847" i="1"/>
  <c r="G847" i="1" s="1" a="1"/>
  <c r="G847" i="1" s="1"/>
  <c r="F843" i="1"/>
  <c r="G843" i="1" s="1" a="1"/>
  <c r="G843" i="1" s="1"/>
  <c r="F839" i="1"/>
  <c r="G839" i="1" s="1" a="1"/>
  <c r="G839" i="1" s="1"/>
  <c r="F835" i="1"/>
  <c r="G835" i="1" s="1" a="1"/>
  <c r="G835" i="1" s="1"/>
  <c r="F831" i="1"/>
  <c r="G831" i="1" s="1" a="1"/>
  <c r="G831" i="1" s="1"/>
  <c r="F827" i="1"/>
  <c r="G827" i="1" s="1" a="1"/>
  <c r="G827" i="1" s="1"/>
  <c r="F823" i="1"/>
  <c r="G823" i="1" s="1" a="1"/>
  <c r="G823" i="1" s="1"/>
  <c r="F819" i="1"/>
  <c r="G819" i="1" s="1" a="1"/>
  <c r="G819" i="1" s="1"/>
  <c r="F815" i="1"/>
  <c r="G815" i="1" s="1" a="1"/>
  <c r="G815" i="1" s="1"/>
  <c r="F811" i="1"/>
  <c r="G811" i="1" s="1" a="1"/>
  <c r="G811" i="1" s="1"/>
  <c r="F807" i="1"/>
  <c r="G807" i="1" s="1" a="1"/>
  <c r="G807" i="1" s="1"/>
  <c r="F803" i="1"/>
  <c r="G803" i="1" s="1" a="1"/>
  <c r="G803" i="1" s="1"/>
  <c r="F799" i="1"/>
  <c r="G799" i="1" s="1" a="1"/>
  <c r="G799" i="1" s="1"/>
  <c r="F795" i="1"/>
  <c r="G795" i="1" s="1" a="1"/>
  <c r="G795" i="1" s="1"/>
  <c r="F791" i="1"/>
  <c r="G791" i="1" s="1" a="1"/>
  <c r="G791" i="1" s="1"/>
  <c r="F787" i="1"/>
  <c r="G787" i="1" s="1" a="1"/>
  <c r="G787" i="1" s="1"/>
  <c r="F783" i="1"/>
  <c r="G783" i="1" s="1" a="1"/>
  <c r="G783" i="1" s="1"/>
  <c r="F779" i="1"/>
  <c r="G779" i="1" s="1" a="1"/>
  <c r="G779" i="1" s="1"/>
  <c r="F775" i="1"/>
  <c r="G775" i="1" s="1" a="1"/>
  <c r="G775" i="1" s="1"/>
  <c r="F771" i="1"/>
  <c r="G771" i="1" s="1" a="1"/>
  <c r="G771" i="1" s="1"/>
  <c r="F767" i="1"/>
  <c r="G767" i="1" s="1" a="1"/>
  <c r="G767" i="1" s="1"/>
  <c r="F763" i="1"/>
  <c r="G763" i="1" s="1" a="1"/>
  <c r="G763" i="1" s="1"/>
  <c r="F759" i="1"/>
  <c r="G759" i="1" s="1" a="1"/>
  <c r="G759" i="1" s="1"/>
  <c r="F755" i="1"/>
  <c r="G755" i="1" s="1" a="1"/>
  <c r="G755" i="1" s="1"/>
  <c r="F751" i="1"/>
  <c r="G751" i="1" s="1" a="1"/>
  <c r="G751" i="1" s="1"/>
  <c r="F747" i="1"/>
  <c r="G747" i="1" s="1" a="1"/>
  <c r="G747" i="1" s="1"/>
  <c r="F743" i="1"/>
  <c r="G743" i="1" s="1" a="1"/>
  <c r="G743" i="1" s="1"/>
  <c r="F739" i="1"/>
  <c r="G739" i="1" s="1" a="1"/>
  <c r="G739" i="1" s="1"/>
  <c r="F735" i="1"/>
  <c r="G735" i="1" s="1" a="1"/>
  <c r="G735" i="1" s="1"/>
  <c r="F731" i="1"/>
  <c r="G731" i="1" s="1" a="1"/>
  <c r="G731" i="1" s="1"/>
  <c r="F727" i="1"/>
  <c r="G727" i="1" s="1" a="1"/>
  <c r="G727" i="1" s="1"/>
  <c r="F723" i="1"/>
  <c r="G723" i="1" s="1" a="1"/>
  <c r="G723" i="1" s="1"/>
  <c r="F719" i="1"/>
  <c r="G719" i="1" s="1" a="1"/>
  <c r="G719" i="1" s="1"/>
  <c r="F715" i="1"/>
  <c r="G715" i="1" s="1" a="1"/>
  <c r="G715" i="1" s="1"/>
  <c r="F711" i="1"/>
  <c r="G711" i="1" s="1" a="1"/>
  <c r="G711" i="1" s="1"/>
  <c r="F707" i="1"/>
  <c r="G707" i="1" s="1" a="1"/>
  <c r="G707" i="1" s="1"/>
  <c r="F703" i="1"/>
  <c r="G703" i="1" s="1" a="1"/>
  <c r="G703" i="1" s="1"/>
  <c r="F699" i="1"/>
  <c r="G699" i="1" s="1" a="1"/>
  <c r="G699" i="1" s="1"/>
  <c r="F695" i="1"/>
  <c r="G695" i="1" s="1" a="1"/>
  <c r="G695" i="1" s="1"/>
  <c r="F691" i="1"/>
  <c r="G691" i="1" s="1" a="1"/>
  <c r="G691" i="1" s="1"/>
  <c r="F687" i="1"/>
  <c r="G687" i="1" s="1" a="1"/>
  <c r="G687" i="1" s="1"/>
  <c r="F683" i="1"/>
  <c r="G683" i="1" s="1" a="1"/>
  <c r="G683" i="1" s="1"/>
  <c r="F679" i="1"/>
  <c r="G679" i="1" s="1" a="1"/>
  <c r="G679" i="1" s="1"/>
  <c r="F675" i="1"/>
  <c r="G675" i="1" s="1" a="1"/>
  <c r="G675" i="1" s="1"/>
  <c r="F671" i="1"/>
  <c r="G671" i="1" s="1" a="1"/>
  <c r="G671" i="1" s="1"/>
  <c r="F667" i="1"/>
  <c r="G667" i="1" s="1" a="1"/>
  <c r="G667" i="1" s="1"/>
  <c r="F1510" i="1"/>
  <c r="G1510" i="1" s="1" a="1"/>
  <c r="G1510" i="1" s="1"/>
  <c r="F1506" i="1"/>
  <c r="G1506" i="1" s="1" a="1"/>
  <c r="G1506" i="1" s="1"/>
  <c r="F1502" i="1"/>
  <c r="G1502" i="1" s="1" a="1"/>
  <c r="G1502" i="1" s="1"/>
  <c r="F1498" i="1"/>
  <c r="G1498" i="1" s="1" a="1"/>
  <c r="G1498" i="1" s="1"/>
  <c r="F1494" i="1"/>
  <c r="G1494" i="1" s="1" a="1"/>
  <c r="G1494" i="1" s="1"/>
  <c r="F1490" i="1"/>
  <c r="G1490" i="1" s="1" a="1"/>
  <c r="G1490" i="1" s="1"/>
  <c r="F1486" i="1"/>
  <c r="G1486" i="1" s="1" a="1"/>
  <c r="G1486" i="1" s="1"/>
  <c r="F1482" i="1"/>
  <c r="G1482" i="1" s="1" a="1"/>
  <c r="G1482" i="1" s="1"/>
  <c r="F1478" i="1"/>
  <c r="G1478" i="1" s="1" a="1"/>
  <c r="G1478" i="1" s="1"/>
  <c r="F1474" i="1"/>
  <c r="G1474" i="1" s="1" a="1"/>
  <c r="G1474" i="1" s="1"/>
  <c r="F1470" i="1"/>
  <c r="G1470" i="1" s="1" a="1"/>
  <c r="G1470" i="1" s="1"/>
  <c r="F1466" i="1"/>
  <c r="G1466" i="1" s="1" a="1"/>
  <c r="G1466" i="1" s="1"/>
  <c r="F1462" i="1"/>
  <c r="G1462" i="1" s="1" a="1"/>
  <c r="G1462" i="1" s="1"/>
  <c r="F1458" i="1"/>
  <c r="G1458" i="1" s="1" a="1"/>
  <c r="G1458" i="1" s="1"/>
  <c r="F1454" i="1"/>
  <c r="G1454" i="1" s="1" a="1"/>
  <c r="G1454" i="1" s="1"/>
  <c r="F1450" i="1"/>
  <c r="G1450" i="1" s="1" a="1"/>
  <c r="G1450" i="1" s="1"/>
  <c r="F1446" i="1"/>
  <c r="G1446" i="1" s="1" a="1"/>
  <c r="G1446" i="1" s="1"/>
  <c r="F1442" i="1"/>
  <c r="G1442" i="1" s="1" a="1"/>
  <c r="G1442" i="1" s="1"/>
  <c r="F1438" i="1"/>
  <c r="G1438" i="1" s="1" a="1"/>
  <c r="G1438" i="1" s="1"/>
  <c r="F1434" i="1"/>
  <c r="G1434" i="1" s="1" a="1"/>
  <c r="G1434" i="1" s="1"/>
  <c r="F1430" i="1"/>
  <c r="G1430" i="1" s="1" a="1"/>
  <c r="G1430" i="1" s="1"/>
  <c r="F1426" i="1"/>
  <c r="G1426" i="1" s="1" a="1"/>
  <c r="G1426" i="1" s="1"/>
  <c r="F1422" i="1"/>
  <c r="G1422" i="1" s="1" a="1"/>
  <c r="G1422" i="1" s="1"/>
  <c r="F1418" i="1"/>
  <c r="G1418" i="1" s="1" a="1"/>
  <c r="G1418" i="1" s="1"/>
  <c r="F1414" i="1"/>
  <c r="G1414" i="1" s="1" a="1"/>
  <c r="G1414" i="1" s="1"/>
  <c r="F1410" i="1"/>
  <c r="G1410" i="1" s="1" a="1"/>
  <c r="G1410" i="1" s="1"/>
  <c r="F1406" i="1"/>
  <c r="G1406" i="1" s="1" a="1"/>
  <c r="G1406" i="1" s="1"/>
  <c r="F1402" i="1"/>
  <c r="G1402" i="1" s="1" a="1"/>
  <c r="G1402" i="1" s="1"/>
  <c r="F1398" i="1"/>
  <c r="G1398" i="1" s="1" a="1"/>
  <c r="G1398" i="1" s="1"/>
  <c r="F1394" i="1"/>
  <c r="G1394" i="1" s="1" a="1"/>
  <c r="G1394" i="1" s="1"/>
  <c r="F1390" i="1"/>
  <c r="G1390" i="1" s="1" a="1"/>
  <c r="G1390" i="1" s="1"/>
  <c r="F1386" i="1"/>
  <c r="G1386" i="1" s="1" a="1"/>
  <c r="G1386" i="1" s="1"/>
  <c r="F1382" i="1"/>
  <c r="G1382" i="1" s="1" a="1"/>
  <c r="G1382" i="1" s="1"/>
  <c r="F1378" i="1"/>
  <c r="G1378" i="1" s="1" a="1"/>
  <c r="G1378" i="1" s="1"/>
  <c r="F1374" i="1"/>
  <c r="G1374" i="1" s="1" a="1"/>
  <c r="G1374" i="1" s="1"/>
  <c r="F1370" i="1"/>
  <c r="G1370" i="1" s="1" a="1"/>
  <c r="G1370" i="1" s="1"/>
  <c r="F1366" i="1"/>
  <c r="G1366" i="1" s="1" a="1"/>
  <c r="G1366" i="1" s="1"/>
  <c r="F1362" i="1"/>
  <c r="G1362" i="1" s="1" a="1"/>
  <c r="G1362" i="1" s="1"/>
  <c r="F1358" i="1"/>
  <c r="G1358" i="1" s="1" a="1"/>
  <c r="G1358" i="1" s="1"/>
  <c r="F1354" i="1"/>
  <c r="G1354" i="1" s="1" a="1"/>
  <c r="G1354" i="1" s="1"/>
  <c r="F1350" i="1"/>
  <c r="G1350" i="1" s="1" a="1"/>
  <c r="G1350" i="1" s="1"/>
  <c r="F1346" i="1"/>
  <c r="G1346" i="1" s="1" a="1"/>
  <c r="G1346" i="1" s="1"/>
  <c r="F1342" i="1"/>
  <c r="G1342" i="1" s="1" a="1"/>
  <c r="G1342" i="1" s="1"/>
  <c r="F1338" i="1"/>
  <c r="G1338" i="1" s="1" a="1"/>
  <c r="G1338" i="1" s="1"/>
  <c r="F1334" i="1"/>
  <c r="G1334" i="1" s="1" a="1"/>
  <c r="G1334" i="1" s="1"/>
  <c r="F1330" i="1"/>
  <c r="G1330" i="1" s="1" a="1"/>
  <c r="G1330" i="1" s="1"/>
  <c r="F1326" i="1"/>
  <c r="G1326" i="1" s="1" a="1"/>
  <c r="G1326" i="1" s="1"/>
  <c r="F1322" i="1"/>
  <c r="G1322" i="1" s="1" a="1"/>
  <c r="G1322" i="1" s="1"/>
  <c r="F1318" i="1"/>
  <c r="G1318" i="1" s="1" a="1"/>
  <c r="G1318" i="1" s="1"/>
  <c r="F1314" i="1"/>
  <c r="G1314" i="1" s="1" a="1"/>
  <c r="G1314" i="1" s="1"/>
  <c r="F1310" i="1"/>
  <c r="G1310" i="1" s="1" a="1"/>
  <c r="G1310" i="1" s="1"/>
  <c r="F1306" i="1"/>
  <c r="G1306" i="1" s="1" a="1"/>
  <c r="G1306" i="1" s="1"/>
  <c r="F1302" i="1"/>
  <c r="G1302" i="1" s="1" a="1"/>
  <c r="G1302" i="1" s="1"/>
  <c r="F1298" i="1"/>
  <c r="G1298" i="1" s="1" a="1"/>
  <c r="G1298" i="1" s="1"/>
  <c r="F1294" i="1"/>
  <c r="G1294" i="1" s="1" a="1"/>
  <c r="G1294" i="1" s="1"/>
  <c r="F1290" i="1"/>
  <c r="G1290" i="1" s="1" a="1"/>
  <c r="G1290" i="1" s="1"/>
  <c r="F1286" i="1"/>
  <c r="G1286" i="1" s="1" a="1"/>
  <c r="G1286" i="1" s="1"/>
  <c r="F1282" i="1"/>
  <c r="G1282" i="1" s="1" a="1"/>
  <c r="G1282" i="1" s="1"/>
  <c r="F1278" i="1"/>
  <c r="G1278" i="1" s="1" a="1"/>
  <c r="G1278" i="1" s="1"/>
  <c r="F1274" i="1"/>
  <c r="G1274" i="1" s="1" a="1"/>
  <c r="G1274" i="1" s="1"/>
  <c r="F1270" i="1"/>
  <c r="G1270" i="1" s="1" a="1"/>
  <c r="G1270" i="1" s="1"/>
  <c r="F1266" i="1"/>
  <c r="G1266" i="1" s="1" a="1"/>
  <c r="G1266" i="1" s="1"/>
  <c r="F1262" i="1"/>
  <c r="G1262" i="1" s="1" a="1"/>
  <c r="G1262" i="1" s="1"/>
  <c r="F1258" i="1"/>
  <c r="G1258" i="1" s="1" a="1"/>
  <c r="G1258" i="1" s="1"/>
  <c r="F1254" i="1"/>
  <c r="G1254" i="1" s="1" a="1"/>
  <c r="G1254" i="1" s="1"/>
  <c r="F1250" i="1"/>
  <c r="G1250" i="1" s="1" a="1"/>
  <c r="G1250" i="1" s="1"/>
  <c r="F1246" i="1"/>
  <c r="G1246" i="1" s="1" a="1"/>
  <c r="G1246" i="1" s="1"/>
  <c r="F1242" i="1"/>
  <c r="G1242" i="1" s="1" a="1"/>
  <c r="G1242" i="1" s="1"/>
  <c r="F1238" i="1"/>
  <c r="G1238" i="1" s="1" a="1"/>
  <c r="G1238" i="1" s="1"/>
  <c r="F1234" i="1"/>
  <c r="G1234" i="1" s="1" a="1"/>
  <c r="G1234" i="1" s="1"/>
  <c r="F1230" i="1"/>
  <c r="G1230" i="1" s="1" a="1"/>
  <c r="G1230" i="1" s="1"/>
  <c r="F1226" i="1"/>
  <c r="G1226" i="1" s="1" a="1"/>
  <c r="G1226" i="1" s="1"/>
  <c r="F1222" i="1"/>
  <c r="G1222" i="1" s="1" a="1"/>
  <c r="G1222" i="1" s="1"/>
  <c r="F1218" i="1"/>
  <c r="G1218" i="1" s="1" a="1"/>
  <c r="G1218" i="1" s="1"/>
  <c r="F1214" i="1"/>
  <c r="G1214" i="1" s="1" a="1"/>
  <c r="G1214" i="1" s="1"/>
  <c r="F1210" i="1"/>
  <c r="G1210" i="1" s="1" a="1"/>
  <c r="G1210" i="1" s="1"/>
  <c r="F1206" i="1"/>
  <c r="G1206" i="1" s="1" a="1"/>
  <c r="G1206" i="1" s="1"/>
  <c r="F1202" i="1"/>
  <c r="G1202" i="1" s="1" a="1"/>
  <c r="G1202" i="1" s="1"/>
  <c r="F1198" i="1"/>
  <c r="G1198" i="1" s="1" a="1"/>
  <c r="G1198" i="1" s="1"/>
  <c r="F1194" i="1"/>
  <c r="G1194" i="1" s="1" a="1"/>
  <c r="G1194" i="1" s="1"/>
  <c r="F1190" i="1"/>
  <c r="G1190" i="1" s="1" a="1"/>
  <c r="G1190" i="1" s="1"/>
  <c r="F1186" i="1"/>
  <c r="G1186" i="1" s="1" a="1"/>
  <c r="G1186" i="1" s="1"/>
  <c r="F1182" i="1"/>
  <c r="G1182" i="1" s="1" a="1"/>
  <c r="G1182" i="1" s="1"/>
  <c r="F1178" i="1"/>
  <c r="G1178" i="1" s="1" a="1"/>
  <c r="G1178" i="1" s="1"/>
  <c r="F1174" i="1"/>
  <c r="G1174" i="1" s="1" a="1"/>
  <c r="G1174" i="1" s="1"/>
  <c r="F1170" i="1"/>
  <c r="G1170" i="1" s="1" a="1"/>
  <c r="G1170" i="1" s="1"/>
  <c r="F1166" i="1"/>
  <c r="G1166" i="1" s="1" a="1"/>
  <c r="G1166" i="1" s="1"/>
  <c r="F1162" i="1"/>
  <c r="G1162" i="1" s="1" a="1"/>
  <c r="G1162" i="1" s="1"/>
  <c r="F1158" i="1"/>
  <c r="G1158" i="1" s="1" a="1"/>
  <c r="G1158" i="1" s="1"/>
  <c r="F1154" i="1"/>
  <c r="G1154" i="1" s="1" a="1"/>
  <c r="G1154" i="1" s="1"/>
  <c r="F1150" i="1"/>
  <c r="G1150" i="1" s="1" a="1"/>
  <c r="G1150" i="1" s="1"/>
  <c r="F1146" i="1"/>
  <c r="G1146" i="1" s="1" a="1"/>
  <c r="G1146" i="1" s="1"/>
  <c r="F1142" i="1"/>
  <c r="G1142" i="1" s="1" a="1"/>
  <c r="G1142" i="1" s="1"/>
  <c r="F1138" i="1"/>
  <c r="G1138" i="1" s="1" a="1"/>
  <c r="G1138" i="1" s="1"/>
  <c r="F1134" i="1"/>
  <c r="G1134" i="1" s="1" a="1"/>
  <c r="G1134" i="1" s="1"/>
  <c r="F1130" i="1"/>
  <c r="G1130" i="1" s="1" a="1"/>
  <c r="G1130" i="1" s="1"/>
  <c r="F1126" i="1"/>
  <c r="G1126" i="1" s="1" a="1"/>
  <c r="G1126" i="1" s="1"/>
  <c r="F1122" i="1"/>
  <c r="G1122" i="1" s="1" a="1"/>
  <c r="G1122" i="1" s="1"/>
  <c r="F1118" i="1"/>
  <c r="G1118" i="1" s="1" a="1"/>
  <c r="G1118" i="1" s="1"/>
  <c r="F1114" i="1"/>
  <c r="G1114" i="1" s="1" a="1"/>
  <c r="G1114" i="1" s="1"/>
  <c r="F1110" i="1"/>
  <c r="G1110" i="1" s="1" a="1"/>
  <c r="G1110" i="1" s="1"/>
  <c r="F1106" i="1"/>
  <c r="G1106" i="1" s="1" a="1"/>
  <c r="G1106" i="1" s="1"/>
  <c r="F1102" i="1"/>
  <c r="G1102" i="1" s="1" a="1"/>
  <c r="G1102" i="1" s="1"/>
  <c r="F1098" i="1"/>
  <c r="G1098" i="1" s="1" a="1"/>
  <c r="G1098" i="1" s="1"/>
  <c r="F1094" i="1"/>
  <c r="G1094" i="1" s="1" a="1"/>
  <c r="G1094" i="1" s="1"/>
  <c r="F1090" i="1"/>
  <c r="G1090" i="1" s="1" a="1"/>
  <c r="G1090" i="1" s="1"/>
  <c r="F1086" i="1"/>
  <c r="G1086" i="1" s="1" a="1"/>
  <c r="G1086" i="1" s="1"/>
  <c r="F1082" i="1"/>
  <c r="G1082" i="1" s="1" a="1"/>
  <c r="G1082" i="1" s="1"/>
  <c r="F1078" i="1"/>
  <c r="G1078" i="1" s="1" a="1"/>
  <c r="G1078" i="1" s="1"/>
  <c r="F1074" i="1"/>
  <c r="G1074" i="1" s="1" a="1"/>
  <c r="G1074" i="1" s="1"/>
  <c r="F1070" i="1"/>
  <c r="G1070" i="1" s="1" a="1"/>
  <c r="G1070" i="1" s="1"/>
  <c r="F1066" i="1"/>
  <c r="G1066" i="1" s="1" a="1"/>
  <c r="G1066" i="1" s="1"/>
  <c r="F1062" i="1"/>
  <c r="G1062" i="1" s="1" a="1"/>
  <c r="G1062" i="1" s="1"/>
  <c r="F1058" i="1"/>
  <c r="G1058" i="1" s="1" a="1"/>
  <c r="G1058" i="1" s="1"/>
  <c r="F1054" i="1"/>
  <c r="G1054" i="1" s="1" a="1"/>
  <c r="G1054" i="1" s="1"/>
  <c r="F1050" i="1"/>
  <c r="G1050" i="1" s="1" a="1"/>
  <c r="G1050" i="1" s="1"/>
  <c r="F1046" i="1"/>
  <c r="G1046" i="1" s="1" a="1"/>
  <c r="G1046" i="1" s="1"/>
  <c r="F1042" i="1"/>
  <c r="G1042" i="1" s="1" a="1"/>
  <c r="G1042" i="1" s="1"/>
  <c r="F1038" i="1"/>
  <c r="G1038" i="1" s="1" a="1"/>
  <c r="G1038" i="1" s="1"/>
  <c r="F1034" i="1"/>
  <c r="G1034" i="1" s="1" a="1"/>
  <c r="G1034" i="1" s="1"/>
  <c r="F1030" i="1"/>
  <c r="G1030" i="1" s="1" a="1"/>
  <c r="G1030" i="1" s="1"/>
  <c r="F1026" i="1"/>
  <c r="G1026" i="1" s="1" a="1"/>
  <c r="G1026" i="1" s="1"/>
  <c r="F1022" i="1"/>
  <c r="G1022" i="1" s="1" a="1"/>
  <c r="G1022" i="1" s="1"/>
  <c r="F1018" i="1"/>
  <c r="G1018" i="1" s="1" a="1"/>
  <c r="G1018" i="1" s="1"/>
  <c r="F1014" i="1"/>
  <c r="G1014" i="1" s="1" a="1"/>
  <c r="G1014" i="1" s="1"/>
  <c r="F1010" i="1"/>
  <c r="G1010" i="1" s="1" a="1"/>
  <c r="G1010" i="1" s="1"/>
  <c r="F1006" i="1"/>
  <c r="G1006" i="1" s="1" a="1"/>
  <c r="G1006" i="1" s="1"/>
  <c r="F1002" i="1"/>
  <c r="G1002" i="1" s="1" a="1"/>
  <c r="G1002" i="1" s="1"/>
  <c r="F998" i="1"/>
  <c r="G998" i="1" s="1" a="1"/>
  <c r="G998" i="1" s="1"/>
  <c r="F994" i="1"/>
  <c r="G994" i="1" s="1" a="1"/>
  <c r="G994" i="1" s="1"/>
  <c r="F990" i="1"/>
  <c r="G990" i="1" s="1" a="1"/>
  <c r="G990" i="1" s="1"/>
  <c r="F986" i="1"/>
  <c r="G986" i="1" s="1" a="1"/>
  <c r="G986" i="1" s="1"/>
  <c r="F982" i="1"/>
  <c r="G982" i="1" s="1" a="1"/>
  <c r="G982" i="1" s="1"/>
  <c r="F978" i="1"/>
  <c r="G978" i="1" s="1" a="1"/>
  <c r="G978" i="1" s="1"/>
  <c r="F974" i="1"/>
  <c r="G974" i="1" s="1" a="1"/>
  <c r="G974" i="1" s="1"/>
  <c r="F970" i="1"/>
  <c r="G970" i="1" s="1" a="1"/>
  <c r="G970" i="1" s="1"/>
  <c r="F966" i="1"/>
  <c r="G966" i="1" s="1" a="1"/>
  <c r="G966" i="1" s="1"/>
  <c r="F962" i="1"/>
  <c r="G962" i="1" s="1" a="1"/>
  <c r="G962" i="1" s="1"/>
  <c r="F958" i="1"/>
  <c r="G958" i="1" s="1" a="1"/>
  <c r="G958" i="1" s="1"/>
  <c r="F954" i="1"/>
  <c r="G954" i="1" s="1" a="1"/>
  <c r="G954" i="1" s="1"/>
  <c r="F950" i="1"/>
  <c r="G950" i="1" s="1" a="1"/>
  <c r="G950" i="1" s="1"/>
  <c r="F946" i="1"/>
  <c r="G946" i="1" s="1" a="1"/>
  <c r="G946" i="1" s="1"/>
  <c r="F942" i="1"/>
  <c r="G942" i="1" s="1" a="1"/>
  <c r="G942" i="1" s="1"/>
  <c r="F938" i="1"/>
  <c r="G938" i="1" s="1" a="1"/>
  <c r="G938" i="1" s="1"/>
  <c r="F934" i="1"/>
  <c r="G934" i="1" s="1" a="1"/>
  <c r="G934" i="1" s="1"/>
  <c r="F930" i="1"/>
  <c r="G930" i="1" s="1" a="1"/>
  <c r="G930" i="1" s="1"/>
  <c r="F926" i="1"/>
  <c r="G926" i="1" s="1" a="1"/>
  <c r="G926" i="1" s="1"/>
  <c r="F922" i="1"/>
  <c r="G922" i="1" s="1" a="1"/>
  <c r="G922" i="1" s="1"/>
  <c r="F918" i="1"/>
  <c r="G918" i="1" s="1" a="1"/>
  <c r="G918" i="1" s="1"/>
  <c r="F914" i="1"/>
  <c r="G914" i="1" s="1" a="1"/>
  <c r="G914" i="1" s="1"/>
  <c r="F910" i="1"/>
  <c r="G910" i="1" s="1" a="1"/>
  <c r="G910" i="1" s="1"/>
  <c r="F906" i="1"/>
  <c r="G906" i="1" s="1" a="1"/>
  <c r="G906" i="1" s="1"/>
  <c r="F902" i="1"/>
  <c r="G902" i="1" s="1" a="1"/>
  <c r="G902" i="1" s="1"/>
  <c r="F898" i="1"/>
  <c r="G898" i="1" s="1" a="1"/>
  <c r="G898" i="1" s="1"/>
  <c r="F894" i="1"/>
  <c r="G894" i="1" s="1" a="1"/>
  <c r="G894" i="1" s="1"/>
  <c r="F890" i="1"/>
  <c r="G890" i="1" s="1" a="1"/>
  <c r="G890" i="1" s="1"/>
  <c r="F886" i="1"/>
  <c r="G886" i="1" s="1" a="1"/>
  <c r="G886" i="1" s="1"/>
  <c r="F882" i="1"/>
  <c r="G882" i="1" s="1" a="1"/>
  <c r="G882" i="1" s="1"/>
  <c r="F878" i="1"/>
  <c r="G878" i="1" s="1" a="1"/>
  <c r="G878" i="1" s="1"/>
  <c r="F874" i="1"/>
  <c r="G874" i="1" s="1" a="1"/>
  <c r="G874" i="1" s="1"/>
  <c r="F870" i="1"/>
  <c r="G870" i="1" s="1" a="1"/>
  <c r="G870" i="1" s="1"/>
  <c r="F866" i="1"/>
  <c r="G866" i="1" s="1" a="1"/>
  <c r="G866" i="1" s="1"/>
  <c r="F862" i="1"/>
  <c r="G862" i="1" s="1" a="1"/>
  <c r="G862" i="1" s="1"/>
  <c r="F858" i="1"/>
  <c r="G858" i="1" s="1" a="1"/>
  <c r="G858" i="1" s="1"/>
  <c r="F854" i="1"/>
  <c r="G854" i="1" s="1" a="1"/>
  <c r="G854" i="1" s="1"/>
  <c r="F850" i="1"/>
  <c r="G850" i="1" s="1" a="1"/>
  <c r="G850" i="1" s="1"/>
  <c r="F846" i="1"/>
  <c r="G846" i="1" s="1" a="1"/>
  <c r="G846" i="1" s="1"/>
  <c r="F842" i="1"/>
  <c r="G842" i="1" s="1" a="1"/>
  <c r="G842" i="1" s="1"/>
  <c r="F838" i="1"/>
  <c r="G838" i="1" s="1" a="1"/>
  <c r="G838" i="1" s="1"/>
  <c r="F834" i="1"/>
  <c r="G834" i="1" s="1" a="1"/>
  <c r="G834" i="1" s="1"/>
  <c r="F137" i="1"/>
  <c r="G137" i="1" s="1" a="1"/>
  <c r="G137" i="1" s="1"/>
  <c r="F130" i="1"/>
  <c r="G130" i="1" s="1" a="1"/>
  <c r="G130" i="1" s="1"/>
  <c r="F129" i="1"/>
  <c r="G129" i="1" s="1" a="1"/>
  <c r="G129" i="1" s="1"/>
  <c r="F116" i="1"/>
  <c r="G116" i="1" s="1" a="1"/>
  <c r="G116" i="1" s="1"/>
  <c r="F114" i="1"/>
  <c r="G114" i="1" s="1" a="1"/>
  <c r="G114" i="1" s="1"/>
  <c r="F110" i="1"/>
  <c r="G110" i="1" s="1" a="1"/>
  <c r="G110" i="1" s="1"/>
  <c r="F108" i="1"/>
  <c r="G108" i="1" s="1" a="1"/>
  <c r="G108" i="1" s="1"/>
  <c r="F106" i="1"/>
  <c r="G106" i="1" s="1" a="1"/>
  <c r="G106" i="1" s="1"/>
  <c r="F102" i="1"/>
  <c r="G102" i="1" s="1" a="1"/>
  <c r="G102" i="1" s="1"/>
  <c r="F98" i="1"/>
  <c r="G98" i="1" s="1" a="1"/>
  <c r="G98" i="1" s="1"/>
  <c r="F94" i="1"/>
  <c r="G94" i="1" s="1" a="1"/>
  <c r="G94" i="1" s="1"/>
  <c r="F90" i="1"/>
  <c r="G90" i="1" s="1" a="1"/>
  <c r="G90" i="1" s="1"/>
  <c r="F86" i="1"/>
  <c r="G86" i="1" s="1" a="1"/>
  <c r="G86" i="1" s="1"/>
  <c r="F82" i="1"/>
  <c r="G82" i="1" s="1" a="1"/>
  <c r="G82" i="1" s="1"/>
  <c r="F81" i="1"/>
  <c r="G81" i="1" s="1" a="1"/>
  <c r="G81" i="1" s="1"/>
  <c r="F78" i="1"/>
  <c r="G78" i="1" s="1" a="1"/>
  <c r="G78" i="1" s="1"/>
  <c r="F74" i="1"/>
  <c r="G74" i="1" s="1" a="1"/>
  <c r="G74" i="1" s="1"/>
  <c r="F73" i="1"/>
  <c r="G73" i="1" s="1" a="1"/>
  <c r="G73" i="1" s="1"/>
  <c r="F70" i="1"/>
  <c r="G70" i="1" s="1" a="1"/>
  <c r="G70" i="1" s="1"/>
  <c r="F66" i="1"/>
  <c r="G66" i="1" s="1" a="1"/>
  <c r="G66" i="1" s="1"/>
  <c r="F62" i="1"/>
  <c r="G62" i="1" s="1" a="1"/>
  <c r="G62" i="1" s="1"/>
  <c r="F60" i="1"/>
  <c r="G60" i="1" s="1" a="1"/>
  <c r="G60" i="1" s="1"/>
  <c r="F58" i="1"/>
  <c r="G58" i="1" s="1" a="1"/>
  <c r="G58" i="1" s="1"/>
  <c r="F54" i="1"/>
  <c r="G54" i="1" s="1" a="1"/>
  <c r="G54" i="1" s="1"/>
  <c r="F52" i="1"/>
  <c r="G52" i="1" s="1" a="1"/>
  <c r="G52" i="1" s="1"/>
  <c r="F50" i="1"/>
  <c r="G50" i="1" s="1" a="1"/>
  <c r="G50" i="1" s="1"/>
  <c r="F49" i="1"/>
  <c r="G49" i="1" s="1" a="1"/>
  <c r="G49" i="1" s="1"/>
  <c r="F46" i="1"/>
  <c r="G46" i="1" s="1" a="1"/>
  <c r="G46" i="1" s="1"/>
  <c r="F42" i="1"/>
  <c r="G42" i="1" s="1" a="1"/>
  <c r="G42" i="1" s="1"/>
  <c r="F41" i="1"/>
  <c r="G41" i="1" s="1" a="1"/>
  <c r="G41" i="1" s="1"/>
  <c r="F38" i="1"/>
  <c r="G38" i="1" s="1" a="1"/>
  <c r="G38" i="1" s="1"/>
  <c r="F34" i="1"/>
  <c r="G34" i="1" s="1" a="1"/>
  <c r="G34" i="1" s="1"/>
  <c r="F30" i="1"/>
  <c r="G30" i="1" s="1" a="1"/>
  <c r="G30" i="1" s="1"/>
  <c r="F28" i="1"/>
  <c r="G28" i="1" s="1" a="1"/>
  <c r="G28" i="1" s="1"/>
  <c r="F26" i="1"/>
  <c r="G26" i="1" s="1" a="1"/>
  <c r="G26" i="1" s="1"/>
  <c r="F22" i="1"/>
  <c r="G22" i="1" s="1" a="1"/>
  <c r="G22" i="1" s="1"/>
  <c r="F20" i="1"/>
  <c r="G20" i="1" s="1" a="1"/>
  <c r="G20" i="1" s="1"/>
  <c r="F18" i="1"/>
  <c r="G18" i="1" s="1" a="1"/>
  <c r="G18" i="1" s="1"/>
  <c r="F17" i="1"/>
  <c r="G17" i="1" s="1" a="1"/>
  <c r="G17" i="1" s="1"/>
  <c r="F14" i="1"/>
  <c r="G14" i="1" s="1" a="1"/>
  <c r="G14" i="1" s="1"/>
  <c r="F10" i="1"/>
  <c r="G10" i="1" s="1" a="1"/>
  <c r="G10" i="1" s="1"/>
  <c r="F9" i="1"/>
  <c r="G9" i="1" s="1" a="1"/>
  <c r="G9" i="1" s="1"/>
  <c r="F6" i="1"/>
  <c r="G6" i="1" s="1" a="1"/>
  <c r="G6" i="1" s="1"/>
  <c r="F2236" i="1"/>
  <c r="G2236" i="1" s="1" a="1"/>
  <c r="G2236" i="1" s="1"/>
  <c r="F2232" i="1"/>
  <c r="G2232" i="1" s="1" a="1"/>
  <c r="G2232" i="1" s="1"/>
  <c r="F2228" i="1"/>
  <c r="G2228" i="1" s="1" a="1"/>
  <c r="G2228" i="1" s="1"/>
  <c r="F2224" i="1"/>
  <c r="G2224" i="1" s="1" a="1"/>
  <c r="G2224" i="1" s="1"/>
  <c r="F2220" i="1"/>
  <c r="G2220" i="1" s="1" a="1"/>
  <c r="G2220" i="1" s="1"/>
  <c r="F2216" i="1"/>
  <c r="G2216" i="1" s="1" a="1"/>
  <c r="G2216" i="1" s="1"/>
  <c r="F2212" i="1"/>
  <c r="G2212" i="1" s="1" a="1"/>
  <c r="G2212" i="1" s="1"/>
  <c r="F2208" i="1"/>
  <c r="G2208" i="1" s="1" a="1"/>
  <c r="G2208" i="1" s="1"/>
  <c r="F2204" i="1"/>
  <c r="G2204" i="1" s="1" a="1"/>
  <c r="G2204" i="1" s="1"/>
  <c r="F2200" i="1"/>
  <c r="G2200" i="1" s="1" a="1"/>
  <c r="G2200" i="1" s="1"/>
  <c r="F2196" i="1"/>
  <c r="G2196" i="1" s="1" a="1"/>
  <c r="G2196" i="1" s="1"/>
  <c r="F2192" i="1"/>
  <c r="G2192" i="1" s="1" a="1"/>
  <c r="G2192" i="1" s="1"/>
  <c r="F2188" i="1"/>
  <c r="G2188" i="1" s="1" a="1"/>
  <c r="G2188" i="1" s="1"/>
  <c r="F2184" i="1"/>
  <c r="G2184" i="1" s="1" a="1"/>
  <c r="G2184" i="1" s="1"/>
  <c r="F663" i="1"/>
  <c r="G663" i="1" s="1" a="1"/>
  <c r="G663" i="1" s="1"/>
  <c r="F659" i="1"/>
  <c r="G659" i="1" s="1" a="1"/>
  <c r="G659" i="1" s="1"/>
  <c r="F655" i="1"/>
  <c r="G655" i="1" s="1" a="1"/>
  <c r="G655" i="1" s="1"/>
  <c r="F651" i="1"/>
  <c r="G651" i="1" s="1" a="1"/>
  <c r="G651" i="1" s="1"/>
  <c r="F647" i="1"/>
  <c r="G647" i="1" s="1" a="1"/>
  <c r="G647" i="1" s="1"/>
  <c r="F643" i="1"/>
  <c r="G643" i="1" s="1" a="1"/>
  <c r="G643" i="1" s="1"/>
  <c r="F639" i="1"/>
  <c r="G639" i="1" s="1" a="1"/>
  <c r="G639" i="1" s="1"/>
  <c r="F635" i="1"/>
  <c r="G635" i="1" s="1" a="1"/>
  <c r="G635" i="1" s="1"/>
  <c r="F631" i="1"/>
  <c r="G631" i="1" s="1" a="1"/>
  <c r="G631" i="1" s="1"/>
  <c r="F627" i="1"/>
  <c r="G627" i="1" s="1" a="1"/>
  <c r="G627" i="1" s="1"/>
  <c r="F623" i="1"/>
  <c r="G623" i="1" s="1" a="1"/>
  <c r="G623" i="1" s="1"/>
  <c r="F619" i="1"/>
  <c r="G619" i="1" s="1" a="1"/>
  <c r="G619" i="1" s="1"/>
  <c r="F615" i="1"/>
  <c r="G615" i="1" s="1" a="1"/>
  <c r="G615" i="1" s="1"/>
  <c r="F611" i="1"/>
  <c r="G611" i="1" s="1" a="1"/>
  <c r="G611" i="1" s="1"/>
  <c r="F607" i="1"/>
  <c r="G607" i="1" s="1" a="1"/>
  <c r="G607" i="1" s="1"/>
  <c r="F603" i="1"/>
  <c r="G603" i="1" s="1" a="1"/>
  <c r="G603" i="1" s="1"/>
  <c r="F599" i="1"/>
  <c r="G599" i="1" s="1" a="1"/>
  <c r="G599" i="1" s="1"/>
  <c r="F595" i="1"/>
  <c r="G595" i="1" s="1" a="1"/>
  <c r="G595" i="1" s="1"/>
  <c r="F591" i="1"/>
  <c r="G591" i="1" s="1" a="1"/>
  <c r="G591" i="1" s="1"/>
  <c r="F587" i="1"/>
  <c r="G587" i="1" s="1" a="1"/>
  <c r="G587" i="1" s="1"/>
  <c r="F583" i="1"/>
  <c r="G583" i="1" s="1" a="1"/>
  <c r="G583" i="1" s="1"/>
  <c r="F579" i="1"/>
  <c r="G579" i="1" s="1" a="1"/>
  <c r="G579" i="1" s="1"/>
  <c r="F575" i="1"/>
  <c r="G575" i="1" s="1" a="1"/>
  <c r="G575" i="1" s="1"/>
  <c r="F571" i="1"/>
  <c r="G571" i="1" s="1" a="1"/>
  <c r="G571" i="1" s="1"/>
  <c r="F567" i="1"/>
  <c r="G567" i="1" s="1" a="1"/>
  <c r="G567" i="1" s="1"/>
  <c r="F563" i="1"/>
  <c r="G563" i="1" s="1" a="1"/>
  <c r="G563" i="1" s="1"/>
  <c r="F559" i="1"/>
  <c r="G559" i="1" s="1" a="1"/>
  <c r="G559" i="1" s="1"/>
  <c r="F555" i="1"/>
  <c r="G555" i="1" s="1" a="1"/>
  <c r="G555" i="1" s="1"/>
  <c r="F551" i="1"/>
  <c r="G551" i="1" s="1" a="1"/>
  <c r="G551" i="1" s="1"/>
  <c r="F547" i="1"/>
  <c r="G547" i="1" s="1" a="1"/>
  <c r="G547" i="1" s="1"/>
  <c r="F543" i="1"/>
  <c r="G543" i="1" s="1" a="1"/>
  <c r="G543" i="1" s="1"/>
  <c r="F539" i="1"/>
  <c r="G539" i="1" s="1" a="1"/>
  <c r="G539" i="1" s="1"/>
  <c r="F535" i="1"/>
  <c r="G535" i="1" s="1" a="1"/>
  <c r="G535" i="1" s="1"/>
  <c r="F531" i="1"/>
  <c r="G531" i="1" s="1" a="1"/>
  <c r="G531" i="1" s="1"/>
  <c r="F527" i="1"/>
  <c r="G527" i="1" s="1" a="1"/>
  <c r="G527" i="1" s="1"/>
  <c r="F523" i="1"/>
  <c r="G523" i="1" s="1" a="1"/>
  <c r="G523" i="1" s="1"/>
  <c r="F519" i="1"/>
  <c r="G519" i="1" s="1" a="1"/>
  <c r="G519" i="1" s="1"/>
  <c r="F515" i="1"/>
  <c r="G515" i="1" s="1" a="1"/>
  <c r="G515" i="1" s="1"/>
  <c r="F511" i="1"/>
  <c r="G511" i="1" s="1" a="1"/>
  <c r="G511" i="1" s="1"/>
  <c r="F507" i="1"/>
  <c r="G507" i="1" s="1" a="1"/>
  <c r="G507" i="1" s="1"/>
  <c r="F503" i="1"/>
  <c r="G503" i="1" s="1" a="1"/>
  <c r="G503" i="1" s="1"/>
  <c r="F499" i="1"/>
  <c r="G499" i="1" s="1" a="1"/>
  <c r="G499" i="1" s="1"/>
  <c r="F495" i="1"/>
  <c r="G495" i="1" s="1" a="1"/>
  <c r="G495" i="1" s="1"/>
  <c r="F491" i="1"/>
  <c r="G491" i="1" s="1" a="1"/>
  <c r="G491" i="1" s="1"/>
  <c r="F487" i="1"/>
  <c r="G487" i="1" s="1" a="1"/>
  <c r="G487" i="1" s="1"/>
  <c r="F483" i="1"/>
  <c r="G483" i="1" s="1" a="1"/>
  <c r="G483" i="1" s="1"/>
  <c r="F479" i="1"/>
  <c r="G479" i="1" s="1" a="1"/>
  <c r="G479" i="1" s="1"/>
  <c r="F475" i="1"/>
  <c r="G475" i="1" s="1" a="1"/>
  <c r="G475" i="1" s="1"/>
  <c r="F471" i="1"/>
  <c r="G471" i="1" s="1" a="1"/>
  <c r="G471" i="1" s="1"/>
  <c r="F467" i="1"/>
  <c r="G467" i="1" s="1" a="1"/>
  <c r="G467" i="1" s="1"/>
  <c r="F463" i="1"/>
  <c r="G463" i="1" s="1" a="1"/>
  <c r="G463" i="1" s="1"/>
  <c r="F459" i="1"/>
  <c r="G459" i="1" s="1" a="1"/>
  <c r="G459" i="1" s="1"/>
  <c r="F455" i="1"/>
  <c r="G455" i="1" s="1" a="1"/>
  <c r="G455" i="1" s="1"/>
  <c r="F451" i="1"/>
  <c r="G451" i="1" s="1" a="1"/>
  <c r="G451" i="1" s="1"/>
  <c r="F447" i="1"/>
  <c r="G447" i="1" s="1" a="1"/>
  <c r="G447" i="1" s="1"/>
  <c r="F443" i="1"/>
  <c r="G443" i="1" s="1" a="1"/>
  <c r="G443" i="1" s="1"/>
  <c r="F439" i="1"/>
  <c r="G439" i="1" s="1" a="1"/>
  <c r="G439" i="1" s="1"/>
  <c r="F435" i="1"/>
  <c r="G435" i="1" s="1" a="1"/>
  <c r="G435" i="1" s="1"/>
  <c r="F431" i="1"/>
  <c r="G431" i="1" s="1" a="1"/>
  <c r="G431" i="1" s="1"/>
  <c r="F427" i="1"/>
  <c r="G427" i="1" s="1" a="1"/>
  <c r="G427" i="1" s="1"/>
  <c r="F423" i="1"/>
  <c r="G423" i="1" s="1" a="1"/>
  <c r="G423" i="1" s="1"/>
  <c r="F419" i="1"/>
  <c r="G419" i="1" s="1" a="1"/>
  <c r="G419" i="1" s="1"/>
  <c r="F415" i="1"/>
  <c r="G415" i="1" s="1" a="1"/>
  <c r="G415" i="1" s="1"/>
  <c r="F411" i="1"/>
  <c r="G411" i="1" s="1" a="1"/>
  <c r="G411" i="1" s="1"/>
  <c r="F407" i="1"/>
  <c r="G407" i="1" s="1" a="1"/>
  <c r="G407" i="1" s="1"/>
  <c r="F403" i="1"/>
  <c r="G403" i="1" s="1" a="1"/>
  <c r="G403" i="1" s="1"/>
  <c r="F399" i="1"/>
  <c r="G399" i="1" s="1" a="1"/>
  <c r="G399" i="1" s="1"/>
  <c r="F395" i="1"/>
  <c r="G395" i="1" s="1" a="1"/>
  <c r="G395" i="1" s="1"/>
  <c r="F391" i="1"/>
  <c r="G391" i="1" s="1" a="1"/>
  <c r="G391" i="1" s="1"/>
  <c r="F387" i="1"/>
  <c r="G387" i="1" s="1" a="1"/>
  <c r="G387" i="1" s="1"/>
  <c r="F383" i="1"/>
  <c r="G383" i="1" s="1" a="1"/>
  <c r="G383" i="1" s="1"/>
  <c r="F379" i="1"/>
  <c r="G379" i="1" s="1" a="1"/>
  <c r="G379" i="1" s="1"/>
  <c r="F375" i="1"/>
  <c r="G375" i="1" s="1" a="1"/>
  <c r="G375" i="1" s="1"/>
  <c r="F371" i="1"/>
  <c r="G371" i="1" s="1" a="1"/>
  <c r="G371" i="1" s="1"/>
  <c r="F367" i="1"/>
  <c r="G367" i="1" s="1" a="1"/>
  <c r="G367" i="1" s="1"/>
  <c r="F363" i="1"/>
  <c r="G363" i="1" s="1" a="1"/>
  <c r="G363" i="1" s="1"/>
  <c r="F359" i="1"/>
  <c r="G359" i="1" s="1" a="1"/>
  <c r="G359" i="1" s="1"/>
  <c r="F355" i="1"/>
  <c r="G355" i="1" s="1" a="1"/>
  <c r="G355" i="1" s="1"/>
  <c r="F351" i="1"/>
  <c r="G351" i="1" s="1" a="1"/>
  <c r="G351" i="1" s="1"/>
  <c r="F347" i="1"/>
  <c r="G347" i="1" s="1" a="1"/>
  <c r="G347" i="1" s="1"/>
  <c r="F343" i="1"/>
  <c r="G343" i="1" s="1" a="1"/>
  <c r="G343" i="1" s="1"/>
  <c r="F339" i="1"/>
  <c r="G339" i="1" s="1" a="1"/>
  <c r="G339" i="1" s="1"/>
  <c r="F335" i="1"/>
  <c r="G335" i="1" s="1" a="1"/>
  <c r="G335" i="1" s="1"/>
  <c r="F331" i="1"/>
  <c r="G331" i="1" s="1" a="1"/>
  <c r="G331" i="1" s="1"/>
  <c r="F327" i="1"/>
  <c r="G327" i="1" s="1" a="1"/>
  <c r="G327" i="1" s="1"/>
  <c r="F323" i="1"/>
  <c r="G323" i="1" s="1" a="1"/>
  <c r="G323" i="1" s="1"/>
  <c r="F319" i="1"/>
  <c r="G319" i="1" s="1" a="1"/>
  <c r="G319" i="1" s="1"/>
  <c r="F315" i="1"/>
  <c r="G315" i="1" s="1" a="1"/>
  <c r="G315" i="1" s="1"/>
  <c r="F311" i="1"/>
  <c r="G311" i="1" s="1" a="1"/>
  <c r="G311" i="1" s="1"/>
  <c r="F307" i="1"/>
  <c r="G307" i="1" s="1" a="1"/>
  <c r="G307" i="1" s="1"/>
  <c r="F303" i="1"/>
  <c r="G303" i="1" s="1" a="1"/>
  <c r="G303" i="1" s="1"/>
  <c r="F299" i="1"/>
  <c r="G299" i="1" s="1" a="1"/>
  <c r="G299" i="1" s="1"/>
  <c r="F295" i="1"/>
  <c r="G295" i="1" s="1" a="1"/>
  <c r="G295" i="1" s="1"/>
  <c r="F291" i="1"/>
  <c r="G291" i="1" s="1" a="1"/>
  <c r="G291" i="1" s="1"/>
  <c r="F287" i="1"/>
  <c r="G287" i="1" s="1" a="1"/>
  <c r="G287" i="1" s="1"/>
  <c r="F283" i="1"/>
  <c r="G283" i="1" s="1" a="1"/>
  <c r="G283" i="1" s="1"/>
  <c r="F279" i="1"/>
  <c r="G279" i="1" s="1" a="1"/>
  <c r="G279" i="1" s="1"/>
  <c r="F275" i="1"/>
  <c r="G275" i="1" s="1" a="1"/>
  <c r="G275" i="1" s="1"/>
  <c r="F271" i="1"/>
  <c r="G271" i="1" s="1" a="1"/>
  <c r="G271" i="1" s="1"/>
  <c r="F267" i="1"/>
  <c r="G267" i="1" s="1" a="1"/>
  <c r="G267" i="1" s="1"/>
  <c r="F263" i="1"/>
  <c r="G263" i="1" s="1" a="1"/>
  <c r="G263" i="1" s="1"/>
  <c r="F259" i="1"/>
  <c r="G259" i="1" s="1" a="1"/>
  <c r="G259" i="1" s="1"/>
  <c r="F255" i="1"/>
  <c r="G255" i="1" s="1" a="1"/>
  <c r="G255" i="1" s="1"/>
  <c r="F251" i="1"/>
  <c r="G251" i="1" s="1" a="1"/>
  <c r="G251" i="1" s="1"/>
  <c r="F247" i="1"/>
  <c r="G247" i="1" s="1" a="1"/>
  <c r="G247" i="1" s="1"/>
  <c r="F243" i="1"/>
  <c r="G243" i="1" s="1" a="1"/>
  <c r="G243" i="1" s="1"/>
  <c r="F239" i="1"/>
  <c r="G239" i="1" s="1" a="1"/>
  <c r="G239" i="1" s="1"/>
  <c r="F235" i="1"/>
  <c r="G235" i="1" s="1" a="1"/>
  <c r="G235" i="1" s="1"/>
  <c r="F231" i="1"/>
  <c r="G231" i="1" s="1" a="1"/>
  <c r="G231" i="1" s="1"/>
  <c r="F227" i="1"/>
  <c r="G227" i="1" s="1" a="1"/>
  <c r="G227" i="1" s="1"/>
  <c r="F223" i="1"/>
  <c r="G223" i="1" s="1" a="1"/>
  <c r="G223" i="1" s="1"/>
  <c r="F219" i="1"/>
  <c r="G219" i="1" s="1" a="1"/>
  <c r="G219" i="1" s="1"/>
  <c r="F215" i="1"/>
  <c r="G215" i="1" s="1" a="1"/>
  <c r="G215" i="1" s="1"/>
  <c r="F211" i="1"/>
  <c r="G211" i="1" s="1" a="1"/>
  <c r="G211" i="1" s="1"/>
  <c r="F207" i="1"/>
  <c r="G207" i="1" s="1" a="1"/>
  <c r="G207" i="1" s="1"/>
  <c r="F203" i="1"/>
  <c r="G203" i="1" s="1" a="1"/>
  <c r="G203" i="1" s="1"/>
  <c r="F199" i="1"/>
  <c r="G199" i="1" s="1" a="1"/>
  <c r="G199" i="1" s="1"/>
  <c r="F195" i="1"/>
  <c r="G195" i="1" s="1" a="1"/>
  <c r="G195" i="1" s="1"/>
  <c r="F191" i="1"/>
  <c r="G191" i="1" s="1" a="1"/>
  <c r="G191" i="1" s="1"/>
  <c r="F187" i="1"/>
  <c r="G187" i="1" s="1" a="1"/>
  <c r="G187" i="1" s="1"/>
  <c r="F183" i="1"/>
  <c r="G183" i="1" s="1" a="1"/>
  <c r="G183" i="1" s="1"/>
  <c r="F179" i="1"/>
  <c r="G179" i="1" s="1" a="1"/>
  <c r="G179" i="1" s="1"/>
  <c r="F175" i="1"/>
  <c r="G175" i="1" s="1" a="1"/>
  <c r="G175" i="1" s="1"/>
  <c r="F171" i="1"/>
  <c r="G171" i="1" s="1" a="1"/>
  <c r="G171" i="1" s="1"/>
  <c r="F167" i="1"/>
  <c r="G167" i="1" s="1" a="1"/>
  <c r="G167" i="1" s="1"/>
  <c r="F163" i="1"/>
  <c r="G163" i="1" s="1" a="1"/>
  <c r="G163" i="1" s="1"/>
  <c r="F159" i="1"/>
  <c r="G159" i="1" s="1" a="1"/>
  <c r="G159" i="1" s="1"/>
  <c r="F155" i="1"/>
  <c r="G155" i="1" s="1" a="1"/>
  <c r="G155" i="1" s="1"/>
  <c r="F151" i="1"/>
  <c r="G151" i="1" s="1" a="1"/>
  <c r="G151" i="1" s="1"/>
  <c r="F147" i="1"/>
  <c r="G147" i="1" s="1" a="1"/>
  <c r="G147" i="1" s="1"/>
  <c r="F143" i="1"/>
  <c r="G143" i="1" s="1" a="1"/>
  <c r="G143" i="1" s="1"/>
  <c r="F139" i="1"/>
  <c r="G139" i="1" s="1" a="1"/>
  <c r="G139" i="1" s="1"/>
  <c r="F135" i="1"/>
  <c r="G135" i="1" s="1" a="1"/>
  <c r="G135" i="1" s="1"/>
  <c r="F131" i="1"/>
  <c r="G131" i="1" s="1" a="1"/>
  <c r="G131" i="1" s="1"/>
  <c r="F127" i="1"/>
  <c r="G127" i="1" s="1" a="1"/>
  <c r="G127" i="1" s="1"/>
  <c r="F123" i="1"/>
  <c r="G123" i="1" s="1" a="1"/>
  <c r="G123" i="1" s="1"/>
  <c r="F119" i="1"/>
  <c r="G119" i="1" s="1" a="1"/>
  <c r="G119" i="1" s="1"/>
  <c r="F115" i="1"/>
  <c r="G115" i="1" s="1" a="1"/>
  <c r="G115" i="1" s="1"/>
  <c r="F111" i="1"/>
  <c r="G111" i="1" s="1" a="1"/>
  <c r="G111" i="1" s="1"/>
  <c r="F107" i="1"/>
  <c r="G107" i="1" s="1" a="1"/>
  <c r="G107" i="1" s="1"/>
  <c r="F103" i="1"/>
  <c r="G103" i="1" s="1" a="1"/>
  <c r="G103" i="1" s="1"/>
  <c r="F99" i="1"/>
  <c r="G99" i="1" s="1" a="1"/>
  <c r="G99" i="1" s="1"/>
  <c r="F95" i="1"/>
  <c r="G95" i="1" s="1" a="1"/>
  <c r="G95" i="1" s="1"/>
  <c r="F91" i="1"/>
  <c r="G91" i="1" s="1" a="1"/>
  <c r="G91" i="1" s="1"/>
  <c r="F87" i="1"/>
  <c r="G87" i="1" s="1" a="1"/>
  <c r="G87" i="1" s="1"/>
  <c r="F83" i="1"/>
  <c r="G83" i="1" s="1" a="1"/>
  <c r="G83" i="1" s="1"/>
  <c r="F79" i="1"/>
  <c r="G79" i="1" s="1" a="1"/>
  <c r="G79" i="1" s="1"/>
  <c r="F75" i="1"/>
  <c r="G75" i="1" s="1" a="1"/>
  <c r="G75" i="1" s="1"/>
  <c r="F71" i="1"/>
  <c r="G71" i="1" s="1" a="1"/>
  <c r="G71" i="1" s="1"/>
  <c r="F67" i="1"/>
  <c r="G67" i="1" s="1" a="1"/>
  <c r="G67" i="1" s="1"/>
  <c r="F63" i="1"/>
  <c r="G63" i="1" s="1" a="1"/>
  <c r="G63" i="1" s="1"/>
  <c r="F59" i="1"/>
  <c r="G59" i="1" s="1" a="1"/>
  <c r="G59" i="1" s="1"/>
  <c r="F55" i="1"/>
  <c r="G55" i="1" s="1" a="1"/>
  <c r="G55" i="1" s="1"/>
  <c r="F51" i="1"/>
  <c r="G51" i="1" s="1" a="1"/>
  <c r="G51" i="1" s="1"/>
  <c r="F47" i="1"/>
  <c r="G47" i="1" s="1" a="1"/>
  <c r="G47" i="1" s="1"/>
  <c r="F43" i="1"/>
  <c r="G43" i="1" s="1" a="1"/>
  <c r="G43" i="1" s="1"/>
  <c r="F39" i="1"/>
  <c r="G39" i="1" s="1" a="1"/>
  <c r="G39" i="1" s="1"/>
  <c r="F35" i="1"/>
  <c r="G35" i="1" s="1" a="1"/>
  <c r="G35" i="1" s="1"/>
  <c r="F31" i="1"/>
  <c r="G31" i="1" s="1" a="1"/>
  <c r="G31" i="1" s="1"/>
  <c r="F27" i="1"/>
  <c r="G27" i="1" s="1" a="1"/>
  <c r="G27" i="1" s="1"/>
  <c r="F23" i="1"/>
  <c r="G23" i="1" s="1" a="1"/>
  <c r="G23" i="1" s="1"/>
  <c r="F19" i="1"/>
  <c r="G19" i="1" s="1" a="1"/>
  <c r="G19" i="1" s="1"/>
  <c r="F15" i="1"/>
  <c r="G15" i="1" s="1" a="1"/>
  <c r="G15" i="1" s="1"/>
  <c r="F11" i="1"/>
  <c r="G11" i="1" s="1" a="1"/>
  <c r="G11" i="1" s="1"/>
  <c r="F3" i="1"/>
  <c r="G3" i="1" s="1" a="1"/>
  <c r="G3" i="1" s="1"/>
  <c r="F830" i="1"/>
  <c r="G830" i="1" s="1" a="1"/>
  <c r="G830" i="1" s="1"/>
  <c r="F826" i="1"/>
  <c r="G826" i="1" s="1" a="1"/>
  <c r="G826" i="1" s="1"/>
  <c r="F822" i="1"/>
  <c r="G822" i="1" s="1" a="1"/>
  <c r="G822" i="1" s="1"/>
  <c r="F818" i="1"/>
  <c r="G818" i="1" s="1" a="1"/>
  <c r="G818" i="1" s="1"/>
  <c r="F814" i="1"/>
  <c r="G814" i="1" s="1" a="1"/>
  <c r="G814" i="1" s="1"/>
  <c r="F810" i="1"/>
  <c r="G810" i="1" s="1" a="1"/>
  <c r="G810" i="1" s="1"/>
  <c r="F806" i="1"/>
  <c r="G806" i="1" s="1" a="1"/>
  <c r="G806" i="1" s="1"/>
  <c r="F802" i="1"/>
  <c r="G802" i="1" s="1" a="1"/>
  <c r="G802" i="1" s="1"/>
  <c r="F798" i="1"/>
  <c r="G798" i="1" s="1" a="1"/>
  <c r="G798" i="1" s="1"/>
  <c r="F794" i="1"/>
  <c r="G794" i="1" s="1" a="1"/>
  <c r="G794" i="1" s="1"/>
  <c r="F790" i="1"/>
  <c r="G790" i="1" s="1" a="1"/>
  <c r="G790" i="1" s="1"/>
  <c r="F786" i="1"/>
  <c r="G786" i="1" s="1" a="1"/>
  <c r="G786" i="1" s="1"/>
  <c r="F782" i="1"/>
  <c r="G782" i="1" s="1" a="1"/>
  <c r="G782" i="1" s="1"/>
  <c r="F778" i="1"/>
  <c r="G778" i="1" s="1" a="1"/>
  <c r="G778" i="1" s="1"/>
  <c r="F774" i="1"/>
  <c r="G774" i="1" s="1" a="1"/>
  <c r="G774" i="1" s="1"/>
  <c r="F770" i="1"/>
  <c r="G770" i="1" s="1" a="1"/>
  <c r="G770" i="1" s="1"/>
  <c r="F766" i="1"/>
  <c r="G766" i="1" s="1" a="1"/>
  <c r="G766" i="1" s="1"/>
  <c r="F762" i="1"/>
  <c r="G762" i="1" s="1" a="1"/>
  <c r="G762" i="1" s="1"/>
  <c r="F758" i="1"/>
  <c r="G758" i="1" s="1" a="1"/>
  <c r="G758" i="1" s="1"/>
  <c r="F754" i="1"/>
  <c r="G754" i="1" s="1" a="1"/>
  <c r="G754" i="1" s="1"/>
  <c r="F750" i="1"/>
  <c r="G750" i="1" s="1" a="1"/>
  <c r="G750" i="1" s="1"/>
  <c r="F746" i="1"/>
  <c r="G746" i="1" s="1" a="1"/>
  <c r="G746" i="1" s="1"/>
  <c r="F742" i="1"/>
  <c r="G742" i="1" s="1" a="1"/>
  <c r="G742" i="1" s="1"/>
  <c r="F738" i="1"/>
  <c r="G738" i="1" s="1" a="1"/>
  <c r="G738" i="1" s="1"/>
  <c r="F734" i="1"/>
  <c r="G734" i="1" s="1" a="1"/>
  <c r="G734" i="1" s="1"/>
  <c r="F730" i="1"/>
  <c r="G730" i="1" s="1" a="1"/>
  <c r="G730" i="1" s="1"/>
  <c r="F726" i="1"/>
  <c r="G726" i="1" s="1" a="1"/>
  <c r="G726" i="1" s="1"/>
  <c r="F722" i="1"/>
  <c r="G722" i="1" s="1" a="1"/>
  <c r="G722" i="1" s="1"/>
  <c r="F718" i="1"/>
  <c r="G718" i="1" s="1" a="1"/>
  <c r="G718" i="1" s="1"/>
  <c r="F714" i="1"/>
  <c r="G714" i="1" s="1" a="1"/>
  <c r="G714" i="1" s="1"/>
  <c r="F710" i="1"/>
  <c r="G710" i="1" s="1" a="1"/>
  <c r="G710" i="1" s="1"/>
  <c r="F706" i="1"/>
  <c r="G706" i="1" s="1" a="1"/>
  <c r="G706" i="1" s="1"/>
  <c r="F702" i="1"/>
  <c r="G702" i="1" s="1" a="1"/>
  <c r="G702" i="1" s="1"/>
  <c r="F698" i="1"/>
  <c r="G698" i="1" s="1" a="1"/>
  <c r="G698" i="1" s="1"/>
  <c r="F694" i="1"/>
  <c r="G694" i="1" s="1" a="1"/>
  <c r="G694" i="1" s="1"/>
  <c r="F690" i="1"/>
  <c r="G690" i="1" s="1" a="1"/>
  <c r="G690" i="1" s="1"/>
  <c r="F686" i="1"/>
  <c r="G686" i="1" s="1" a="1"/>
  <c r="G686" i="1" s="1"/>
  <c r="F682" i="1"/>
  <c r="G682" i="1" s="1" a="1"/>
  <c r="G682" i="1" s="1"/>
  <c r="F678" i="1"/>
  <c r="G678" i="1" s="1" a="1"/>
  <c r="G678" i="1" s="1"/>
  <c r="F674" i="1"/>
  <c r="G674" i="1" s="1" a="1"/>
  <c r="G674" i="1" s="1"/>
  <c r="F670" i="1"/>
  <c r="G670" i="1" s="1" a="1"/>
  <c r="G670" i="1" s="1"/>
  <c r="F666" i="1"/>
  <c r="G666" i="1" s="1" a="1"/>
  <c r="G666" i="1" s="1"/>
  <c r="F662" i="1"/>
  <c r="G662" i="1" s="1" a="1"/>
  <c r="G662" i="1" s="1"/>
  <c r="F658" i="1"/>
  <c r="G658" i="1" s="1" a="1"/>
  <c r="G658" i="1" s="1"/>
  <c r="F654" i="1"/>
  <c r="G654" i="1" s="1" a="1"/>
  <c r="G654" i="1" s="1"/>
  <c r="F650" i="1"/>
  <c r="G650" i="1" s="1" a="1"/>
  <c r="G650" i="1" s="1"/>
  <c r="F646" i="1"/>
  <c r="G646" i="1" s="1" a="1"/>
  <c r="G646" i="1" s="1"/>
  <c r="F642" i="1"/>
  <c r="G642" i="1" s="1" a="1"/>
  <c r="G642" i="1" s="1"/>
  <c r="F638" i="1"/>
  <c r="G638" i="1" s="1" a="1"/>
  <c r="G638" i="1" s="1"/>
  <c r="F634" i="1"/>
  <c r="G634" i="1" s="1" a="1"/>
  <c r="G634" i="1" s="1"/>
  <c r="F630" i="1"/>
  <c r="G630" i="1" s="1" a="1"/>
  <c r="G630" i="1" s="1"/>
  <c r="F626" i="1"/>
  <c r="G626" i="1" s="1" a="1"/>
  <c r="G626" i="1" s="1"/>
  <c r="F622" i="1"/>
  <c r="G622" i="1" s="1" a="1"/>
  <c r="G622" i="1" s="1"/>
  <c r="F618" i="1"/>
  <c r="G618" i="1" s="1" a="1"/>
  <c r="G618" i="1" s="1"/>
  <c r="F614" i="1"/>
  <c r="G614" i="1" s="1" a="1"/>
  <c r="G614" i="1" s="1"/>
  <c r="F610" i="1"/>
  <c r="G610" i="1" s="1" a="1"/>
  <c r="G610" i="1" s="1"/>
  <c r="F606" i="1"/>
  <c r="G606" i="1" s="1" a="1"/>
  <c r="G606" i="1" s="1"/>
  <c r="F602" i="1"/>
  <c r="G602" i="1" s="1" a="1"/>
  <c r="G602" i="1" s="1"/>
  <c r="F598" i="1"/>
  <c r="G598" i="1" s="1" a="1"/>
  <c r="G598" i="1" s="1"/>
  <c r="F594" i="1"/>
  <c r="G594" i="1" s="1" a="1"/>
  <c r="G594" i="1" s="1"/>
  <c r="F590" i="1"/>
  <c r="G590" i="1" s="1" a="1"/>
  <c r="G590" i="1" s="1"/>
  <c r="F586" i="1"/>
  <c r="G586" i="1" s="1" a="1"/>
  <c r="G586" i="1" s="1"/>
  <c r="F582" i="1"/>
  <c r="G582" i="1" s="1" a="1"/>
  <c r="G582" i="1" s="1"/>
  <c r="F578" i="1"/>
  <c r="G578" i="1" s="1" a="1"/>
  <c r="G578" i="1" s="1"/>
  <c r="F574" i="1"/>
  <c r="G574" i="1" s="1" a="1"/>
  <c r="G574" i="1" s="1"/>
  <c r="F570" i="1"/>
  <c r="G570" i="1" s="1" a="1"/>
  <c r="G570" i="1" s="1"/>
  <c r="F566" i="1"/>
  <c r="G566" i="1" s="1" a="1"/>
  <c r="G566" i="1" s="1"/>
  <c r="F562" i="1"/>
  <c r="G562" i="1" s="1" a="1"/>
  <c r="G562" i="1" s="1"/>
  <c r="F558" i="1"/>
  <c r="G558" i="1" s="1" a="1"/>
  <c r="G558" i="1" s="1"/>
  <c r="F554" i="1"/>
  <c r="G554" i="1" s="1" a="1"/>
  <c r="G554" i="1" s="1"/>
  <c r="F550" i="1"/>
  <c r="G550" i="1" s="1" a="1"/>
  <c r="G550" i="1" s="1"/>
  <c r="F546" i="1"/>
  <c r="G546" i="1" s="1" a="1"/>
  <c r="G546" i="1" s="1"/>
  <c r="F542" i="1"/>
  <c r="G542" i="1" s="1" a="1"/>
  <c r="G542" i="1" s="1"/>
  <c r="F538" i="1"/>
  <c r="G538" i="1" s="1" a="1"/>
  <c r="G538" i="1" s="1"/>
  <c r="F534" i="1"/>
  <c r="G534" i="1" s="1" a="1"/>
  <c r="G534" i="1" s="1"/>
  <c r="F530" i="1"/>
  <c r="G530" i="1" s="1" a="1"/>
  <c r="G530" i="1" s="1"/>
  <c r="F526" i="1"/>
  <c r="G526" i="1" s="1" a="1"/>
  <c r="G526" i="1" s="1"/>
  <c r="F522" i="1"/>
  <c r="G522" i="1" s="1" a="1"/>
  <c r="G522" i="1" s="1"/>
  <c r="F518" i="1"/>
  <c r="G518" i="1" s="1" a="1"/>
  <c r="G518" i="1" s="1"/>
  <c r="F514" i="1"/>
  <c r="G514" i="1" s="1" a="1"/>
  <c r="G514" i="1" s="1"/>
  <c r="F510" i="1"/>
  <c r="G510" i="1" s="1" a="1"/>
  <c r="G510" i="1" s="1"/>
  <c r="F506" i="1"/>
  <c r="G506" i="1" s="1" a="1"/>
  <c r="G506" i="1" s="1"/>
  <c r="F502" i="1"/>
  <c r="G502" i="1" s="1" a="1"/>
  <c r="G502" i="1" s="1"/>
  <c r="F498" i="1"/>
  <c r="G498" i="1" s="1" a="1"/>
  <c r="G498" i="1" s="1"/>
  <c r="F494" i="1"/>
  <c r="G494" i="1" s="1" a="1"/>
  <c r="G494" i="1" s="1"/>
  <c r="F490" i="1"/>
  <c r="G490" i="1" s="1" a="1"/>
  <c r="G490" i="1" s="1"/>
  <c r="F486" i="1"/>
  <c r="G486" i="1" s="1" a="1"/>
  <c r="G486" i="1" s="1"/>
  <c r="F482" i="1"/>
  <c r="G482" i="1" s="1" a="1"/>
  <c r="G482" i="1" s="1"/>
  <c r="F478" i="1"/>
  <c r="G478" i="1" s="1" a="1"/>
  <c r="G478" i="1" s="1"/>
  <c r="F474" i="1"/>
  <c r="G474" i="1" s="1" a="1"/>
  <c r="G474" i="1" s="1"/>
  <c r="F470" i="1"/>
  <c r="G470" i="1" s="1" a="1"/>
  <c r="G470" i="1" s="1"/>
  <c r="F466" i="1"/>
  <c r="G466" i="1" s="1" a="1"/>
  <c r="G466" i="1" s="1"/>
  <c r="F462" i="1"/>
  <c r="G462" i="1" s="1" a="1"/>
  <c r="G462" i="1" s="1"/>
  <c r="F458" i="1"/>
  <c r="G458" i="1" s="1" a="1"/>
  <c r="G458" i="1" s="1"/>
  <c r="F454" i="1"/>
  <c r="G454" i="1" s="1" a="1"/>
  <c r="G454" i="1" s="1"/>
  <c r="F450" i="1"/>
  <c r="G450" i="1" s="1" a="1"/>
  <c r="G450" i="1" s="1"/>
  <c r="F446" i="1"/>
  <c r="G446" i="1" s="1" a="1"/>
  <c r="G446" i="1" s="1"/>
  <c r="F442" i="1"/>
  <c r="G442" i="1" s="1" a="1"/>
  <c r="G442" i="1" s="1"/>
  <c r="F438" i="1"/>
  <c r="G438" i="1" s="1" a="1"/>
  <c r="G438" i="1" s="1"/>
  <c r="F434" i="1"/>
  <c r="G434" i="1" s="1" a="1"/>
  <c r="G434" i="1" s="1"/>
  <c r="F430" i="1"/>
  <c r="G430" i="1" s="1" a="1"/>
  <c r="G430" i="1" s="1"/>
  <c r="F426" i="1"/>
  <c r="G426" i="1" s="1" a="1"/>
  <c r="G426" i="1" s="1"/>
  <c r="F422" i="1"/>
  <c r="G422" i="1" s="1" a="1"/>
  <c r="G422" i="1" s="1"/>
  <c r="F418" i="1"/>
  <c r="G418" i="1" s="1" a="1"/>
  <c r="G418" i="1" s="1"/>
  <c r="F414" i="1"/>
  <c r="G414" i="1" s="1" a="1"/>
  <c r="G414" i="1" s="1"/>
  <c r="F410" i="1"/>
  <c r="G410" i="1" s="1" a="1"/>
  <c r="G410" i="1" s="1"/>
  <c r="F406" i="1"/>
  <c r="G406" i="1" s="1" a="1"/>
  <c r="G406" i="1" s="1"/>
  <c r="F402" i="1"/>
  <c r="G402" i="1" s="1" a="1"/>
  <c r="G402" i="1" s="1"/>
  <c r="F398" i="1"/>
  <c r="G398" i="1" s="1" a="1"/>
  <c r="G398" i="1" s="1"/>
  <c r="F394" i="1"/>
  <c r="G394" i="1" s="1" a="1"/>
  <c r="G394" i="1" s="1"/>
  <c r="F390" i="1"/>
  <c r="G390" i="1" s="1" a="1"/>
  <c r="G390" i="1" s="1"/>
  <c r="F386" i="1"/>
  <c r="G386" i="1" s="1" a="1"/>
  <c r="G386" i="1" s="1"/>
  <c r="F382" i="1"/>
  <c r="G382" i="1" s="1" a="1"/>
  <c r="G382" i="1" s="1"/>
  <c r="F378" i="1"/>
  <c r="G378" i="1" s="1" a="1"/>
  <c r="G378" i="1" s="1"/>
  <c r="F374" i="1"/>
  <c r="G374" i="1" s="1" a="1"/>
  <c r="G374" i="1" s="1"/>
  <c r="F370" i="1"/>
  <c r="G370" i="1" s="1" a="1"/>
  <c r="G370" i="1" s="1"/>
  <c r="F366" i="1"/>
  <c r="G366" i="1" s="1" a="1"/>
  <c r="G366" i="1" s="1"/>
  <c r="F362" i="1"/>
  <c r="G362" i="1" s="1" a="1"/>
  <c r="G362" i="1" s="1"/>
  <c r="F358" i="1"/>
  <c r="G358" i="1" s="1" a="1"/>
  <c r="G358" i="1" s="1"/>
  <c r="F354" i="1"/>
  <c r="G354" i="1" s="1" a="1"/>
  <c r="G354" i="1" s="1"/>
  <c r="F350" i="1"/>
  <c r="G350" i="1" s="1" a="1"/>
  <c r="G350" i="1" s="1"/>
  <c r="F346" i="1"/>
  <c r="G346" i="1" s="1" a="1"/>
  <c r="G346" i="1" s="1"/>
  <c r="F342" i="1"/>
  <c r="G342" i="1" s="1" a="1"/>
  <c r="G342" i="1" s="1"/>
  <c r="F338" i="1"/>
  <c r="G338" i="1" s="1" a="1"/>
  <c r="G338" i="1" s="1"/>
  <c r="F334" i="1"/>
  <c r="G334" i="1" s="1" a="1"/>
  <c r="G334" i="1" s="1"/>
  <c r="F330" i="1"/>
  <c r="G330" i="1" s="1" a="1"/>
  <c r="G330" i="1" s="1"/>
  <c r="F326" i="1"/>
  <c r="G326" i="1" s="1" a="1"/>
  <c r="G326" i="1" s="1"/>
  <c r="F322" i="1"/>
  <c r="G322" i="1" s="1" a="1"/>
  <c r="G322" i="1" s="1"/>
  <c r="F318" i="1"/>
  <c r="G318" i="1" s="1" a="1"/>
  <c r="G318" i="1" s="1"/>
  <c r="F314" i="1"/>
  <c r="G314" i="1" s="1" a="1"/>
  <c r="G314" i="1" s="1"/>
  <c r="F310" i="1"/>
  <c r="G310" i="1" s="1" a="1"/>
  <c r="G310" i="1" s="1"/>
  <c r="F306" i="1"/>
  <c r="G306" i="1" s="1" a="1"/>
  <c r="G306" i="1" s="1"/>
  <c r="F302" i="1"/>
  <c r="G302" i="1" s="1" a="1"/>
  <c r="G302" i="1" s="1"/>
  <c r="F298" i="1"/>
  <c r="G298" i="1" s="1" a="1"/>
  <c r="G298" i="1" s="1"/>
  <c r="F294" i="1"/>
  <c r="G294" i="1" s="1" a="1"/>
  <c r="G294" i="1" s="1"/>
  <c r="F290" i="1"/>
  <c r="G290" i="1" s="1" a="1"/>
  <c r="G290" i="1" s="1"/>
  <c r="F286" i="1"/>
  <c r="G286" i="1" s="1" a="1"/>
  <c r="G286" i="1" s="1"/>
  <c r="F282" i="1"/>
  <c r="G282" i="1" s="1" a="1"/>
  <c r="G282" i="1" s="1"/>
  <c r="F278" i="1"/>
  <c r="G278" i="1" s="1" a="1"/>
  <c r="G278" i="1" s="1"/>
  <c r="F274" i="1"/>
  <c r="G274" i="1" s="1" a="1"/>
  <c r="G274" i="1" s="1"/>
  <c r="F270" i="1"/>
  <c r="G270" i="1" s="1" a="1"/>
  <c r="G270" i="1" s="1"/>
  <c r="F266" i="1"/>
  <c r="G266" i="1" s="1" a="1"/>
  <c r="G266" i="1" s="1"/>
  <c r="F262" i="1"/>
  <c r="G262" i="1" s="1" a="1"/>
  <c r="G262" i="1" s="1"/>
  <c r="F258" i="1"/>
  <c r="G258" i="1" s="1" a="1"/>
  <c r="G258" i="1" s="1"/>
  <c r="F254" i="1"/>
  <c r="G254" i="1" s="1" a="1"/>
  <c r="G254" i="1" s="1"/>
  <c r="F250" i="1"/>
  <c r="G250" i="1" s="1" a="1"/>
  <c r="G250" i="1" s="1"/>
  <c r="F246" i="1"/>
  <c r="G246" i="1" s="1" a="1"/>
  <c r="G246" i="1" s="1"/>
  <c r="F242" i="1"/>
  <c r="G242" i="1" s="1" a="1"/>
  <c r="G242" i="1" s="1"/>
  <c r="F238" i="1"/>
  <c r="G238" i="1" s="1" a="1"/>
  <c r="G238" i="1" s="1"/>
  <c r="F234" i="1"/>
  <c r="G234" i="1" s="1" a="1"/>
  <c r="G234" i="1" s="1"/>
  <c r="F230" i="1"/>
  <c r="G230" i="1" s="1" a="1"/>
  <c r="G230" i="1" s="1"/>
  <c r="F226" i="1"/>
  <c r="G226" i="1" s="1" a="1"/>
  <c r="G226" i="1" s="1"/>
  <c r="F222" i="1"/>
  <c r="G222" i="1" s="1" a="1"/>
  <c r="G222" i="1" s="1"/>
  <c r="F218" i="1"/>
  <c r="G218" i="1" s="1" a="1"/>
  <c r="G218" i="1" s="1"/>
  <c r="F214" i="1"/>
  <c r="G214" i="1" s="1" a="1"/>
  <c r="G214" i="1" s="1"/>
  <c r="F210" i="1"/>
  <c r="G210" i="1" s="1" a="1"/>
  <c r="G210" i="1" s="1"/>
  <c r="F206" i="1"/>
  <c r="G206" i="1" s="1" a="1"/>
  <c r="G206" i="1" s="1"/>
  <c r="F202" i="1"/>
  <c r="G202" i="1" s="1" a="1"/>
  <c r="G202" i="1" s="1"/>
  <c r="F198" i="1"/>
  <c r="G198" i="1" s="1" a="1"/>
  <c r="G198" i="1" s="1"/>
  <c r="F194" i="1"/>
  <c r="G194" i="1" s="1" a="1"/>
  <c r="G194" i="1" s="1"/>
  <c r="F190" i="1"/>
  <c r="G190" i="1" s="1" a="1"/>
  <c r="G190" i="1" s="1"/>
  <c r="F186" i="1"/>
  <c r="G186" i="1" s="1" a="1"/>
  <c r="G186" i="1" s="1"/>
  <c r="F182" i="1"/>
  <c r="G182" i="1" s="1" a="1"/>
  <c r="G182" i="1" s="1"/>
  <c r="F178" i="1"/>
  <c r="G178" i="1" s="1" a="1"/>
  <c r="G178" i="1" s="1"/>
  <c r="F174" i="1"/>
  <c r="G174" i="1" s="1" a="1"/>
  <c r="G174" i="1" s="1"/>
  <c r="F170" i="1"/>
  <c r="G170" i="1" s="1" a="1"/>
  <c r="G170" i="1" s="1"/>
  <c r="F166" i="1"/>
  <c r="G166" i="1" s="1" a="1"/>
  <c r="G166" i="1" s="1"/>
  <c r="F162" i="1"/>
  <c r="G162" i="1" s="1" a="1"/>
  <c r="G162" i="1" s="1"/>
  <c r="F158" i="1"/>
  <c r="G158" i="1" s="1" a="1"/>
  <c r="G158" i="1" s="1"/>
  <c r="F122" i="1"/>
  <c r="G122" i="1" s="1" a="1"/>
  <c r="G122" i="1" s="1"/>
  <c r="F2237" i="1"/>
  <c r="G2237" i="1" s="1" a="1"/>
  <c r="G2237" i="1" s="1"/>
  <c r="F2233" i="1"/>
  <c r="G2233" i="1" s="1" a="1"/>
  <c r="G2233" i="1" s="1"/>
  <c r="F2229" i="1"/>
  <c r="G2229" i="1" s="1" a="1"/>
  <c r="G2229" i="1" s="1"/>
  <c r="F2225" i="1"/>
  <c r="G2225" i="1" s="1" a="1"/>
  <c r="G2225" i="1" s="1"/>
  <c r="F2221" i="1"/>
  <c r="G2221" i="1" s="1" a="1"/>
  <c r="G2221" i="1" s="1"/>
  <c r="F2217" i="1"/>
  <c r="G2217" i="1" s="1" a="1"/>
  <c r="G2217" i="1" s="1"/>
  <c r="F2213" i="1"/>
  <c r="G2213" i="1" s="1" a="1"/>
  <c r="G2213" i="1" s="1"/>
  <c r="F2209" i="1"/>
  <c r="G2209" i="1" s="1" a="1"/>
  <c r="G2209" i="1" s="1"/>
  <c r="F2205" i="1"/>
  <c r="G2205" i="1" s="1" a="1"/>
  <c r="G2205" i="1" s="1"/>
  <c r="F2201" i="1"/>
  <c r="G2201" i="1" s="1" a="1"/>
  <c r="G2201" i="1" s="1"/>
  <c r="F2197" i="1"/>
  <c r="G2197" i="1" s="1" a="1"/>
  <c r="G2197" i="1" s="1"/>
  <c r="F2193" i="1"/>
  <c r="G2193" i="1" s="1" a="1"/>
  <c r="G2193" i="1" s="1"/>
  <c r="F2189" i="1"/>
  <c r="G2189" i="1" s="1" a="1"/>
  <c r="G2189" i="1" s="1"/>
  <c r="F2185" i="1"/>
  <c r="G2185" i="1" s="1" a="1"/>
  <c r="G2185" i="1" s="1"/>
  <c r="F2181" i="1"/>
  <c r="G2181" i="1" s="1" a="1"/>
  <c r="G2181" i="1" s="1"/>
  <c r="F2177" i="1"/>
  <c r="G2177" i="1" s="1" a="1"/>
  <c r="G2177" i="1" s="1"/>
  <c r="F2173" i="1"/>
  <c r="G2173" i="1" s="1" a="1"/>
  <c r="G2173" i="1" s="1"/>
  <c r="F2169" i="1"/>
  <c r="G2169" i="1" s="1" a="1"/>
  <c r="G2169" i="1" s="1"/>
  <c r="F2165" i="1"/>
  <c r="G2165" i="1" s="1" a="1"/>
  <c r="G2165" i="1" s="1"/>
  <c r="F2161" i="1"/>
  <c r="G2161" i="1" s="1" a="1"/>
  <c r="G2161" i="1" s="1"/>
  <c r="F2157" i="1"/>
  <c r="G2157" i="1" s="1" a="1"/>
  <c r="G2157" i="1" s="1"/>
  <c r="F2153" i="1"/>
  <c r="G2153" i="1" s="1" a="1"/>
  <c r="G2153" i="1" s="1"/>
  <c r="F2149" i="1"/>
  <c r="G2149" i="1" s="1" a="1"/>
  <c r="G2149" i="1" s="1"/>
  <c r="F2145" i="1"/>
  <c r="G2145" i="1" s="1" a="1"/>
  <c r="G2145" i="1" s="1"/>
  <c r="F2141" i="1"/>
  <c r="G2141" i="1" s="1" a="1"/>
  <c r="G2141" i="1" s="1"/>
  <c r="F2137" i="1"/>
  <c r="G2137" i="1" s="1" a="1"/>
  <c r="G2137" i="1" s="1"/>
  <c r="F2133" i="1"/>
  <c r="G2133" i="1" s="1" a="1"/>
  <c r="G2133" i="1" s="1"/>
  <c r="F2129" i="1"/>
  <c r="G2129" i="1" s="1" a="1"/>
  <c r="G2129" i="1" s="1"/>
  <c r="F2125" i="1"/>
  <c r="G2125" i="1" s="1" a="1"/>
  <c r="G2125" i="1" s="1"/>
  <c r="F2121" i="1"/>
  <c r="G2121" i="1" s="1" a="1"/>
  <c r="G2121" i="1" s="1"/>
  <c r="F2117" i="1"/>
  <c r="G2117" i="1" s="1" a="1"/>
  <c r="G2117" i="1" s="1"/>
  <c r="F2113" i="1"/>
  <c r="G2113" i="1" s="1" a="1"/>
  <c r="G2113" i="1" s="1"/>
  <c r="F2109" i="1"/>
  <c r="G2109" i="1" s="1" a="1"/>
  <c r="G2109" i="1" s="1"/>
  <c r="F2105" i="1"/>
  <c r="G2105" i="1" s="1" a="1"/>
  <c r="G2105" i="1" s="1"/>
  <c r="F2101" i="1"/>
  <c r="G2101" i="1" s="1" a="1"/>
  <c r="G2101" i="1" s="1"/>
  <c r="F2097" i="1"/>
  <c r="G2097" i="1" s="1" a="1"/>
  <c r="G2097" i="1" s="1"/>
  <c r="F2093" i="1"/>
  <c r="G2093" i="1" s="1" a="1"/>
  <c r="G2093" i="1" s="1"/>
  <c r="F2089" i="1"/>
  <c r="G2089" i="1" s="1" a="1"/>
  <c r="G2089" i="1" s="1"/>
  <c r="F2085" i="1"/>
  <c r="G2085" i="1" s="1" a="1"/>
  <c r="G2085" i="1" s="1"/>
  <c r="F2081" i="1"/>
  <c r="G2081" i="1" s="1" a="1"/>
  <c r="G2081" i="1" s="1"/>
  <c r="F2077" i="1"/>
  <c r="G2077" i="1" s="1" a="1"/>
  <c r="G2077" i="1" s="1"/>
  <c r="F2073" i="1"/>
  <c r="G2073" i="1" s="1" a="1"/>
  <c r="G2073" i="1" s="1"/>
  <c r="F2069" i="1"/>
  <c r="G2069" i="1" s="1" a="1"/>
  <c r="G2069" i="1" s="1"/>
  <c r="F2065" i="1"/>
  <c r="G2065" i="1" s="1" a="1"/>
  <c r="G2065" i="1" s="1"/>
  <c r="F2061" i="1"/>
  <c r="G2061" i="1" s="1" a="1"/>
  <c r="G2061" i="1" s="1"/>
  <c r="F2057" i="1"/>
  <c r="G2057" i="1" s="1" a="1"/>
  <c r="G2057" i="1" s="1"/>
  <c r="F2053" i="1"/>
  <c r="G2053" i="1" s="1" a="1"/>
  <c r="G2053" i="1" s="1"/>
  <c r="F2049" i="1"/>
  <c r="G2049" i="1" s="1" a="1"/>
  <c r="G2049" i="1" s="1"/>
  <c r="F2045" i="1"/>
  <c r="G2045" i="1" s="1" a="1"/>
  <c r="G2045" i="1" s="1"/>
  <c r="F2041" i="1"/>
  <c r="G2041" i="1" s="1" a="1"/>
  <c r="G2041" i="1" s="1"/>
  <c r="F2037" i="1"/>
  <c r="G2037" i="1" s="1" a="1"/>
  <c r="G2037" i="1" s="1"/>
  <c r="F2033" i="1"/>
  <c r="G2033" i="1" s="1" a="1"/>
  <c r="G2033" i="1" s="1"/>
  <c r="F2029" i="1"/>
  <c r="G2029" i="1" s="1" a="1"/>
  <c r="G2029" i="1" s="1"/>
  <c r="F2025" i="1"/>
  <c r="G2025" i="1" s="1" a="1"/>
  <c r="G2025" i="1" s="1"/>
  <c r="F2021" i="1"/>
  <c r="G2021" i="1" s="1" a="1"/>
  <c r="G2021" i="1" s="1"/>
  <c r="F2017" i="1"/>
  <c r="G2017" i="1" s="1" a="1"/>
  <c r="G2017" i="1" s="1"/>
  <c r="F2013" i="1"/>
  <c r="G2013" i="1" s="1" a="1"/>
  <c r="G2013" i="1" s="1"/>
  <c r="F2009" i="1"/>
  <c r="G2009" i="1" s="1" a="1"/>
  <c r="G2009" i="1" s="1"/>
  <c r="F2005" i="1"/>
  <c r="G2005" i="1" s="1" a="1"/>
  <c r="G2005" i="1" s="1"/>
  <c r="F2001" i="1"/>
  <c r="G2001" i="1" s="1" a="1"/>
  <c r="G2001" i="1" s="1"/>
  <c r="F1997" i="1"/>
  <c r="G1997" i="1" s="1" a="1"/>
  <c r="G1997" i="1" s="1"/>
  <c r="F1993" i="1"/>
  <c r="G1993" i="1" s="1" a="1"/>
  <c r="G1993" i="1" s="1"/>
  <c r="F1989" i="1"/>
  <c r="G1989" i="1" s="1" a="1"/>
  <c r="G1989" i="1" s="1"/>
  <c r="F1985" i="1"/>
  <c r="G1985" i="1" s="1" a="1"/>
  <c r="G1985" i="1" s="1"/>
  <c r="F1981" i="1"/>
  <c r="G1981" i="1" s="1" a="1"/>
  <c r="G1981" i="1" s="1"/>
  <c r="F1977" i="1"/>
  <c r="G1977" i="1" s="1" a="1"/>
  <c r="G1977" i="1" s="1"/>
  <c r="F1973" i="1"/>
  <c r="G1973" i="1" s="1" a="1"/>
  <c r="G1973" i="1" s="1"/>
  <c r="F1969" i="1"/>
  <c r="G1969" i="1" s="1" a="1"/>
  <c r="G1969" i="1" s="1"/>
  <c r="F1965" i="1"/>
  <c r="G1965" i="1" s="1" a="1"/>
  <c r="G1965" i="1" s="1"/>
  <c r="F1961" i="1"/>
  <c r="G1961" i="1" s="1" a="1"/>
  <c r="G1961" i="1" s="1"/>
  <c r="F1957" i="1"/>
  <c r="G1957" i="1" s="1" a="1"/>
  <c r="G1957" i="1" s="1"/>
  <c r="F1953" i="1"/>
  <c r="G1953" i="1" s="1" a="1"/>
  <c r="G1953" i="1" s="1"/>
  <c r="F1949" i="1"/>
  <c r="G1949" i="1" s="1" a="1"/>
  <c r="G1949" i="1" s="1"/>
  <c r="F1945" i="1"/>
  <c r="G1945" i="1" s="1" a="1"/>
  <c r="G1945" i="1" s="1"/>
  <c r="F1941" i="1"/>
  <c r="G1941" i="1" s="1" a="1"/>
  <c r="G1941" i="1" s="1"/>
  <c r="F1937" i="1"/>
  <c r="G1937" i="1" s="1" a="1"/>
  <c r="G1937" i="1" s="1"/>
  <c r="F1933" i="1"/>
  <c r="G1933" i="1" s="1" a="1"/>
  <c r="G1933" i="1" s="1"/>
  <c r="F1929" i="1"/>
  <c r="G1929" i="1" s="1" a="1"/>
  <c r="G1929" i="1" s="1"/>
  <c r="F1925" i="1"/>
  <c r="G1925" i="1" s="1" a="1"/>
  <c r="G1925" i="1" s="1"/>
  <c r="F1921" i="1"/>
  <c r="G1921" i="1" s="1" a="1"/>
  <c r="G1921" i="1" s="1"/>
  <c r="F1917" i="1"/>
  <c r="G1917" i="1" s="1" a="1"/>
  <c r="G1917" i="1" s="1"/>
  <c r="F1913" i="1"/>
  <c r="G1913" i="1" s="1" a="1"/>
  <c r="G1913" i="1" s="1"/>
  <c r="F1909" i="1"/>
  <c r="G1909" i="1" s="1" a="1"/>
  <c r="G1909" i="1" s="1"/>
  <c r="F1905" i="1"/>
  <c r="G1905" i="1" s="1" a="1"/>
  <c r="G1905" i="1" s="1"/>
  <c r="F1901" i="1"/>
  <c r="G1901" i="1" s="1" a="1"/>
  <c r="G1901" i="1" s="1"/>
  <c r="F1897" i="1"/>
  <c r="G1897" i="1" s="1" a="1"/>
  <c r="G1897" i="1" s="1"/>
  <c r="F1893" i="1"/>
  <c r="G1893" i="1" s="1" a="1"/>
  <c r="G1893" i="1" s="1"/>
  <c r="F1889" i="1"/>
  <c r="G1889" i="1" s="1" a="1"/>
  <c r="G1889" i="1" s="1"/>
  <c r="F1885" i="1"/>
  <c r="G1885" i="1" s="1" a="1"/>
  <c r="G1885" i="1" s="1"/>
  <c r="F1881" i="1"/>
  <c r="G1881" i="1" s="1" a="1"/>
  <c r="G1881" i="1" s="1"/>
  <c r="F1877" i="1"/>
  <c r="G1877" i="1" s="1" a="1"/>
  <c r="G1877" i="1" s="1"/>
  <c r="F1873" i="1"/>
  <c r="G1873" i="1" s="1" a="1"/>
  <c r="G1873" i="1" s="1"/>
  <c r="F1869" i="1"/>
  <c r="G1869" i="1" s="1" a="1"/>
  <c r="G1869" i="1" s="1"/>
  <c r="F1865" i="1"/>
  <c r="G1865" i="1" s="1" a="1"/>
  <c r="G1865" i="1" s="1"/>
  <c r="F1861" i="1"/>
  <c r="G1861" i="1" s="1" a="1"/>
  <c r="G1861" i="1" s="1"/>
  <c r="F1857" i="1"/>
  <c r="G1857" i="1" s="1" a="1"/>
  <c r="G1857" i="1" s="1"/>
  <c r="F1853" i="1"/>
  <c r="G1853" i="1" s="1" a="1"/>
  <c r="G1853" i="1" s="1"/>
  <c r="F1849" i="1"/>
  <c r="G1849" i="1" s="1" a="1"/>
  <c r="G1849" i="1" s="1"/>
  <c r="F1845" i="1"/>
  <c r="G1845" i="1" s="1" a="1"/>
  <c r="G1845" i="1" s="1"/>
  <c r="F1841" i="1"/>
  <c r="G1841" i="1" s="1" a="1"/>
  <c r="G1841" i="1" s="1"/>
  <c r="F1837" i="1"/>
  <c r="G1837" i="1" s="1" a="1"/>
  <c r="G1837" i="1" s="1"/>
  <c r="F1833" i="1"/>
  <c r="G1833" i="1" s="1" a="1"/>
  <c r="G1833" i="1" s="1"/>
  <c r="F1829" i="1"/>
  <c r="G1829" i="1" s="1" a="1"/>
  <c r="G1829" i="1" s="1"/>
  <c r="F2180" i="1"/>
  <c r="G2180" i="1" s="1" a="1"/>
  <c r="G2180" i="1" s="1"/>
  <c r="F2176" i="1"/>
  <c r="G2176" i="1" s="1" a="1"/>
  <c r="G2176" i="1" s="1"/>
  <c r="F2172" i="1"/>
  <c r="G2172" i="1" s="1" a="1"/>
  <c r="G2172" i="1" s="1"/>
  <c r="F2168" i="1"/>
  <c r="G2168" i="1" s="1" a="1"/>
  <c r="G2168" i="1" s="1"/>
  <c r="F2164" i="1"/>
  <c r="G2164" i="1" s="1" a="1"/>
  <c r="G2164" i="1" s="1"/>
  <c r="F2160" i="1"/>
  <c r="G2160" i="1" s="1" a="1"/>
  <c r="G2160" i="1" s="1"/>
  <c r="F2156" i="1"/>
  <c r="G2156" i="1" s="1" a="1"/>
  <c r="G2156" i="1" s="1"/>
  <c r="F2152" i="1"/>
  <c r="G2152" i="1" s="1" a="1"/>
  <c r="G2152" i="1" s="1"/>
  <c r="F2148" i="1"/>
  <c r="G2148" i="1" s="1" a="1"/>
  <c r="G2148" i="1" s="1"/>
  <c r="F2144" i="1"/>
  <c r="G2144" i="1" s="1" a="1"/>
  <c r="G2144" i="1" s="1"/>
  <c r="F2140" i="1"/>
  <c r="G2140" i="1" s="1" a="1"/>
  <c r="G2140" i="1" s="1"/>
  <c r="F2136" i="1"/>
  <c r="G2136" i="1" s="1" a="1"/>
  <c r="G2136" i="1" s="1"/>
  <c r="F2132" i="1"/>
  <c r="G2132" i="1" s="1" a="1"/>
  <c r="G2132" i="1" s="1"/>
  <c r="F2128" i="1"/>
  <c r="G2128" i="1" s="1" a="1"/>
  <c r="G2128" i="1" s="1"/>
  <c r="F2124" i="1"/>
  <c r="G2124" i="1" s="1" a="1"/>
  <c r="G2124" i="1" s="1"/>
  <c r="F2120" i="1"/>
  <c r="G2120" i="1" s="1" a="1"/>
  <c r="G2120" i="1" s="1"/>
  <c r="F2116" i="1"/>
  <c r="G2116" i="1" s="1" a="1"/>
  <c r="G2116" i="1" s="1"/>
  <c r="F2112" i="1"/>
  <c r="G2112" i="1" s="1" a="1"/>
  <c r="G2112" i="1" s="1"/>
  <c r="F2108" i="1"/>
  <c r="G2108" i="1" s="1" a="1"/>
  <c r="G2108" i="1" s="1"/>
  <c r="F2104" i="1"/>
  <c r="G2104" i="1" s="1" a="1"/>
  <c r="G2104" i="1" s="1"/>
  <c r="F2100" i="1"/>
  <c r="G2100" i="1" s="1" a="1"/>
  <c r="G2100" i="1" s="1"/>
  <c r="F2096" i="1"/>
  <c r="G2096" i="1" s="1" a="1"/>
  <c r="G2096" i="1" s="1"/>
  <c r="F2092" i="1"/>
  <c r="G2092" i="1" s="1" a="1"/>
  <c r="G2092" i="1" s="1"/>
  <c r="F2088" i="1"/>
  <c r="G2088" i="1" s="1" a="1"/>
  <c r="G2088" i="1" s="1"/>
  <c r="F2084" i="1"/>
  <c r="G2084" i="1" s="1" a="1"/>
  <c r="G2084" i="1" s="1"/>
  <c r="F2080" i="1"/>
  <c r="G2080" i="1" s="1" a="1"/>
  <c r="G2080" i="1" s="1"/>
  <c r="F2076" i="1"/>
  <c r="G2076" i="1" s="1" a="1"/>
  <c r="G2076" i="1" s="1"/>
  <c r="F2072" i="1"/>
  <c r="G2072" i="1" s="1" a="1"/>
  <c r="G2072" i="1" s="1"/>
  <c r="F2068" i="1"/>
  <c r="G2068" i="1" s="1" a="1"/>
  <c r="G2068" i="1" s="1"/>
  <c r="F2064" i="1"/>
  <c r="G2064" i="1" s="1" a="1"/>
  <c r="G2064" i="1" s="1"/>
  <c r="F2060" i="1"/>
  <c r="G2060" i="1" s="1" a="1"/>
  <c r="G2060" i="1" s="1"/>
  <c r="F2056" i="1"/>
  <c r="G2056" i="1" s="1" a="1"/>
  <c r="G2056" i="1" s="1"/>
  <c r="F2052" i="1"/>
  <c r="G2052" i="1" s="1" a="1"/>
  <c r="G2052" i="1" s="1"/>
  <c r="F2048" i="1"/>
  <c r="G2048" i="1" s="1" a="1"/>
  <c r="G2048" i="1" s="1"/>
  <c r="F2044" i="1"/>
  <c r="G2044" i="1" s="1" a="1"/>
  <c r="G2044" i="1" s="1"/>
  <c r="F2040" i="1"/>
  <c r="G2040" i="1" s="1" a="1"/>
  <c r="G2040" i="1" s="1"/>
  <c r="F2036" i="1"/>
  <c r="G2036" i="1" s="1" a="1"/>
  <c r="G2036" i="1" s="1"/>
  <c r="F2032" i="1"/>
  <c r="G2032" i="1" s="1" a="1"/>
  <c r="G2032" i="1" s="1"/>
  <c r="F2028" i="1"/>
  <c r="G2028" i="1" s="1" a="1"/>
  <c r="G2028" i="1" s="1"/>
  <c r="F2024" i="1"/>
  <c r="G2024" i="1" s="1" a="1"/>
  <c r="G2024" i="1" s="1"/>
  <c r="F2020" i="1"/>
  <c r="G2020" i="1" s="1" a="1"/>
  <c r="G2020" i="1" s="1"/>
  <c r="F2016" i="1"/>
  <c r="G2016" i="1" s="1" a="1"/>
  <c r="G2016" i="1" s="1"/>
  <c r="F2012" i="1"/>
  <c r="G2012" i="1" s="1" a="1"/>
  <c r="G2012" i="1" s="1"/>
  <c r="F2008" i="1"/>
  <c r="G2008" i="1" s="1" a="1"/>
  <c r="G2008" i="1" s="1"/>
  <c r="F2004" i="1"/>
  <c r="G2004" i="1" s="1" a="1"/>
  <c r="G2004" i="1" s="1"/>
  <c r="F2000" i="1"/>
  <c r="G2000" i="1" s="1" a="1"/>
  <c r="G2000" i="1" s="1"/>
  <c r="F1996" i="1"/>
  <c r="G1996" i="1" s="1" a="1"/>
  <c r="G1996" i="1" s="1"/>
  <c r="F1992" i="1"/>
  <c r="G1992" i="1" s="1" a="1"/>
  <c r="G1992" i="1" s="1"/>
  <c r="F1988" i="1"/>
  <c r="G1988" i="1" s="1" a="1"/>
  <c r="G1988" i="1" s="1"/>
  <c r="F1984" i="1"/>
  <c r="G1984" i="1" s="1" a="1"/>
  <c r="G1984" i="1" s="1"/>
  <c r="F1980" i="1"/>
  <c r="G1980" i="1" s="1" a="1"/>
  <c r="G1980" i="1" s="1"/>
  <c r="F1976" i="1"/>
  <c r="G1976" i="1" s="1" a="1"/>
  <c r="G1976" i="1" s="1"/>
  <c r="F1972" i="1"/>
  <c r="G1972" i="1" s="1" a="1"/>
  <c r="G1972" i="1" s="1"/>
  <c r="F1968" i="1"/>
  <c r="G1968" i="1" s="1" a="1"/>
  <c r="G1968" i="1" s="1"/>
  <c r="F1964" i="1"/>
  <c r="G1964" i="1" s="1" a="1"/>
  <c r="G1964" i="1" s="1"/>
  <c r="F1960" i="1"/>
  <c r="G1960" i="1" s="1" a="1"/>
  <c r="G1960" i="1" s="1"/>
  <c r="F1956" i="1"/>
  <c r="G1956" i="1" s="1" a="1"/>
  <c r="G1956" i="1" s="1"/>
  <c r="F1952" i="1"/>
  <c r="G1952" i="1" s="1" a="1"/>
  <c r="G1952" i="1" s="1"/>
  <c r="F1948" i="1"/>
  <c r="G1948" i="1" s="1" a="1"/>
  <c r="G1948" i="1" s="1"/>
  <c r="F1944" i="1"/>
  <c r="G1944" i="1" s="1" a="1"/>
  <c r="G1944" i="1" s="1"/>
  <c r="F1940" i="1"/>
  <c r="G1940" i="1" s="1" a="1"/>
  <c r="G1940" i="1" s="1"/>
  <c r="F1936" i="1"/>
  <c r="G1936" i="1" s="1" a="1"/>
  <c r="G1936" i="1" s="1"/>
  <c r="F1932" i="1"/>
  <c r="G1932" i="1" s="1" a="1"/>
  <c r="G1932" i="1" s="1"/>
  <c r="F1928" i="1"/>
  <c r="G1928" i="1" s="1" a="1"/>
  <c r="G1928" i="1" s="1"/>
  <c r="F1924" i="1"/>
  <c r="G1924" i="1" s="1" a="1"/>
  <c r="G1924" i="1" s="1"/>
  <c r="F1920" i="1"/>
  <c r="G1920" i="1" s="1" a="1"/>
  <c r="G1920" i="1" s="1"/>
  <c r="F1916" i="1"/>
  <c r="G1916" i="1" s="1" a="1"/>
  <c r="G1916" i="1" s="1"/>
  <c r="F1912" i="1"/>
  <c r="G1912" i="1" s="1" a="1"/>
  <c r="G1912" i="1" s="1"/>
  <c r="F1908" i="1"/>
  <c r="G1908" i="1" s="1" a="1"/>
  <c r="G1908" i="1" s="1"/>
  <c r="F1904" i="1"/>
  <c r="G1904" i="1" s="1" a="1"/>
  <c r="G1904" i="1" s="1"/>
  <c r="F1900" i="1"/>
  <c r="G1900" i="1" s="1" a="1"/>
  <c r="G1900" i="1" s="1"/>
  <c r="F1896" i="1"/>
  <c r="G1896" i="1" s="1" a="1"/>
  <c r="G1896" i="1" s="1"/>
  <c r="F1892" i="1"/>
  <c r="G1892" i="1" s="1" a="1"/>
  <c r="G1892" i="1" s="1"/>
  <c r="F1888" i="1"/>
  <c r="G1888" i="1" s="1" a="1"/>
  <c r="G1888" i="1" s="1"/>
  <c r="F1884" i="1"/>
  <c r="G1884" i="1" s="1" a="1"/>
  <c r="G1884" i="1" s="1"/>
  <c r="F1880" i="1"/>
  <c r="G1880" i="1" s="1" a="1"/>
  <c r="G1880" i="1" s="1"/>
  <c r="F1876" i="1"/>
  <c r="G1876" i="1" s="1" a="1"/>
  <c r="G1876" i="1" s="1"/>
  <c r="F1872" i="1"/>
  <c r="G1872" i="1" s="1" a="1"/>
  <c r="G1872" i="1" s="1"/>
  <c r="F1868" i="1"/>
  <c r="G1868" i="1" s="1" a="1"/>
  <c r="G1868" i="1" s="1"/>
  <c r="F1864" i="1"/>
  <c r="G1864" i="1" s="1" a="1"/>
  <c r="G1864" i="1" s="1"/>
  <c r="F1860" i="1"/>
  <c r="G1860" i="1" s="1" a="1"/>
  <c r="G1860" i="1" s="1"/>
  <c r="F1856" i="1"/>
  <c r="G1856" i="1" s="1" a="1"/>
  <c r="G1856" i="1" s="1"/>
  <c r="F1852" i="1"/>
  <c r="G1852" i="1" s="1" a="1"/>
  <c r="G1852" i="1" s="1"/>
  <c r="F1848" i="1"/>
  <c r="G1848" i="1" s="1" a="1"/>
  <c r="G1848" i="1" s="1"/>
  <c r="F1844" i="1"/>
  <c r="G1844" i="1" s="1" a="1"/>
  <c r="G1844" i="1" s="1"/>
  <c r="F1840" i="1"/>
  <c r="G1840" i="1" s="1" a="1"/>
  <c r="G1840" i="1" s="1"/>
  <c r="F1836" i="1"/>
  <c r="G1836" i="1" s="1" a="1"/>
  <c r="G1836" i="1" s="1"/>
  <c r="F1832" i="1"/>
  <c r="G1832" i="1" s="1" a="1"/>
  <c r="G1832" i="1" s="1"/>
  <c r="F1828" i="1"/>
  <c r="G1828" i="1" s="1" a="1"/>
  <c r="G1828" i="1" s="1"/>
  <c r="F1824" i="1"/>
  <c r="G1824" i="1" s="1" a="1"/>
  <c r="G1824" i="1" s="1"/>
  <c r="F1820" i="1"/>
  <c r="G1820" i="1" s="1" a="1"/>
  <c r="G1820" i="1" s="1"/>
  <c r="F1816" i="1"/>
  <c r="G1816" i="1" s="1" a="1"/>
  <c r="G1816" i="1" s="1"/>
  <c r="F1812" i="1"/>
  <c r="G1812" i="1" s="1" a="1"/>
  <c r="G1812" i="1" s="1"/>
  <c r="F1808" i="1"/>
  <c r="G1808" i="1" s="1" a="1"/>
  <c r="G1808" i="1" s="1"/>
  <c r="F1804" i="1"/>
  <c r="G1804" i="1" s="1" a="1"/>
  <c r="G1804" i="1" s="1"/>
  <c r="F1800" i="1"/>
  <c r="G1800" i="1" s="1" a="1"/>
  <c r="G1800" i="1" s="1"/>
  <c r="F1796" i="1"/>
  <c r="G1796" i="1" s="1" a="1"/>
  <c r="G1796" i="1" s="1"/>
  <c r="F1792" i="1"/>
  <c r="G1792" i="1" s="1" a="1"/>
  <c r="G1792" i="1" s="1"/>
  <c r="F1788" i="1"/>
  <c r="G1788" i="1" s="1" a="1"/>
  <c r="G1788" i="1" s="1"/>
  <c r="F1784" i="1"/>
  <c r="G1784" i="1" s="1" a="1"/>
  <c r="G1784" i="1" s="1"/>
  <c r="F1780" i="1"/>
  <c r="G1780" i="1" s="1" a="1"/>
  <c r="G1780" i="1" s="1"/>
  <c r="F1776" i="1"/>
  <c r="G1776" i="1" s="1" a="1"/>
  <c r="G1776" i="1" s="1"/>
  <c r="F1772" i="1"/>
  <c r="G1772" i="1" s="1" a="1"/>
  <c r="G1772" i="1" s="1"/>
  <c r="F1768" i="1"/>
  <c r="G1768" i="1" s="1" a="1"/>
  <c r="G1768" i="1" s="1"/>
  <c r="F1764" i="1"/>
  <c r="G1764" i="1" s="1" a="1"/>
  <c r="G1764" i="1" s="1"/>
  <c r="F1760" i="1"/>
  <c r="G1760" i="1" s="1" a="1"/>
  <c r="G1760" i="1" s="1"/>
  <c r="F1756" i="1"/>
  <c r="G1756" i="1" s="1" a="1"/>
  <c r="G1756" i="1" s="1"/>
  <c r="F1752" i="1"/>
  <c r="G1752" i="1" s="1" a="1"/>
  <c r="G1752" i="1" s="1"/>
  <c r="F1748" i="1"/>
  <c r="G1748" i="1" s="1" a="1"/>
  <c r="G1748" i="1" s="1"/>
  <c r="F1744" i="1"/>
  <c r="G1744" i="1" s="1" a="1"/>
  <c r="G1744" i="1" s="1"/>
  <c r="F1740" i="1"/>
  <c r="G1740" i="1" s="1" a="1"/>
  <c r="G1740" i="1" s="1"/>
  <c r="F1736" i="1"/>
  <c r="G1736" i="1" s="1" a="1"/>
  <c r="G1736" i="1" s="1"/>
  <c r="F1732" i="1"/>
  <c r="G1732" i="1" s="1" a="1"/>
  <c r="G1732" i="1" s="1"/>
  <c r="F1728" i="1"/>
  <c r="G1728" i="1" s="1" a="1"/>
  <c r="G1728" i="1" s="1"/>
  <c r="F1724" i="1"/>
  <c r="G1724" i="1" s="1" a="1"/>
  <c r="G1724" i="1" s="1"/>
  <c r="F1720" i="1"/>
  <c r="G1720" i="1" s="1" a="1"/>
  <c r="G1720" i="1" s="1"/>
  <c r="F1716" i="1"/>
  <c r="G1716" i="1" s="1" a="1"/>
  <c r="G1716" i="1" s="1"/>
  <c r="F1712" i="1"/>
  <c r="G1712" i="1" s="1" a="1"/>
  <c r="G1712" i="1" s="1"/>
  <c r="F1708" i="1"/>
  <c r="G1708" i="1" s="1" a="1"/>
  <c r="G1708" i="1" s="1"/>
  <c r="F1704" i="1"/>
  <c r="G1704" i="1" s="1" a="1"/>
  <c r="G1704" i="1" s="1"/>
  <c r="F1700" i="1"/>
  <c r="G1700" i="1" s="1" a="1"/>
  <c r="G1700" i="1" s="1"/>
  <c r="F1696" i="1"/>
  <c r="G1696" i="1" s="1" a="1"/>
  <c r="G1696" i="1" s="1"/>
  <c r="F1692" i="1"/>
  <c r="G1692" i="1" s="1" a="1"/>
  <c r="G1692" i="1" s="1"/>
  <c r="F1688" i="1"/>
  <c r="G1688" i="1" s="1" a="1"/>
  <c r="G1688" i="1" s="1"/>
  <c r="F1684" i="1"/>
  <c r="G1684" i="1" s="1" a="1"/>
  <c r="G1684" i="1" s="1"/>
  <c r="F1680" i="1"/>
  <c r="G1680" i="1" s="1" a="1"/>
  <c r="G1680" i="1" s="1"/>
  <c r="F1676" i="1"/>
  <c r="G1676" i="1" s="1" a="1"/>
  <c r="G1676" i="1" s="1"/>
  <c r="F1672" i="1"/>
  <c r="G1672" i="1" s="1" a="1"/>
  <c r="G1672" i="1" s="1"/>
  <c r="F1668" i="1"/>
  <c r="G1668" i="1" s="1" a="1"/>
  <c r="G1668" i="1" s="1"/>
  <c r="F1664" i="1"/>
  <c r="G1664" i="1" s="1" a="1"/>
  <c r="G1664" i="1" s="1"/>
  <c r="F1660" i="1"/>
  <c r="G1660" i="1" s="1" a="1"/>
  <c r="G1660" i="1" s="1"/>
  <c r="F1656" i="1"/>
  <c r="G1656" i="1" s="1" a="1"/>
  <c r="G1656" i="1" s="1"/>
  <c r="F1652" i="1"/>
  <c r="G1652" i="1" s="1" a="1"/>
  <c r="G1652" i="1" s="1"/>
  <c r="F1648" i="1"/>
  <c r="G1648" i="1" s="1" a="1"/>
  <c r="G1648" i="1" s="1"/>
  <c r="F1644" i="1"/>
  <c r="G1644" i="1" s="1" a="1"/>
  <c r="G1644" i="1" s="1"/>
  <c r="F1640" i="1"/>
  <c r="G1640" i="1" s="1" a="1"/>
  <c r="G1640" i="1" s="1"/>
  <c r="F1636" i="1"/>
  <c r="G1636" i="1" s="1" a="1"/>
  <c r="G1636" i="1" s="1"/>
  <c r="F1632" i="1"/>
  <c r="G1632" i="1" s="1" a="1"/>
  <c r="G1632" i="1" s="1"/>
  <c r="F1628" i="1"/>
  <c r="G1628" i="1" s="1" a="1"/>
  <c r="G1628" i="1" s="1"/>
  <c r="F1624" i="1"/>
  <c r="G1624" i="1" s="1" a="1"/>
  <c r="G1624" i="1" s="1"/>
  <c r="F1620" i="1"/>
  <c r="G1620" i="1" s="1" a="1"/>
  <c r="G1620" i="1" s="1"/>
  <c r="F1616" i="1"/>
  <c r="G1616" i="1" s="1" a="1"/>
  <c r="G1616" i="1" s="1"/>
  <c r="F1612" i="1"/>
  <c r="G1612" i="1" s="1" a="1"/>
  <c r="G1612" i="1" s="1"/>
  <c r="F1608" i="1"/>
  <c r="G1608" i="1" s="1" a="1"/>
  <c r="G1608" i="1" s="1"/>
  <c r="F1604" i="1"/>
  <c r="G1604" i="1" s="1" a="1"/>
  <c r="G1604" i="1" s="1"/>
  <c r="F1600" i="1"/>
  <c r="G1600" i="1" s="1" a="1"/>
  <c r="G1600" i="1" s="1"/>
  <c r="F1596" i="1"/>
  <c r="G1596" i="1" s="1" a="1"/>
  <c r="G1596" i="1" s="1"/>
  <c r="F1592" i="1"/>
  <c r="G1592" i="1" s="1" a="1"/>
  <c r="G1592" i="1" s="1"/>
  <c r="F1588" i="1"/>
  <c r="G1588" i="1" s="1" a="1"/>
  <c r="G1588" i="1" s="1"/>
  <c r="F1584" i="1"/>
  <c r="G1584" i="1" s="1" a="1"/>
  <c r="G1584" i="1" s="1"/>
  <c r="F1580" i="1"/>
  <c r="G1580" i="1" s="1" a="1"/>
  <c r="G1580" i="1" s="1"/>
  <c r="F1576" i="1"/>
  <c r="G1576" i="1" s="1" a="1"/>
  <c r="G1576" i="1" s="1"/>
  <c r="F1572" i="1"/>
  <c r="G1572" i="1" s="1" a="1"/>
  <c r="G1572" i="1" s="1"/>
  <c r="F1568" i="1"/>
  <c r="G1568" i="1" s="1" a="1"/>
  <c r="G1568" i="1" s="1"/>
  <c r="F1564" i="1"/>
  <c r="G1564" i="1" s="1" a="1"/>
  <c r="G1564" i="1" s="1"/>
  <c r="F1560" i="1"/>
  <c r="G1560" i="1" s="1" a="1"/>
  <c r="G1560" i="1" s="1"/>
  <c r="F1556" i="1"/>
  <c r="G1556" i="1" s="1" a="1"/>
  <c r="G1556" i="1" s="1"/>
  <c r="F1552" i="1"/>
  <c r="G1552" i="1" s="1" a="1"/>
  <c r="G1552" i="1" s="1"/>
  <c r="F1548" i="1"/>
  <c r="G1548" i="1" s="1" a="1"/>
  <c r="G1548" i="1" s="1"/>
  <c r="F1544" i="1"/>
  <c r="G1544" i="1" s="1" a="1"/>
  <c r="G1544" i="1" s="1"/>
  <c r="F1540" i="1"/>
  <c r="G1540" i="1" s="1" a="1"/>
  <c r="G1540" i="1" s="1"/>
  <c r="F1536" i="1"/>
  <c r="G1536" i="1" s="1" a="1"/>
  <c r="G1536" i="1" s="1"/>
  <c r="F1532" i="1"/>
  <c r="G1532" i="1" s="1" a="1"/>
  <c r="G1532" i="1" s="1"/>
  <c r="F1528" i="1"/>
  <c r="G1528" i="1" s="1" a="1"/>
  <c r="G1528" i="1" s="1"/>
  <c r="F1524" i="1"/>
  <c r="G1524" i="1" s="1" a="1"/>
  <c r="G1524" i="1" s="1"/>
  <c r="F1516" i="1"/>
  <c r="G1516" i="1" s="1" a="1"/>
  <c r="G1516" i="1" s="1"/>
  <c r="F1488" i="1"/>
  <c r="G1488" i="1" s="1" a="1"/>
  <c r="G1488" i="1" s="1"/>
  <c r="F1472" i="1"/>
  <c r="G1472" i="1" s="1" a="1"/>
  <c r="G1472" i="1" s="1"/>
  <c r="F1456" i="1"/>
  <c r="G1456" i="1" s="1" a="1"/>
  <c r="G1456" i="1" s="1"/>
  <c r="F1444" i="1"/>
  <c r="G1444" i="1" s="1" a="1"/>
  <c r="G1444" i="1" s="1"/>
  <c r="F1412" i="1"/>
  <c r="G1412" i="1" s="1" a="1"/>
  <c r="G1412" i="1" s="1"/>
  <c r="F1388" i="1"/>
  <c r="G1388" i="1" s="1" a="1"/>
  <c r="G1388" i="1" s="1"/>
  <c r="F1376" i="1"/>
  <c r="G1376" i="1" s="1" a="1"/>
  <c r="G1376" i="1" s="1"/>
  <c r="F1360" i="1"/>
  <c r="G1360" i="1" s="1" a="1"/>
  <c r="G1360" i="1" s="1"/>
  <c r="F1304" i="1"/>
  <c r="G1304" i="1" s="1" a="1"/>
  <c r="G1304" i="1" s="1"/>
  <c r="F1288" i="1"/>
  <c r="G1288" i="1" s="1" a="1"/>
  <c r="G1288" i="1" s="1"/>
  <c r="F1276" i="1"/>
  <c r="G1276" i="1" s="1" a="1"/>
  <c r="G1276" i="1" s="1"/>
  <c r="F1260" i="1"/>
  <c r="G1260" i="1" s="1" a="1"/>
  <c r="G1260" i="1" s="1"/>
  <c r="F1248" i="1"/>
  <c r="G1248" i="1" s="1" a="1"/>
  <c r="G1248" i="1" s="1"/>
  <c r="F1220" i="1"/>
  <c r="G1220" i="1" s="1" a="1"/>
  <c r="G1220" i="1" s="1"/>
  <c r="F1204" i="1"/>
  <c r="G1204" i="1" s="1" a="1"/>
  <c r="G1204" i="1" s="1"/>
  <c r="F1192" i="1"/>
  <c r="G1192" i="1" s="1" a="1"/>
  <c r="G1192" i="1" s="1"/>
  <c r="F1176" i="1"/>
  <c r="G1176" i="1" s="1" a="1"/>
  <c r="G1176" i="1" s="1"/>
  <c r="F1164" i="1"/>
  <c r="G1164" i="1" s="1" a="1"/>
  <c r="G1164" i="1" s="1"/>
  <c r="F1148" i="1"/>
  <c r="G1148" i="1" s="1" a="1"/>
  <c r="G1148" i="1" s="1"/>
  <c r="F1092" i="1"/>
  <c r="G1092" i="1" s="1" a="1"/>
  <c r="G1092" i="1" s="1"/>
  <c r="F1076" i="1"/>
  <c r="G1076" i="1" s="1" a="1"/>
  <c r="G1076" i="1" s="1"/>
  <c r="F1064" i="1"/>
  <c r="G1064" i="1" s="1" a="1"/>
  <c r="G1064" i="1" s="1"/>
  <c r="F1048" i="1"/>
  <c r="G1048" i="1" s="1" a="1"/>
  <c r="G1048" i="1" s="1"/>
  <c r="F1036" i="1"/>
  <c r="G1036" i="1" s="1" a="1"/>
  <c r="G1036" i="1" s="1"/>
  <c r="F880" i="1"/>
  <c r="G880" i="1" s="1" a="1"/>
  <c r="G880" i="1" s="1"/>
  <c r="F872" i="1"/>
  <c r="G872" i="1" s="1" a="1"/>
  <c r="G872" i="1" s="1"/>
  <c r="F204" i="1"/>
  <c r="G204" i="1" s="1" a="1"/>
  <c r="G204" i="1" s="1"/>
  <c r="F148" i="1"/>
  <c r="G148" i="1" s="1" a="1"/>
  <c r="G148" i="1" s="1"/>
  <c r="F140" i="1"/>
  <c r="G140" i="1" s="1" a="1"/>
  <c r="G140" i="1" s="1"/>
  <c r="F84" i="1"/>
  <c r="G84" i="1" s="1" a="1"/>
  <c r="G84" i="1" s="1"/>
  <c r="F76" i="1"/>
  <c r="G76" i="1" s="1" a="1"/>
  <c r="G76" i="1" s="1"/>
  <c r="F68" i="1"/>
  <c r="G68" i="1" s="1" a="1"/>
  <c r="G68" i="1" s="1"/>
  <c r="F44" i="1"/>
  <c r="G44" i="1" s="1" a="1"/>
  <c r="G44" i="1" s="1"/>
  <c r="F36" i="1"/>
  <c r="G36" i="1" s="1" a="1"/>
  <c r="G36" i="1" s="1"/>
  <c r="F12" i="1"/>
  <c r="G12" i="1" s="1" a="1"/>
  <c r="G12" i="1" s="1"/>
  <c r="F4" i="1"/>
  <c r="G4" i="1" s="1" a="1"/>
  <c r="G4" i="1" s="1"/>
  <c r="F7" i="1"/>
  <c r="G7" i="1" s="1" a="1"/>
  <c r="G7" i="1" s="1"/>
  <c r="F154" i="1"/>
  <c r="G154" i="1" s="1" a="1"/>
  <c r="G154" i="1" s="1"/>
  <c r="F150" i="1"/>
  <c r="G150" i="1" s="1" a="1"/>
  <c r="G150" i="1" s="1"/>
  <c r="F146" i="1"/>
  <c r="G146" i="1" s="1" a="1"/>
  <c r="G146" i="1" s="1"/>
  <c r="F142" i="1"/>
  <c r="G142" i="1" s="1" a="1"/>
  <c r="G142" i="1" s="1"/>
  <c r="F138" i="1"/>
  <c r="G138" i="1" s="1" a="1"/>
  <c r="G138" i="1" s="1"/>
  <c r="F134" i="1"/>
  <c r="G134" i="1" s="1" a="1"/>
  <c r="G134" i="1" s="1"/>
  <c r="F126" i="1"/>
  <c r="G126" i="1" s="1" a="1"/>
  <c r="G126" i="1" s="1"/>
  <c r="F118" i="1"/>
  <c r="G118" i="1" s="1" a="1"/>
  <c r="G118" i="1" s="1"/>
  <c r="F1825" i="1"/>
  <c r="G1825" i="1" s="1" a="1"/>
  <c r="G1825" i="1" s="1"/>
  <c r="F1821" i="1"/>
  <c r="G1821" i="1" s="1" a="1"/>
  <c r="G1821" i="1" s="1"/>
  <c r="F1817" i="1"/>
  <c r="G1817" i="1" s="1" a="1"/>
  <c r="G1817" i="1" s="1"/>
  <c r="F1813" i="1"/>
  <c r="G1813" i="1" s="1" a="1"/>
  <c r="G1813" i="1" s="1"/>
  <c r="F1809" i="1"/>
  <c r="G1809" i="1" s="1" a="1"/>
  <c r="G1809" i="1" s="1"/>
  <c r="F1805" i="1"/>
  <c r="G1805" i="1" s="1" a="1"/>
  <c r="G1805" i="1" s="1"/>
  <c r="F1801" i="1"/>
  <c r="G1801" i="1" s="1" a="1"/>
  <c r="G1801" i="1" s="1"/>
  <c r="F1729" i="1"/>
  <c r="G1729" i="1" s="1" a="1"/>
  <c r="G1729" i="1" s="1"/>
  <c r="F1545" i="1"/>
  <c r="G1545" i="1" s="1" a="1"/>
  <c r="G1545" i="1" s="1"/>
  <c r="F1473" i="1"/>
  <c r="G1473" i="1" s="1" a="1"/>
  <c r="G1473" i="1" s="1"/>
  <c r="F1457" i="1"/>
  <c r="G1457" i="1" s="1" a="1"/>
  <c r="G1457" i="1" s="1"/>
  <c r="F1401" i="1"/>
  <c r="G1401" i="1" s="1" a="1"/>
  <c r="G1401" i="1" s="1"/>
  <c r="F1389" i="1"/>
  <c r="G1389" i="1" s="1" a="1"/>
  <c r="G1389" i="1" s="1"/>
  <c r="F1373" i="1"/>
  <c r="G1373" i="1" s="1" a="1"/>
  <c r="G1373" i="1" s="1"/>
  <c r="F1361" i="1"/>
  <c r="G1361" i="1" s="1" a="1"/>
  <c r="G1361" i="1" s="1"/>
  <c r="F1345" i="1"/>
  <c r="G1345" i="1" s="1" a="1"/>
  <c r="G1345" i="1" s="1"/>
  <c r="F1333" i="1"/>
  <c r="G1333" i="1" s="1" a="1"/>
  <c r="G1333" i="1" s="1"/>
  <c r="F1317" i="1"/>
  <c r="G1317" i="1" s="1" a="1"/>
  <c r="G1317" i="1" s="1"/>
  <c r="F1261" i="1"/>
  <c r="G1261" i="1" s="1" a="1"/>
  <c r="G1261" i="1" s="1"/>
  <c r="F1245" i="1"/>
  <c r="G1245" i="1" s="1" a="1"/>
  <c r="G1245" i="1" s="1"/>
  <c r="F1021" i="1"/>
  <c r="G1021" i="1" s="1" a="1"/>
  <c r="G1021" i="1" s="1"/>
  <c r="F1001" i="1"/>
  <c r="G1001" i="1" s="1" a="1"/>
  <c r="G1001" i="1" s="1"/>
  <c r="F989" i="1"/>
  <c r="G989" i="1" s="1" a="1"/>
  <c r="G989" i="1" s="1"/>
  <c r="F969" i="1"/>
  <c r="G969" i="1" s="1" a="1"/>
  <c r="G969" i="1" s="1"/>
  <c r="F957" i="1"/>
  <c r="G957" i="1" s="1" a="1"/>
  <c r="G957" i="1" s="1"/>
  <c r="F937" i="1"/>
  <c r="G937" i="1" s="1" a="1"/>
  <c r="G937" i="1" s="1"/>
  <c r="F925" i="1"/>
  <c r="G925" i="1" s="1" a="1"/>
  <c r="G925" i="1" s="1"/>
  <c r="F905" i="1"/>
  <c r="G905" i="1" s="1" a="1"/>
  <c r="G905" i="1" s="1"/>
  <c r="F893" i="1"/>
  <c r="G893" i="1" s="1" a="1"/>
  <c r="G893" i="1" s="1"/>
  <c r="F865" i="1"/>
  <c r="G865" i="1" s="1" a="1"/>
  <c r="G865" i="1" s="1"/>
  <c r="F857" i="1"/>
  <c r="G857" i="1" s="1" a="1"/>
  <c r="G857" i="1" s="1"/>
  <c r="F833" i="1"/>
  <c r="G833" i="1" s="1" a="1"/>
  <c r="G833" i="1" s="1"/>
  <c r="F821" i="1"/>
  <c r="G821" i="1" s="1" a="1"/>
  <c r="G821" i="1" s="1"/>
  <c r="F801" i="1"/>
  <c r="G801" i="1" s="1" a="1"/>
  <c r="G801" i="1" s="1"/>
  <c r="F789" i="1"/>
  <c r="G789" i="1" s="1" a="1"/>
  <c r="G789" i="1" s="1"/>
  <c r="F769" i="1"/>
  <c r="G769" i="1" s="1" a="1"/>
  <c r="G769" i="1" s="1"/>
  <c r="F757" i="1"/>
  <c r="G757" i="1" s="1" a="1"/>
  <c r="G757" i="1" s="1"/>
  <c r="F737" i="1"/>
  <c r="G737" i="1" s="1" a="1"/>
  <c r="G737" i="1" s="1"/>
  <c r="F725" i="1"/>
  <c r="G725" i="1" s="1" a="1"/>
  <c r="G725" i="1" s="1"/>
  <c r="F705" i="1"/>
  <c r="G705" i="1" s="1" a="1"/>
  <c r="G705" i="1" s="1"/>
  <c r="F693" i="1"/>
  <c r="G693" i="1" s="1" a="1"/>
  <c r="G693" i="1" s="1"/>
  <c r="F673" i="1"/>
  <c r="G673" i="1" s="1" a="1"/>
  <c r="G673" i="1" s="1"/>
  <c r="F661" i="1"/>
  <c r="G661" i="1" s="1" a="1"/>
  <c r="G661" i="1" s="1"/>
  <c r="F641" i="1"/>
  <c r="G641" i="1" s="1" a="1"/>
  <c r="G641" i="1" s="1"/>
  <c r="F629" i="1"/>
  <c r="G629" i="1" s="1" a="1"/>
  <c r="G629" i="1" s="1"/>
  <c r="F609" i="1"/>
  <c r="G609" i="1" s="1" a="1"/>
  <c r="G609" i="1" s="1"/>
  <c r="F597" i="1"/>
  <c r="G597" i="1" s="1" a="1"/>
  <c r="G597" i="1" s="1"/>
  <c r="F577" i="1"/>
  <c r="G577" i="1" s="1" a="1"/>
  <c r="G577" i="1" s="1"/>
  <c r="F565" i="1"/>
  <c r="G565" i="1" s="1" a="1"/>
  <c r="G565" i="1" s="1"/>
  <c r="F545" i="1"/>
  <c r="G545" i="1" s="1" a="1"/>
  <c r="G545" i="1" s="1"/>
  <c r="F533" i="1"/>
  <c r="G533" i="1" s="1" a="1"/>
  <c r="G533" i="1" s="1"/>
  <c r="F513" i="1"/>
  <c r="G513" i="1" s="1" a="1"/>
  <c r="G513" i="1" s="1"/>
  <c r="F501" i="1"/>
  <c r="G501" i="1" s="1" a="1"/>
  <c r="G501" i="1" s="1"/>
  <c r="F481" i="1"/>
  <c r="G481" i="1" s="1" a="1"/>
  <c r="G481" i="1" s="1"/>
  <c r="F469" i="1"/>
  <c r="G469" i="1" s="1" a="1"/>
  <c r="G469" i="1" s="1"/>
  <c r="F449" i="1"/>
  <c r="G449" i="1" s="1" a="1"/>
  <c r="G449" i="1" s="1"/>
  <c r="F437" i="1"/>
  <c r="G437" i="1" s="1" a="1"/>
  <c r="G437" i="1" s="1"/>
  <c r="F417" i="1"/>
  <c r="G417" i="1" s="1" a="1"/>
  <c r="G417" i="1" s="1"/>
  <c r="F405" i="1"/>
  <c r="G405" i="1" s="1" a="1"/>
  <c r="G405" i="1" s="1"/>
  <c r="F385" i="1"/>
  <c r="G385" i="1" s="1" a="1"/>
  <c r="G385" i="1" s="1"/>
  <c r="F373" i="1"/>
  <c r="G373" i="1" s="1" a="1"/>
  <c r="G373" i="1" s="1"/>
  <c r="F353" i="1"/>
  <c r="G353" i="1" s="1" a="1"/>
  <c r="G353" i="1" s="1"/>
  <c r="F341" i="1"/>
  <c r="G341" i="1" s="1" a="1"/>
  <c r="G341" i="1" s="1"/>
  <c r="F321" i="1"/>
  <c r="G321" i="1" s="1" a="1"/>
  <c r="G321" i="1" s="1"/>
  <c r="F309" i="1"/>
  <c r="G309" i="1" s="1" a="1"/>
  <c r="G309" i="1" s="1"/>
  <c r="F289" i="1"/>
  <c r="G289" i="1" s="1" a="1"/>
  <c r="G289" i="1" s="1"/>
  <c r="F277" i="1"/>
  <c r="G277" i="1" s="1" a="1"/>
  <c r="G277" i="1" s="1"/>
  <c r="F257" i="1"/>
  <c r="G257" i="1" s="1" a="1"/>
  <c r="G257" i="1" s="1"/>
  <c r="F245" i="1"/>
  <c r="G245" i="1" s="1" a="1"/>
  <c r="G245" i="1" s="1"/>
  <c r="F225" i="1"/>
  <c r="G225" i="1" s="1" a="1"/>
  <c r="G225" i="1" s="1"/>
  <c r="F213" i="1"/>
  <c r="G213" i="1" s="1" a="1"/>
  <c r="G213" i="1" s="1"/>
  <c r="F169" i="1"/>
  <c r="G169" i="1" s="1" a="1"/>
  <c r="G169" i="1" s="1"/>
  <c r="F161" i="1"/>
  <c r="G161" i="1" s="1" a="1"/>
  <c r="G161" i="1" s="1"/>
  <c r="F105" i="1"/>
  <c r="G105" i="1" s="1" a="1"/>
  <c r="G105" i="1" s="1"/>
  <c r="F97" i="1"/>
  <c r="G97" i="1" s="1" a="1"/>
  <c r="G97" i="1" s="1"/>
  <c r="F65" i="1"/>
  <c r="G65" i="1" s="1" a="1"/>
  <c r="G65" i="1" s="1"/>
  <c r="F57" i="1"/>
  <c r="G57" i="1" s="1" a="1"/>
  <c r="G57" i="1" s="1"/>
  <c r="F33" i="1"/>
  <c r="G33" i="1" s="1" a="1"/>
  <c r="G33" i="1" s="1"/>
  <c r="F25" i="1"/>
  <c r="G25" i="1" s="1" a="1"/>
  <c r="G25" i="1" s="1"/>
  <c r="F1797" i="1"/>
  <c r="G1797" i="1" s="1" a="1"/>
  <c r="G1797" i="1" s="1"/>
  <c r="F1789" i="1"/>
  <c r="G1789" i="1" s="1" a="1"/>
  <c r="G1789" i="1" s="1"/>
  <c r="F1785" i="1"/>
  <c r="G1785" i="1" s="1" a="1"/>
  <c r="G1785" i="1" s="1"/>
  <c r="F1781" i="1"/>
  <c r="G1781" i="1" s="1" a="1"/>
  <c r="G1781" i="1" s="1"/>
  <c r="F1777" i="1"/>
  <c r="G1777" i="1" s="1" a="1"/>
  <c r="G1777" i="1" s="1"/>
  <c r="F1773" i="1"/>
  <c r="G1773" i="1" s="1" a="1"/>
  <c r="G1773" i="1" s="1"/>
  <c r="F1769" i="1"/>
  <c r="G1769" i="1" s="1" a="1"/>
  <c r="G1769" i="1" s="1"/>
  <c r="F1765" i="1"/>
  <c r="G1765" i="1" s="1" a="1"/>
  <c r="G1765" i="1" s="1"/>
  <c r="F1761" i="1"/>
  <c r="G1761" i="1" s="1" a="1"/>
  <c r="G1761" i="1" s="1"/>
  <c r="F1757" i="1"/>
  <c r="G1757" i="1" s="1" a="1"/>
  <c r="G1757" i="1" s="1"/>
  <c r="F1753" i="1"/>
  <c r="G1753" i="1" s="1" a="1"/>
  <c r="G1753" i="1" s="1"/>
  <c r="F1749" i="1"/>
  <c r="G1749" i="1" s="1" a="1"/>
  <c r="G1749" i="1" s="1"/>
  <c r="F1745" i="1"/>
  <c r="G1745" i="1" s="1" a="1"/>
  <c r="G1745" i="1" s="1"/>
  <c r="F1741" i="1"/>
  <c r="G1741" i="1" s="1" a="1"/>
  <c r="G1741" i="1" s="1"/>
  <c r="F1733" i="1"/>
  <c r="G1733" i="1" s="1" a="1"/>
  <c r="G1733" i="1" s="1"/>
  <c r="F1725" i="1"/>
  <c r="G1725" i="1" s="1" a="1"/>
  <c r="G1725" i="1" s="1"/>
  <c r="F1721" i="1"/>
  <c r="G1721" i="1" s="1" a="1"/>
  <c r="G1721" i="1" s="1"/>
  <c r="F1717" i="1"/>
  <c r="G1717" i="1" s="1" a="1"/>
  <c r="G1717" i="1" s="1"/>
  <c r="F1713" i="1"/>
  <c r="G1713" i="1" s="1" a="1"/>
  <c r="G1713" i="1" s="1"/>
  <c r="F1709" i="1"/>
  <c r="G1709" i="1" s="1" a="1"/>
  <c r="G1709" i="1" s="1"/>
  <c r="F1705" i="1"/>
  <c r="G1705" i="1" s="1" a="1"/>
  <c r="G1705" i="1" s="1"/>
  <c r="F1701" i="1"/>
  <c r="G1701" i="1" s="1" a="1"/>
  <c r="G1701" i="1" s="1"/>
  <c r="F1697" i="1"/>
  <c r="G1697" i="1" s="1" a="1"/>
  <c r="G1697" i="1" s="1"/>
  <c r="F1693" i="1"/>
  <c r="G1693" i="1" s="1" a="1"/>
  <c r="G1693" i="1" s="1"/>
  <c r="F1689" i="1"/>
  <c r="G1689" i="1" s="1" a="1"/>
  <c r="G1689" i="1" s="1"/>
  <c r="F1685" i="1"/>
  <c r="G1685" i="1" s="1" a="1"/>
  <c r="G1685" i="1" s="1"/>
  <c r="F1681" i="1"/>
  <c r="G1681" i="1" s="1" a="1"/>
  <c r="G1681" i="1" s="1"/>
  <c r="F1677" i="1"/>
  <c r="G1677" i="1" s="1" a="1"/>
  <c r="G1677" i="1" s="1"/>
  <c r="F1673" i="1"/>
  <c r="G1673" i="1" s="1" a="1"/>
  <c r="G1673" i="1" s="1"/>
  <c r="F1669" i="1"/>
  <c r="G1669" i="1" s="1" a="1"/>
  <c r="G1669" i="1" s="1"/>
  <c r="F1665" i="1"/>
  <c r="G1665" i="1" s="1" a="1"/>
  <c r="G1665" i="1" s="1"/>
  <c r="F1661" i="1"/>
  <c r="G1661" i="1" s="1" a="1"/>
  <c r="G1661" i="1" s="1"/>
  <c r="F1657" i="1"/>
  <c r="G1657" i="1" s="1" a="1"/>
  <c r="G1657" i="1" s="1"/>
  <c r="F1653" i="1"/>
  <c r="G1653" i="1" s="1" a="1"/>
  <c r="G1653" i="1" s="1"/>
  <c r="F1649" i="1"/>
  <c r="G1649" i="1" s="1" a="1"/>
  <c r="G1649" i="1" s="1"/>
  <c r="F1645" i="1"/>
  <c r="G1645" i="1" s="1" a="1"/>
  <c r="G1645" i="1" s="1"/>
  <c r="F1641" i="1"/>
  <c r="G1641" i="1" s="1" a="1"/>
  <c r="G1641" i="1" s="1"/>
  <c r="F1637" i="1"/>
  <c r="G1637" i="1" s="1" a="1"/>
  <c r="G1637" i="1" s="1"/>
  <c r="F1633" i="1"/>
  <c r="G1633" i="1" s="1" a="1"/>
  <c r="G1633" i="1" s="1"/>
  <c r="F1629" i="1"/>
  <c r="G1629" i="1" s="1" a="1"/>
  <c r="G1629" i="1" s="1"/>
  <c r="F1625" i="1"/>
  <c r="G1625" i="1" s="1" a="1"/>
  <c r="G1625" i="1" s="1"/>
  <c r="F1621" i="1"/>
  <c r="G1621" i="1" s="1" a="1"/>
  <c r="G1621" i="1" s="1"/>
  <c r="F1617" i="1"/>
  <c r="G1617" i="1" s="1" a="1"/>
  <c r="G1617" i="1" s="1"/>
  <c r="F1613" i="1"/>
  <c r="G1613" i="1" s="1" a="1"/>
  <c r="G1613" i="1" s="1"/>
  <c r="F1609" i="1"/>
  <c r="G1609" i="1" s="1" a="1"/>
  <c r="G1609" i="1" s="1"/>
  <c r="F1605" i="1"/>
  <c r="G1605" i="1" s="1" a="1"/>
  <c r="G1605" i="1" s="1"/>
  <c r="F1601" i="1"/>
  <c r="G1601" i="1" s="1" a="1"/>
  <c r="G1601" i="1" s="1"/>
  <c r="F1597" i="1"/>
  <c r="G1597" i="1" s="1" a="1"/>
  <c r="G1597" i="1" s="1"/>
  <c r="F1593" i="1"/>
  <c r="G1593" i="1" s="1" a="1"/>
  <c r="G1593" i="1" s="1"/>
  <c r="F1589" i="1"/>
  <c r="G1589" i="1" s="1" a="1"/>
  <c r="G1589" i="1" s="1"/>
  <c r="F1585" i="1"/>
  <c r="G1585" i="1" s="1" a="1"/>
  <c r="G1585" i="1" s="1"/>
  <c r="F1581" i="1"/>
  <c r="G1581" i="1" s="1" a="1"/>
  <c r="G1581" i="1" s="1"/>
  <c r="F1577" i="1"/>
  <c r="G1577" i="1" s="1" a="1"/>
  <c r="G1577" i="1" s="1"/>
  <c r="F1573" i="1"/>
  <c r="G1573" i="1" s="1" a="1"/>
  <c r="G1573" i="1" s="1"/>
  <c r="F1569" i="1"/>
  <c r="G1569" i="1" s="1" a="1"/>
  <c r="G1569" i="1" s="1"/>
  <c r="F1565" i="1"/>
  <c r="G1565" i="1" s="1" a="1"/>
  <c r="G1565" i="1" s="1"/>
  <c r="F1561" i="1"/>
  <c r="G1561" i="1" s="1" a="1"/>
  <c r="G1561" i="1" s="1"/>
  <c r="F1557" i="1"/>
  <c r="G1557" i="1" s="1" a="1"/>
  <c r="G1557" i="1" s="1"/>
  <c r="F1553" i="1"/>
  <c r="G1553" i="1" s="1" a="1"/>
  <c r="G1553" i="1" s="1"/>
  <c r="F1549" i="1"/>
  <c r="G1549" i="1" s="1" a="1"/>
  <c r="G1549" i="1" s="1"/>
  <c r="F1541" i="1"/>
  <c r="G1541" i="1" s="1" a="1"/>
  <c r="G1541" i="1" s="1"/>
  <c r="F1533" i="1"/>
  <c r="G1533" i="1" s="1" a="1"/>
  <c r="G1533" i="1" s="1"/>
  <c r="F1529" i="1"/>
  <c r="G1529" i="1" s="1" a="1"/>
  <c r="G1529" i="1" s="1"/>
  <c r="F1525" i="1"/>
  <c r="G1525" i="1" s="1" a="1"/>
  <c r="G1525" i="1" s="1"/>
  <c r="F1521" i="1"/>
  <c r="G1521" i="1" s="1" a="1"/>
  <c r="G1521" i="1" s="1"/>
  <c r="F1517" i="1"/>
  <c r="G1517" i="1" s="1" a="1"/>
  <c r="G1517" i="1" s="1"/>
  <c r="F1513" i="1"/>
  <c r="G1513" i="1" s="1" a="1"/>
  <c r="G1513" i="1" s="1"/>
  <c r="F1509" i="1"/>
  <c r="G1509" i="1" s="1" a="1"/>
  <c r="G1509" i="1" s="1"/>
  <c r="F1505" i="1"/>
  <c r="G1505" i="1" s="1" a="1"/>
  <c r="G1505" i="1" s="1"/>
  <c r="F1501" i="1"/>
  <c r="G1501" i="1" s="1" a="1"/>
  <c r="G1501" i="1" s="1"/>
  <c r="F1497" i="1"/>
  <c r="G1497" i="1" s="1" a="1"/>
  <c r="G1497" i="1" s="1"/>
  <c r="F1493" i="1"/>
  <c r="G1493" i="1" s="1" a="1"/>
  <c r="G1493" i="1" s="1"/>
  <c r="F1489" i="1"/>
  <c r="G1489" i="1" s="1" a="1"/>
  <c r="G1489" i="1" s="1"/>
  <c r="F1485" i="1"/>
  <c r="G1485" i="1" s="1" a="1"/>
  <c r="G1485" i="1" s="1"/>
  <c r="F1477" i="1"/>
  <c r="G1477" i="1" s="1" a="1"/>
  <c r="G1477" i="1" s="1"/>
  <c r="F1469" i="1"/>
  <c r="G1469" i="1" s="1" a="1"/>
  <c r="G1469" i="1" s="1"/>
  <c r="F1461" i="1"/>
  <c r="G1461" i="1" s="1" a="1"/>
  <c r="G1461" i="1" s="1"/>
  <c r="F1453" i="1"/>
  <c r="G1453" i="1" s="1" a="1"/>
  <c r="G1453" i="1" s="1"/>
  <c r="F1449" i="1"/>
  <c r="G1449" i="1" s="1" a="1"/>
  <c r="G1449" i="1" s="1"/>
  <c r="F1445" i="1"/>
  <c r="G1445" i="1" s="1" a="1"/>
  <c r="G1445" i="1" s="1"/>
  <c r="F1441" i="1"/>
  <c r="G1441" i="1" s="1" a="1"/>
  <c r="G1441" i="1" s="1"/>
  <c r="F1437" i="1"/>
  <c r="G1437" i="1" s="1" a="1"/>
  <c r="G1437" i="1" s="1"/>
  <c r="F1433" i="1"/>
  <c r="G1433" i="1" s="1" a="1"/>
  <c r="G1433" i="1" s="1"/>
  <c r="F1429" i="1"/>
  <c r="G1429" i="1" s="1" a="1"/>
  <c r="G1429" i="1" s="1"/>
  <c r="F1425" i="1"/>
  <c r="G1425" i="1" s="1" a="1"/>
  <c r="G1425" i="1" s="1"/>
  <c r="F1421" i="1"/>
  <c r="G1421" i="1" s="1" a="1"/>
  <c r="G1421" i="1" s="1"/>
  <c r="F1413" i="1"/>
  <c r="G1413" i="1" s="1" a="1"/>
  <c r="G1413" i="1" s="1"/>
  <c r="F1409" i="1"/>
  <c r="G1409" i="1" s="1" a="1"/>
  <c r="G1409" i="1" s="1"/>
  <c r="F1397" i="1"/>
  <c r="G1397" i="1" s="1" a="1"/>
  <c r="G1397" i="1" s="1"/>
  <c r="F1385" i="1"/>
  <c r="G1385" i="1" s="1" a="1"/>
  <c r="G1385" i="1" s="1"/>
  <c r="F1377" i="1"/>
  <c r="G1377" i="1" s="1" a="1"/>
  <c r="G1377" i="1" s="1"/>
  <c r="F1369" i="1"/>
  <c r="G1369" i="1" s="1" a="1"/>
  <c r="G1369" i="1" s="1"/>
  <c r="F1365" i="1"/>
  <c r="G1365" i="1" s="1" a="1"/>
  <c r="G1365" i="1" s="1"/>
  <c r="F1357" i="1"/>
  <c r="G1357" i="1" s="1" a="1"/>
  <c r="G1357" i="1" s="1"/>
  <c r="F1353" i="1"/>
  <c r="G1353" i="1" s="1" a="1"/>
  <c r="G1353" i="1" s="1"/>
  <c r="F1349" i="1"/>
  <c r="G1349" i="1" s="1" a="1"/>
  <c r="G1349" i="1" s="1"/>
  <c r="F1341" i="1"/>
  <c r="G1341" i="1" s="1" a="1"/>
  <c r="G1341" i="1" s="1"/>
  <c r="F1337" i="1"/>
  <c r="G1337" i="1" s="1" a="1"/>
  <c r="G1337" i="1" s="1"/>
  <c r="F1329" i="1"/>
  <c r="G1329" i="1" s="1" a="1"/>
  <c r="G1329" i="1" s="1"/>
  <c r="F1321" i="1"/>
  <c r="G1321" i="1" s="1" a="1"/>
  <c r="G1321" i="1" s="1"/>
  <c r="F1313" i="1"/>
  <c r="G1313" i="1" s="1" a="1"/>
  <c r="G1313" i="1" s="1"/>
  <c r="F1305" i="1"/>
  <c r="G1305" i="1" s="1" a="1"/>
  <c r="G1305" i="1" s="1"/>
  <c r="F1301" i="1"/>
  <c r="G1301" i="1" s="1" a="1"/>
  <c r="G1301" i="1" s="1"/>
  <c r="F1293" i="1"/>
  <c r="G1293" i="1" s="1" a="1"/>
  <c r="G1293" i="1" s="1"/>
  <c r="F1289" i="1"/>
  <c r="G1289" i="1" s="1" a="1"/>
  <c r="G1289" i="1" s="1"/>
  <c r="F1285" i="1"/>
  <c r="G1285" i="1" s="1" a="1"/>
  <c r="G1285" i="1" s="1"/>
  <c r="F1277" i="1"/>
  <c r="G1277" i="1" s="1" a="1"/>
  <c r="G1277" i="1" s="1"/>
  <c r="F1273" i="1"/>
  <c r="G1273" i="1" s="1" a="1"/>
  <c r="G1273" i="1" s="1"/>
  <c r="F1265" i="1"/>
  <c r="G1265" i="1" s="1" a="1"/>
  <c r="G1265" i="1" s="1"/>
  <c r="F1257" i="1"/>
  <c r="G1257" i="1" s="1" a="1"/>
  <c r="G1257" i="1" s="1"/>
  <c r="F1249" i="1"/>
  <c r="G1249" i="1" s="1" a="1"/>
  <c r="G1249" i="1" s="1"/>
  <c r="F1241" i="1"/>
  <c r="G1241" i="1" s="1" a="1"/>
  <c r="G1241" i="1" s="1"/>
  <c r="F1237" i="1"/>
  <c r="G1237" i="1" s="1" a="1"/>
  <c r="G1237" i="1" s="1"/>
  <c r="F1233" i="1"/>
  <c r="G1233" i="1" s="1" a="1"/>
  <c r="G1233" i="1" s="1"/>
  <c r="F1229" i="1"/>
  <c r="G1229" i="1" s="1" a="1"/>
  <c r="G1229" i="1" s="1"/>
  <c r="F1225" i="1"/>
  <c r="G1225" i="1" s="1" a="1"/>
  <c r="G1225" i="1" s="1"/>
  <c r="F1221" i="1"/>
  <c r="G1221" i="1" s="1" a="1"/>
  <c r="G1221" i="1" s="1"/>
  <c r="F1217" i="1"/>
  <c r="G1217" i="1" s="1" a="1"/>
  <c r="G1217" i="1" s="1"/>
  <c r="F1213" i="1"/>
  <c r="G1213" i="1" s="1" a="1"/>
  <c r="G1213" i="1" s="1"/>
  <c r="F1209" i="1"/>
  <c r="G1209" i="1" s="1" a="1"/>
  <c r="G1209" i="1" s="1"/>
  <c r="F1205" i="1"/>
  <c r="G1205" i="1" s="1" a="1"/>
  <c r="G1205" i="1" s="1"/>
  <c r="F1201" i="1"/>
  <c r="G1201" i="1" s="1" a="1"/>
  <c r="G1201" i="1" s="1"/>
  <c r="F1197" i="1"/>
  <c r="G1197" i="1" s="1" a="1"/>
  <c r="G1197" i="1" s="1"/>
  <c r="F1193" i="1"/>
  <c r="G1193" i="1" s="1" a="1"/>
  <c r="G1193" i="1" s="1"/>
  <c r="F1189" i="1"/>
  <c r="G1189" i="1" s="1" a="1"/>
  <c r="G1189" i="1" s="1"/>
  <c r="F1185" i="1"/>
  <c r="G1185" i="1" s="1" a="1"/>
  <c r="G1185" i="1" s="1"/>
  <c r="F1181" i="1"/>
  <c r="G1181" i="1" s="1" a="1"/>
  <c r="G1181" i="1" s="1"/>
  <c r="F1177" i="1"/>
  <c r="G1177" i="1" s="1" a="1"/>
  <c r="G1177" i="1" s="1"/>
  <c r="F1173" i="1"/>
  <c r="G1173" i="1" s="1" a="1"/>
  <c r="G1173" i="1" s="1"/>
  <c r="F1169" i="1"/>
  <c r="G1169" i="1" s="1" a="1"/>
  <c r="G1169" i="1" s="1"/>
  <c r="F1165" i="1"/>
  <c r="G1165" i="1" s="1" a="1"/>
  <c r="G1165" i="1" s="1"/>
  <c r="F1161" i="1"/>
  <c r="G1161" i="1" s="1" a="1"/>
  <c r="G1161" i="1" s="1"/>
  <c r="F1157" i="1"/>
  <c r="G1157" i="1" s="1" a="1"/>
  <c r="G1157" i="1" s="1"/>
  <c r="F1153" i="1"/>
  <c r="G1153" i="1" s="1" a="1"/>
  <c r="G1153" i="1" s="1"/>
  <c r="F1149" i="1"/>
  <c r="G1149" i="1" s="1" a="1"/>
  <c r="G1149" i="1" s="1"/>
  <c r="F1145" i="1"/>
  <c r="G1145" i="1" s="1" a="1"/>
  <c r="G1145" i="1" s="1"/>
  <c r="F1141" i="1"/>
  <c r="G1141" i="1" s="1" a="1"/>
  <c r="G1141" i="1" s="1"/>
  <c r="F1137" i="1"/>
  <c r="G1137" i="1" s="1" a="1"/>
  <c r="G1137" i="1" s="1"/>
  <c r="F1133" i="1"/>
  <c r="G1133" i="1" s="1" a="1"/>
  <c r="G1133" i="1" s="1"/>
  <c r="F1129" i="1"/>
  <c r="G1129" i="1" s="1" a="1"/>
  <c r="G1129" i="1" s="1"/>
  <c r="F1125" i="1"/>
  <c r="G1125" i="1" s="1" a="1"/>
  <c r="G1125" i="1" s="1"/>
  <c r="F1121" i="1"/>
  <c r="G1121" i="1" s="1" a="1"/>
  <c r="G1121" i="1" s="1"/>
  <c r="F1117" i="1"/>
  <c r="G1117" i="1" s="1" a="1"/>
  <c r="G1117" i="1" s="1"/>
  <c r="F1113" i="1"/>
  <c r="G1113" i="1" s="1" a="1"/>
  <c r="G1113" i="1" s="1"/>
  <c r="F1109" i="1"/>
  <c r="G1109" i="1" s="1" a="1"/>
  <c r="G1109" i="1" s="1"/>
  <c r="F1105" i="1"/>
  <c r="G1105" i="1" s="1" a="1"/>
  <c r="G1105" i="1" s="1"/>
  <c r="F1101" i="1"/>
  <c r="G1101" i="1" s="1" a="1"/>
  <c r="G1101" i="1" s="1"/>
  <c r="F1097" i="1"/>
  <c r="G1097" i="1" s="1" a="1"/>
  <c r="G1097" i="1" s="1"/>
  <c r="F1093" i="1"/>
  <c r="G1093" i="1" s="1" a="1"/>
  <c r="G1093" i="1" s="1"/>
  <c r="F1089" i="1"/>
  <c r="G1089" i="1" s="1" a="1"/>
  <c r="G1089" i="1" s="1"/>
  <c r="F1085" i="1"/>
  <c r="G1085" i="1" s="1" a="1"/>
  <c r="G1085" i="1" s="1"/>
  <c r="F1081" i="1"/>
  <c r="G1081" i="1" s="1" a="1"/>
  <c r="G1081" i="1" s="1"/>
  <c r="F1077" i="1"/>
  <c r="G1077" i="1" s="1" a="1"/>
  <c r="G1077" i="1" s="1"/>
  <c r="F1073" i="1"/>
  <c r="G1073" i="1" s="1" a="1"/>
  <c r="G1073" i="1" s="1"/>
  <c r="F1069" i="1"/>
  <c r="G1069" i="1" s="1" a="1"/>
  <c r="G1069" i="1" s="1"/>
  <c r="F1065" i="1"/>
  <c r="G1065" i="1" s="1" a="1"/>
  <c r="G1065" i="1" s="1"/>
  <c r="F1061" i="1"/>
  <c r="G1061" i="1" s="1" a="1"/>
  <c r="G1061" i="1" s="1"/>
  <c r="F1057" i="1"/>
  <c r="G1057" i="1" s="1" a="1"/>
  <c r="G1057" i="1" s="1"/>
  <c r="F1053" i="1"/>
  <c r="G1053" i="1" s="1" a="1"/>
  <c r="G1053" i="1" s="1"/>
  <c r="F1049" i="1"/>
  <c r="G1049" i="1" s="1" a="1"/>
  <c r="G1049" i="1" s="1"/>
  <c r="F1045" i="1"/>
  <c r="G1045" i="1" s="1" a="1"/>
  <c r="G1045" i="1" s="1"/>
  <c r="F1041" i="1"/>
  <c r="G1041" i="1" s="1" a="1"/>
  <c r="G1041" i="1" s="1"/>
  <c r="F1037" i="1"/>
  <c r="G1037" i="1" s="1" a="1"/>
  <c r="G1037" i="1" s="1"/>
  <c r="F1033" i="1"/>
  <c r="G1033" i="1" s="1" a="1"/>
  <c r="G1033" i="1" s="1"/>
  <c r="F1029" i="1"/>
  <c r="G1029" i="1" s="1" a="1"/>
  <c r="G1029" i="1" s="1"/>
  <c r="F1025" i="1"/>
  <c r="G1025" i="1" s="1" a="1"/>
  <c r="G1025" i="1" s="1"/>
  <c r="F1013" i="1"/>
  <c r="G1013" i="1" s="1" a="1"/>
  <c r="G1013" i="1" s="1"/>
  <c r="F1009" i="1"/>
  <c r="G1009" i="1" s="1" a="1"/>
  <c r="G1009" i="1" s="1"/>
  <c r="F997" i="1"/>
  <c r="G997" i="1" s="1" a="1"/>
  <c r="G997" i="1" s="1"/>
  <c r="F993" i="1"/>
  <c r="G993" i="1" s="1" a="1"/>
  <c r="G993" i="1" s="1"/>
  <c r="F981" i="1"/>
  <c r="G981" i="1" s="1" a="1"/>
  <c r="G981" i="1" s="1"/>
  <c r="F977" i="1"/>
  <c r="G977" i="1" s="1" a="1"/>
  <c r="G977" i="1" s="1"/>
  <c r="F965" i="1"/>
  <c r="G965" i="1" s="1" a="1"/>
  <c r="G965" i="1" s="1"/>
  <c r="F961" i="1"/>
  <c r="G961" i="1" s="1" a="1"/>
  <c r="G961" i="1" s="1"/>
  <c r="F949" i="1"/>
  <c r="G949" i="1" s="1" a="1"/>
  <c r="G949" i="1" s="1"/>
  <c r="F945" i="1"/>
  <c r="G945" i="1" s="1" a="1"/>
  <c r="G945" i="1" s="1"/>
  <c r="F933" i="1"/>
  <c r="G933" i="1" s="1" a="1"/>
  <c r="G933" i="1" s="1"/>
  <c r="F929" i="1"/>
  <c r="G929" i="1" s="1" a="1"/>
  <c r="G929" i="1" s="1"/>
  <c r="F917" i="1"/>
  <c r="G917" i="1" s="1" a="1"/>
  <c r="G917" i="1" s="1"/>
  <c r="F913" i="1"/>
  <c r="G913" i="1" s="1" a="1"/>
  <c r="G913" i="1" s="1"/>
  <c r="F901" i="1"/>
  <c r="G901" i="1" s="1" a="1"/>
  <c r="G901" i="1" s="1"/>
  <c r="F897" i="1"/>
  <c r="G897" i="1" s="1" a="1"/>
  <c r="G897" i="1" s="1"/>
  <c r="F885" i="1"/>
  <c r="G885" i="1" s="1" a="1"/>
  <c r="G885" i="1" s="1"/>
  <c r="F881" i="1"/>
  <c r="G881" i="1" s="1" a="1"/>
  <c r="G881" i="1" s="1"/>
  <c r="F877" i="1"/>
  <c r="G877" i="1" s="1" a="1"/>
  <c r="G877" i="1" s="1"/>
  <c r="F873" i="1"/>
  <c r="G873" i="1" s="1" a="1"/>
  <c r="G873" i="1" s="1"/>
  <c r="F853" i="1"/>
  <c r="G853" i="1" s="1" a="1"/>
  <c r="G853" i="1" s="1"/>
  <c r="F849" i="1"/>
  <c r="G849" i="1" s="1" a="1"/>
  <c r="G849" i="1" s="1"/>
  <c r="F845" i="1"/>
  <c r="G845" i="1" s="1" a="1"/>
  <c r="G845" i="1" s="1"/>
  <c r="F841" i="1"/>
  <c r="G841" i="1" s="1" a="1"/>
  <c r="G841" i="1" s="1"/>
  <c r="F829" i="1"/>
  <c r="G829" i="1" s="1" a="1"/>
  <c r="G829" i="1" s="1"/>
  <c r="F825" i="1"/>
  <c r="G825" i="1" s="1" a="1"/>
  <c r="G825" i="1" s="1"/>
  <c r="F813" i="1"/>
  <c r="G813" i="1" s="1" a="1"/>
  <c r="G813" i="1" s="1"/>
  <c r="F809" i="1"/>
  <c r="G809" i="1" s="1" a="1"/>
  <c r="G809" i="1" s="1"/>
  <c r="F797" i="1"/>
  <c r="G797" i="1" s="1" a="1"/>
  <c r="G797" i="1" s="1"/>
  <c r="F793" i="1"/>
  <c r="G793" i="1" s="1" a="1"/>
  <c r="G793" i="1" s="1"/>
  <c r="F781" i="1"/>
  <c r="G781" i="1" s="1" a="1"/>
  <c r="G781" i="1" s="1"/>
  <c r="F777" i="1"/>
  <c r="G777" i="1" s="1" a="1"/>
  <c r="G777" i="1" s="1"/>
  <c r="F765" i="1"/>
  <c r="G765" i="1" s="1" a="1"/>
  <c r="G765" i="1" s="1"/>
  <c r="F761" i="1"/>
  <c r="G761" i="1" s="1" a="1"/>
  <c r="G761" i="1" s="1"/>
  <c r="F749" i="1"/>
  <c r="G749" i="1" s="1" a="1"/>
  <c r="G749" i="1" s="1"/>
  <c r="F745" i="1"/>
  <c r="G745" i="1" s="1" a="1"/>
  <c r="G745" i="1" s="1"/>
  <c r="F733" i="1"/>
  <c r="G733" i="1" s="1" a="1"/>
  <c r="G733" i="1" s="1"/>
  <c r="F729" i="1"/>
  <c r="G729" i="1" s="1" a="1"/>
  <c r="G729" i="1" s="1"/>
  <c r="F717" i="1"/>
  <c r="G717" i="1" s="1" a="1"/>
  <c r="G717" i="1" s="1"/>
  <c r="F713" i="1"/>
  <c r="G713" i="1" s="1" a="1"/>
  <c r="G713" i="1" s="1"/>
  <c r="F701" i="1"/>
  <c r="G701" i="1" s="1" a="1"/>
  <c r="G701" i="1" s="1"/>
  <c r="F697" i="1"/>
  <c r="G697" i="1" s="1" a="1"/>
  <c r="G697" i="1" s="1"/>
  <c r="F685" i="1"/>
  <c r="G685" i="1" s="1" a="1"/>
  <c r="G685" i="1" s="1"/>
  <c r="F681" i="1"/>
  <c r="G681" i="1" s="1" a="1"/>
  <c r="G681" i="1" s="1"/>
  <c r="F669" i="1"/>
  <c r="G669" i="1" s="1" a="1"/>
  <c r="G669" i="1" s="1"/>
  <c r="F665" i="1"/>
  <c r="G665" i="1" s="1" a="1"/>
  <c r="G665" i="1" s="1"/>
  <c r="F653" i="1"/>
  <c r="G653" i="1" s="1" a="1"/>
  <c r="G653" i="1" s="1"/>
  <c r="F649" i="1"/>
  <c r="G649" i="1" s="1" a="1"/>
  <c r="G649" i="1" s="1"/>
  <c r="F637" i="1"/>
  <c r="G637" i="1" s="1" a="1"/>
  <c r="G637" i="1" s="1"/>
  <c r="F633" i="1"/>
  <c r="G633" i="1" s="1" a="1"/>
  <c r="G633" i="1" s="1"/>
  <c r="F621" i="1"/>
  <c r="G621" i="1" s="1" a="1"/>
  <c r="G621" i="1" s="1"/>
  <c r="F617" i="1"/>
  <c r="G617" i="1" s="1" a="1"/>
  <c r="G617" i="1" s="1"/>
  <c r="F605" i="1"/>
  <c r="G605" i="1" s="1" a="1"/>
  <c r="G605" i="1" s="1"/>
  <c r="F601" i="1"/>
  <c r="G601" i="1" s="1" a="1"/>
  <c r="G601" i="1" s="1"/>
  <c r="F589" i="1"/>
  <c r="G589" i="1" s="1" a="1"/>
  <c r="G589" i="1" s="1"/>
  <c r="F585" i="1"/>
  <c r="G585" i="1" s="1" a="1"/>
  <c r="G585" i="1" s="1"/>
  <c r="F573" i="1"/>
  <c r="G573" i="1" s="1" a="1"/>
  <c r="G573" i="1" s="1"/>
  <c r="F569" i="1"/>
  <c r="G569" i="1" s="1" a="1"/>
  <c r="G569" i="1" s="1"/>
  <c r="F557" i="1"/>
  <c r="G557" i="1" s="1" a="1"/>
  <c r="G557" i="1" s="1"/>
  <c r="F553" i="1"/>
  <c r="G553" i="1" s="1" a="1"/>
  <c r="G553" i="1" s="1"/>
  <c r="F541" i="1"/>
  <c r="G541" i="1" s="1" a="1"/>
  <c r="G541" i="1" s="1"/>
  <c r="F537" i="1"/>
  <c r="G537" i="1" s="1" a="1"/>
  <c r="G537" i="1" s="1"/>
  <c r="F525" i="1"/>
  <c r="G525" i="1" s="1" a="1"/>
  <c r="G525" i="1" s="1"/>
  <c r="F521" i="1"/>
  <c r="G521" i="1" s="1" a="1"/>
  <c r="G521" i="1" s="1"/>
  <c r="F509" i="1"/>
  <c r="G509" i="1" s="1" a="1"/>
  <c r="G509" i="1" s="1"/>
  <c r="F505" i="1"/>
  <c r="G505" i="1" s="1" a="1"/>
  <c r="G505" i="1" s="1"/>
  <c r="F493" i="1"/>
  <c r="G493" i="1" s="1" a="1"/>
  <c r="G493" i="1" s="1"/>
  <c r="F489" i="1"/>
  <c r="G489" i="1" s="1" a="1"/>
  <c r="G489" i="1" s="1"/>
  <c r="F477" i="1"/>
  <c r="G477" i="1" s="1" a="1"/>
  <c r="G477" i="1" s="1"/>
  <c r="F473" i="1"/>
  <c r="G473" i="1" s="1" a="1"/>
  <c r="G473" i="1" s="1"/>
  <c r="F461" i="1"/>
  <c r="G461" i="1" s="1" a="1"/>
  <c r="G461" i="1" s="1"/>
  <c r="F457" i="1"/>
  <c r="G457" i="1" s="1" a="1"/>
  <c r="G457" i="1" s="1"/>
  <c r="F445" i="1"/>
  <c r="G445" i="1" s="1" a="1"/>
  <c r="G445" i="1" s="1"/>
  <c r="F441" i="1"/>
  <c r="G441" i="1" s="1" a="1"/>
  <c r="G441" i="1" s="1"/>
  <c r="F429" i="1"/>
  <c r="G429" i="1" s="1" a="1"/>
  <c r="G429" i="1" s="1"/>
  <c r="F425" i="1"/>
  <c r="G425" i="1" s="1" a="1"/>
  <c r="G425" i="1" s="1"/>
  <c r="F413" i="1"/>
  <c r="G413" i="1" s="1" a="1"/>
  <c r="G413" i="1" s="1"/>
  <c r="F409" i="1"/>
  <c r="G409" i="1" s="1" a="1"/>
  <c r="G409" i="1" s="1"/>
  <c r="F397" i="1"/>
  <c r="G397" i="1" s="1" a="1"/>
  <c r="G397" i="1" s="1"/>
  <c r="F393" i="1"/>
  <c r="G393" i="1" s="1" a="1"/>
  <c r="G393" i="1" s="1"/>
  <c r="F381" i="1"/>
  <c r="G381" i="1" s="1" a="1"/>
  <c r="G381" i="1" s="1"/>
  <c r="F377" i="1"/>
  <c r="G377" i="1" s="1" a="1"/>
  <c r="G377" i="1" s="1"/>
  <c r="F365" i="1"/>
  <c r="G365" i="1" s="1" a="1"/>
  <c r="G365" i="1" s="1"/>
  <c r="F361" i="1"/>
  <c r="G361" i="1" s="1" a="1"/>
  <c r="G361" i="1" s="1"/>
  <c r="F349" i="1"/>
  <c r="G349" i="1" s="1" a="1"/>
  <c r="G349" i="1" s="1"/>
  <c r="F345" i="1"/>
  <c r="G345" i="1" s="1" a="1"/>
  <c r="G345" i="1" s="1"/>
  <c r="F333" i="1"/>
  <c r="G333" i="1" s="1" a="1"/>
  <c r="G333" i="1" s="1"/>
  <c r="F329" i="1"/>
  <c r="G329" i="1" s="1" a="1"/>
  <c r="G329" i="1" s="1"/>
  <c r="F317" i="1"/>
  <c r="G317" i="1" s="1" a="1"/>
  <c r="G317" i="1" s="1"/>
  <c r="F313" i="1"/>
  <c r="G313" i="1" s="1" a="1"/>
  <c r="G313" i="1" s="1"/>
  <c r="F301" i="1"/>
  <c r="G301" i="1" s="1" a="1"/>
  <c r="G301" i="1" s="1"/>
  <c r="F297" i="1"/>
  <c r="G297" i="1" s="1" a="1"/>
  <c r="G297" i="1" s="1"/>
  <c r="F285" i="1"/>
  <c r="G285" i="1" s="1" a="1"/>
  <c r="G285" i="1" s="1"/>
  <c r="F281" i="1"/>
  <c r="G281" i="1" s="1" a="1"/>
  <c r="G281" i="1" s="1"/>
  <c r="F269" i="1"/>
  <c r="G269" i="1" s="1" a="1"/>
  <c r="G269" i="1" s="1"/>
  <c r="F265" i="1"/>
  <c r="G265" i="1" s="1" a="1"/>
  <c r="G265" i="1" s="1"/>
  <c r="F253" i="1"/>
  <c r="G253" i="1" s="1" a="1"/>
  <c r="G253" i="1" s="1"/>
  <c r="F249" i="1"/>
  <c r="G249" i="1" s="1" a="1"/>
  <c r="G249" i="1" s="1"/>
  <c r="F237" i="1"/>
  <c r="G237" i="1" s="1" a="1"/>
  <c r="G237" i="1" s="1"/>
  <c r="F233" i="1"/>
  <c r="G233" i="1" s="1" a="1"/>
  <c r="G233" i="1" s="1"/>
  <c r="F221" i="1"/>
  <c r="G221" i="1" s="1" a="1"/>
  <c r="G221" i="1" s="1"/>
  <c r="F217" i="1"/>
  <c r="G217" i="1" s="1" a="1"/>
  <c r="G217" i="1" s="1"/>
  <c r="F209" i="1"/>
  <c r="G209" i="1" s="1" a="1"/>
  <c r="G209" i="1" s="1"/>
  <c r="F205" i="1"/>
  <c r="G205" i="1" s="1" a="1"/>
  <c r="G205" i="1" s="1"/>
  <c r="F197" i="1"/>
  <c r="G197" i="1" s="1" a="1"/>
  <c r="G197" i="1" s="1"/>
  <c r="F189" i="1"/>
  <c r="G189" i="1" s="1" a="1"/>
  <c r="G189" i="1" s="1"/>
  <c r="F185" i="1"/>
  <c r="G185" i="1" s="1" a="1"/>
  <c r="G185" i="1" s="1"/>
  <c r="F181" i="1"/>
  <c r="G181" i="1" s="1" a="1"/>
  <c r="G181" i="1" s="1"/>
  <c r="F177" i="1"/>
  <c r="G177" i="1" s="1" a="1"/>
  <c r="G177" i="1" s="1"/>
  <c r="F173" i="1"/>
  <c r="G173" i="1" s="1" a="1"/>
  <c r="G173" i="1" s="1"/>
  <c r="F165" i="1"/>
  <c r="G165" i="1" s="1" a="1"/>
  <c r="G165" i="1" s="1"/>
  <c r="F157" i="1"/>
  <c r="G157" i="1" s="1" a="1"/>
  <c r="G157" i="1" s="1"/>
  <c r="F153" i="1"/>
  <c r="G153" i="1" s="1" a="1"/>
  <c r="G153" i="1" s="1"/>
  <c r="F149" i="1"/>
  <c r="G149" i="1" s="1" a="1"/>
  <c r="G149" i="1" s="1"/>
  <c r="F145" i="1"/>
  <c r="G145" i="1" s="1" a="1"/>
  <c r="G145" i="1" s="1"/>
  <c r="F141" i="1"/>
  <c r="G141" i="1" s="1" a="1"/>
  <c r="G141" i="1" s="1"/>
  <c r="F133" i="1"/>
  <c r="G133" i="1" s="1" a="1"/>
  <c r="G133" i="1" s="1"/>
  <c r="F125" i="1"/>
  <c r="G125" i="1" s="1" a="1"/>
  <c r="G125" i="1" s="1"/>
  <c r="F121" i="1"/>
  <c r="G121" i="1" s="1" a="1"/>
  <c r="G121" i="1" s="1"/>
  <c r="F117" i="1"/>
  <c r="G117" i="1" s="1" a="1"/>
  <c r="G117" i="1" s="1"/>
  <c r="F113" i="1"/>
  <c r="G113" i="1" s="1" a="1"/>
  <c r="G113" i="1" s="1"/>
  <c r="F109" i="1"/>
  <c r="G109" i="1" s="1" a="1"/>
  <c r="G109" i="1" s="1"/>
  <c r="F101" i="1"/>
  <c r="G101" i="1" s="1" a="1"/>
  <c r="G101" i="1" s="1"/>
  <c r="F93" i="1"/>
  <c r="G93" i="1" s="1" a="1"/>
  <c r="G93" i="1" s="1"/>
  <c r="F89" i="1"/>
  <c r="G89" i="1" s="1" a="1"/>
  <c r="G89" i="1" s="1"/>
  <c r="F85" i="1"/>
  <c r="G85" i="1" s="1" a="1"/>
  <c r="G85" i="1" s="1"/>
  <c r="F77" i="1"/>
  <c r="G77" i="1" s="1" a="1"/>
  <c r="G77" i="1" s="1"/>
  <c r="F69" i="1"/>
  <c r="G69" i="1" s="1" a="1"/>
  <c r="G69" i="1" s="1"/>
  <c r="F61" i="1"/>
  <c r="G61" i="1" s="1" a="1"/>
  <c r="G61" i="1" s="1"/>
  <c r="F53" i="1"/>
  <c r="G53" i="1" s="1" a="1"/>
  <c r="G53" i="1" s="1"/>
  <c r="F45" i="1"/>
  <c r="G45" i="1" s="1" a="1"/>
  <c r="G45" i="1" s="1"/>
  <c r="F37" i="1"/>
  <c r="G37" i="1" s="1" a="1"/>
  <c r="G37" i="1" s="1"/>
  <c r="F29" i="1"/>
  <c r="G29" i="1" s="1" a="1"/>
  <c r="G29" i="1" s="1"/>
  <c r="F21" i="1"/>
  <c r="G21" i="1" s="1" a="1"/>
  <c r="G21" i="1" s="1"/>
  <c r="F13" i="1"/>
  <c r="G13" i="1" s="1" a="1"/>
  <c r="G13" i="1" s="1"/>
  <c r="F5" i="1"/>
  <c r="G5" i="1" s="1" a="1"/>
  <c r="G5" i="1" s="1"/>
  <c r="F1520" i="1"/>
  <c r="G1520" i="1" s="1" a="1"/>
  <c r="G1520" i="1" s="1"/>
  <c r="F1512" i="1"/>
  <c r="G1512" i="1" s="1" a="1"/>
  <c r="G1512" i="1" s="1"/>
  <c r="F1504" i="1"/>
  <c r="G1504" i="1" s="1" a="1"/>
  <c r="G1504" i="1" s="1"/>
  <c r="F1500" i="1"/>
  <c r="G1500" i="1" s="1" a="1"/>
  <c r="G1500" i="1" s="1"/>
  <c r="F1496" i="1"/>
  <c r="G1496" i="1" s="1" a="1"/>
  <c r="G1496" i="1" s="1"/>
  <c r="F1492" i="1"/>
  <c r="G1492" i="1" s="1" a="1"/>
  <c r="G1492" i="1" s="1"/>
  <c r="F1484" i="1"/>
  <c r="G1484" i="1" s="1" a="1"/>
  <c r="G1484" i="1" s="1"/>
  <c r="F1476" i="1"/>
  <c r="G1476" i="1" s="1" a="1"/>
  <c r="G1476" i="1" s="1"/>
  <c r="F1468" i="1"/>
  <c r="G1468" i="1" s="1" a="1"/>
  <c r="G1468" i="1" s="1"/>
  <c r="F1464" i="1"/>
  <c r="G1464" i="1" s="1" a="1"/>
  <c r="G1464" i="1" s="1"/>
  <c r="F1460" i="1"/>
  <c r="G1460" i="1" s="1" a="1"/>
  <c r="G1460" i="1" s="1"/>
  <c r="F1448" i="1"/>
  <c r="G1448" i="1" s="1" a="1"/>
  <c r="G1448" i="1" s="1"/>
  <c r="F1436" i="1"/>
  <c r="G1436" i="1" s="1" a="1"/>
  <c r="G1436" i="1" s="1"/>
  <c r="F1432" i="1"/>
  <c r="G1432" i="1" s="1" a="1"/>
  <c r="G1432" i="1" s="1"/>
  <c r="F1428" i="1"/>
  <c r="G1428" i="1" s="1" a="1"/>
  <c r="G1428" i="1" s="1"/>
  <c r="F1424" i="1"/>
  <c r="G1424" i="1" s="1" a="1"/>
  <c r="G1424" i="1" s="1"/>
  <c r="F1420" i="1"/>
  <c r="G1420" i="1" s="1" a="1"/>
  <c r="G1420" i="1" s="1"/>
  <c r="F1416" i="1"/>
  <c r="G1416" i="1" s="1" a="1"/>
  <c r="G1416" i="1" s="1"/>
  <c r="F1408" i="1"/>
  <c r="G1408" i="1" s="1" a="1"/>
  <c r="G1408" i="1" s="1"/>
  <c r="F1404" i="1"/>
  <c r="G1404" i="1" s="1" a="1"/>
  <c r="G1404" i="1" s="1"/>
  <c r="F1400" i="1"/>
  <c r="G1400" i="1" s="1" a="1"/>
  <c r="G1400" i="1" s="1"/>
  <c r="F1396" i="1"/>
  <c r="G1396" i="1" s="1" a="1"/>
  <c r="G1396" i="1" s="1"/>
  <c r="F1392" i="1"/>
  <c r="G1392" i="1" s="1" a="1"/>
  <c r="G1392" i="1" s="1"/>
  <c r="F1384" i="1"/>
  <c r="G1384" i="1" s="1" a="1"/>
  <c r="G1384" i="1" s="1"/>
  <c r="F1380" i="1"/>
  <c r="G1380" i="1" s="1" a="1"/>
  <c r="G1380" i="1" s="1"/>
  <c r="F1372" i="1"/>
  <c r="G1372" i="1" s="1" a="1"/>
  <c r="G1372" i="1" s="1"/>
  <c r="F1364" i="1"/>
  <c r="G1364" i="1" s="1" a="1"/>
  <c r="G1364" i="1" s="1"/>
  <c r="F1356" i="1"/>
  <c r="G1356" i="1" s="1" a="1"/>
  <c r="G1356" i="1" s="1"/>
  <c r="F1348" i="1"/>
  <c r="G1348" i="1" s="1" a="1"/>
  <c r="G1348" i="1" s="1"/>
  <c r="F1344" i="1"/>
  <c r="G1344" i="1" s="1" a="1"/>
  <c r="G1344" i="1" s="1"/>
  <c r="F1336" i="1"/>
  <c r="G1336" i="1" s="1" a="1"/>
  <c r="G1336" i="1" s="1"/>
  <c r="F1332" i="1"/>
  <c r="G1332" i="1" s="1" a="1"/>
  <c r="G1332" i="1" s="1"/>
  <c r="F1328" i="1"/>
  <c r="G1328" i="1" s="1" a="1"/>
  <c r="G1328" i="1" s="1"/>
  <c r="F1320" i="1"/>
  <c r="G1320" i="1" s="1" a="1"/>
  <c r="G1320" i="1" s="1"/>
  <c r="F1316" i="1"/>
  <c r="G1316" i="1" s="1" a="1"/>
  <c r="G1316" i="1" s="1"/>
  <c r="F1308" i="1"/>
  <c r="G1308" i="1" s="1" a="1"/>
  <c r="G1308" i="1" s="1"/>
  <c r="F1300" i="1"/>
  <c r="G1300" i="1" s="1" a="1"/>
  <c r="G1300" i="1" s="1"/>
  <c r="F1292" i="1"/>
  <c r="G1292" i="1" s="1" a="1"/>
  <c r="G1292" i="1" s="1"/>
  <c r="F1284" i="1"/>
  <c r="G1284" i="1" s="1" a="1"/>
  <c r="G1284" i="1" s="1"/>
  <c r="F1280" i="1"/>
  <c r="G1280" i="1" s="1" a="1"/>
  <c r="G1280" i="1" s="1"/>
  <c r="F1272" i="1"/>
  <c r="G1272" i="1" s="1" a="1"/>
  <c r="G1272" i="1" s="1"/>
  <c r="F1268" i="1"/>
  <c r="G1268" i="1" s="1" a="1"/>
  <c r="G1268" i="1" s="1"/>
  <c r="F1264" i="1"/>
  <c r="G1264" i="1" s="1" a="1"/>
  <c r="G1264" i="1" s="1"/>
  <c r="F1256" i="1"/>
  <c r="G1256" i="1" s="1" a="1"/>
  <c r="G1256" i="1" s="1"/>
  <c r="F1252" i="1"/>
  <c r="G1252" i="1" s="1" a="1"/>
  <c r="G1252" i="1" s="1"/>
  <c r="F1244" i="1"/>
  <c r="G1244" i="1" s="1" a="1"/>
  <c r="G1244" i="1" s="1"/>
  <c r="F1236" i="1"/>
  <c r="G1236" i="1" s="1" a="1"/>
  <c r="G1236" i="1" s="1"/>
  <c r="F1232" i="1"/>
  <c r="G1232" i="1" s="1" a="1"/>
  <c r="G1232" i="1" s="1"/>
  <c r="F1224" i="1"/>
  <c r="G1224" i="1" s="1" a="1"/>
  <c r="G1224" i="1" s="1"/>
  <c r="F1216" i="1"/>
  <c r="G1216" i="1" s="1" a="1"/>
  <c r="G1216" i="1" s="1"/>
  <c r="F1208" i="1"/>
  <c r="G1208" i="1" s="1" a="1"/>
  <c r="G1208" i="1" s="1"/>
  <c r="F1200" i="1"/>
  <c r="G1200" i="1" s="1" a="1"/>
  <c r="G1200" i="1" s="1"/>
  <c r="F1196" i="1"/>
  <c r="G1196" i="1" s="1" a="1"/>
  <c r="G1196" i="1" s="1"/>
  <c r="F1188" i="1"/>
  <c r="G1188" i="1" s="1" a="1"/>
  <c r="G1188" i="1" s="1"/>
  <c r="F1184" i="1"/>
  <c r="G1184" i="1" s="1" a="1"/>
  <c r="G1184" i="1" s="1"/>
  <c r="F1180" i="1"/>
  <c r="G1180" i="1" s="1" a="1"/>
  <c r="G1180" i="1" s="1"/>
  <c r="F1172" i="1"/>
  <c r="G1172" i="1" s="1" a="1"/>
  <c r="G1172" i="1" s="1"/>
  <c r="F1168" i="1"/>
  <c r="G1168" i="1" s="1" a="1"/>
  <c r="G1168" i="1" s="1"/>
  <c r="F1160" i="1"/>
  <c r="G1160" i="1" s="1" a="1"/>
  <c r="G1160" i="1" s="1"/>
  <c r="F1152" i="1"/>
  <c r="G1152" i="1" s="1" a="1"/>
  <c r="G1152" i="1" s="1"/>
  <c r="F1144" i="1"/>
  <c r="G1144" i="1" s="1" a="1"/>
  <c r="G1144" i="1" s="1"/>
  <c r="F1136" i="1"/>
  <c r="G1136" i="1" s="1" a="1"/>
  <c r="G1136" i="1" s="1"/>
  <c r="F1132" i="1"/>
  <c r="G1132" i="1" s="1" a="1"/>
  <c r="G1132" i="1" s="1"/>
  <c r="F1124" i="1"/>
  <c r="G1124" i="1" s="1" a="1"/>
  <c r="G1124" i="1" s="1"/>
  <c r="F1120" i="1"/>
  <c r="G1120" i="1" s="1" a="1"/>
  <c r="G1120" i="1" s="1"/>
  <c r="F1116" i="1"/>
  <c r="G1116" i="1" s="1" a="1"/>
  <c r="G1116" i="1" s="1"/>
  <c r="F1108" i="1"/>
  <c r="G1108" i="1" s="1" a="1"/>
  <c r="G1108" i="1" s="1"/>
  <c r="F1104" i="1"/>
  <c r="G1104" i="1" s="1" a="1"/>
  <c r="G1104" i="1" s="1"/>
  <c r="F1096" i="1"/>
  <c r="G1096" i="1" s="1" a="1"/>
  <c r="G1096" i="1" s="1"/>
  <c r="F1088" i="1"/>
  <c r="G1088" i="1" s="1" a="1"/>
  <c r="G1088" i="1" s="1"/>
  <c r="F1080" i="1"/>
  <c r="G1080" i="1" s="1" a="1"/>
  <c r="G1080" i="1" s="1"/>
  <c r="F1072" i="1"/>
  <c r="G1072" i="1" s="1" a="1"/>
  <c r="G1072" i="1" s="1"/>
  <c r="F1068" i="1"/>
  <c r="G1068" i="1" s="1" a="1"/>
  <c r="G1068" i="1" s="1"/>
  <c r="F1060" i="1"/>
  <c r="G1060" i="1" s="1" a="1"/>
  <c r="G1060" i="1" s="1"/>
  <c r="F1056" i="1"/>
  <c r="G1056" i="1" s="1" a="1"/>
  <c r="G1056" i="1" s="1"/>
  <c r="F1052" i="1"/>
  <c r="G1052" i="1" s="1" a="1"/>
  <c r="G1052" i="1" s="1"/>
  <c r="F1044" i="1"/>
  <c r="G1044" i="1" s="1" a="1"/>
  <c r="G1044" i="1" s="1"/>
  <c r="F1040" i="1"/>
  <c r="G1040" i="1" s="1" a="1"/>
  <c r="G1040" i="1" s="1"/>
  <c r="F1032" i="1"/>
  <c r="G1032" i="1" s="1" a="1"/>
  <c r="G1032" i="1" s="1"/>
  <c r="F1024" i="1"/>
  <c r="G1024" i="1" s="1" a="1"/>
  <c r="G1024" i="1" s="1"/>
  <c r="F1020" i="1"/>
  <c r="G1020" i="1" s="1" a="1"/>
  <c r="G1020" i="1" s="1"/>
  <c r="F1016" i="1"/>
  <c r="G1016" i="1" s="1" a="1"/>
  <c r="G1016" i="1" s="1"/>
  <c r="F1012" i="1"/>
  <c r="G1012" i="1" s="1" a="1"/>
  <c r="G1012" i="1" s="1"/>
  <c r="F1008" i="1"/>
  <c r="G1008" i="1" s="1" a="1"/>
  <c r="G1008" i="1" s="1"/>
  <c r="F1004" i="1"/>
  <c r="G1004" i="1" s="1" a="1"/>
  <c r="G1004" i="1" s="1"/>
  <c r="F1000" i="1"/>
  <c r="G1000" i="1" s="1" a="1"/>
  <c r="G1000" i="1" s="1"/>
  <c r="F996" i="1"/>
  <c r="G996" i="1" s="1" a="1"/>
  <c r="G996" i="1" s="1"/>
  <c r="F992" i="1"/>
  <c r="G992" i="1" s="1" a="1"/>
  <c r="G992" i="1" s="1"/>
  <c r="F988" i="1"/>
  <c r="G988" i="1" s="1" a="1"/>
  <c r="G988" i="1" s="1"/>
  <c r="F984" i="1"/>
  <c r="G984" i="1" s="1" a="1"/>
  <c r="G984" i="1" s="1"/>
  <c r="F980" i="1"/>
  <c r="G980" i="1" s="1" a="1"/>
  <c r="G980" i="1" s="1"/>
  <c r="F976" i="1"/>
  <c r="G976" i="1" s="1" a="1"/>
  <c r="G976" i="1" s="1"/>
  <c r="F972" i="1"/>
  <c r="G972" i="1" s="1" a="1"/>
  <c r="G972" i="1" s="1"/>
  <c r="F968" i="1"/>
  <c r="G968" i="1" s="1" a="1"/>
  <c r="G968" i="1" s="1"/>
  <c r="F964" i="1"/>
  <c r="G964" i="1" s="1" a="1"/>
  <c r="G964" i="1" s="1"/>
  <c r="F960" i="1"/>
  <c r="G960" i="1" s="1" a="1"/>
  <c r="G960" i="1" s="1"/>
  <c r="F956" i="1"/>
  <c r="G956" i="1" s="1" a="1"/>
  <c r="G956" i="1" s="1"/>
  <c r="F952" i="1"/>
  <c r="G952" i="1" s="1" a="1"/>
  <c r="G952" i="1" s="1"/>
  <c r="F948" i="1"/>
  <c r="G948" i="1" s="1" a="1"/>
  <c r="G948" i="1" s="1"/>
  <c r="F944" i="1"/>
  <c r="G944" i="1" s="1" a="1"/>
  <c r="G944" i="1" s="1"/>
  <c r="F940" i="1"/>
  <c r="G940" i="1" s="1" a="1"/>
  <c r="G940" i="1" s="1"/>
  <c r="F936" i="1"/>
  <c r="G936" i="1" s="1" a="1"/>
  <c r="G936" i="1" s="1"/>
  <c r="F932" i="1"/>
  <c r="G932" i="1" s="1" a="1"/>
  <c r="G932" i="1" s="1"/>
  <c r="F928" i="1"/>
  <c r="G928" i="1" s="1" a="1"/>
  <c r="G928" i="1" s="1"/>
  <c r="F924" i="1"/>
  <c r="G924" i="1" s="1" a="1"/>
  <c r="G924" i="1" s="1"/>
  <c r="F920" i="1"/>
  <c r="G920" i="1" s="1" a="1"/>
  <c r="G920" i="1" s="1"/>
  <c r="F916" i="1"/>
  <c r="G916" i="1" s="1" a="1"/>
  <c r="G916" i="1" s="1"/>
  <c r="F912" i="1"/>
  <c r="G912" i="1" s="1" a="1"/>
  <c r="G912" i="1" s="1"/>
  <c r="F908" i="1"/>
  <c r="G908" i="1" s="1" a="1"/>
  <c r="G908" i="1" s="1"/>
  <c r="F904" i="1"/>
  <c r="G904" i="1" s="1" a="1"/>
  <c r="G904" i="1" s="1"/>
  <c r="F900" i="1"/>
  <c r="G900" i="1" s="1" a="1"/>
  <c r="G900" i="1" s="1"/>
  <c r="F896" i="1"/>
  <c r="G896" i="1" s="1" a="1"/>
  <c r="G896" i="1" s="1"/>
  <c r="F892" i="1"/>
  <c r="G892" i="1" s="1" a="1"/>
  <c r="G892" i="1" s="1"/>
  <c r="F888" i="1"/>
  <c r="G888" i="1" s="1" a="1"/>
  <c r="G888" i="1" s="1"/>
  <c r="F884" i="1"/>
  <c r="G884" i="1" s="1" a="1"/>
  <c r="G884" i="1" s="1"/>
  <c r="F864" i="1"/>
  <c r="G864" i="1" s="1" a="1"/>
  <c r="G864" i="1" s="1"/>
  <c r="F860" i="1"/>
  <c r="G860" i="1" s="1" a="1"/>
  <c r="G860" i="1" s="1"/>
  <c r="F856" i="1"/>
  <c r="G856" i="1" s="1" a="1"/>
  <c r="G856" i="1" s="1"/>
  <c r="F852" i="1"/>
  <c r="G852" i="1" s="1" a="1"/>
  <c r="G852" i="1" s="1"/>
  <c r="F848" i="1"/>
  <c r="G848" i="1" s="1" a="1"/>
  <c r="G848" i="1" s="1"/>
  <c r="F844" i="1"/>
  <c r="G844" i="1" s="1" a="1"/>
  <c r="G844" i="1" s="1"/>
  <c r="F840" i="1"/>
  <c r="G840" i="1" s="1" a="1"/>
  <c r="G840" i="1" s="1"/>
  <c r="F836" i="1"/>
  <c r="G836" i="1" s="1" a="1"/>
  <c r="G836" i="1" s="1"/>
  <c r="F832" i="1"/>
  <c r="G832" i="1" s="1" a="1"/>
  <c r="G832" i="1" s="1"/>
  <c r="F828" i="1"/>
  <c r="G828" i="1" s="1" a="1"/>
  <c r="G828" i="1" s="1"/>
  <c r="F824" i="1"/>
  <c r="G824" i="1" s="1" a="1"/>
  <c r="G824" i="1" s="1"/>
  <c r="F820" i="1"/>
  <c r="G820" i="1" s="1" a="1"/>
  <c r="G820" i="1" s="1"/>
  <c r="F816" i="1"/>
  <c r="G816" i="1" s="1" a="1"/>
  <c r="G816" i="1" s="1"/>
  <c r="F812" i="1"/>
  <c r="G812" i="1" s="1" a="1"/>
  <c r="G812" i="1" s="1"/>
  <c r="F808" i="1"/>
  <c r="G808" i="1" s="1" a="1"/>
  <c r="G808" i="1" s="1"/>
  <c r="F804" i="1"/>
  <c r="G804" i="1" s="1" a="1"/>
  <c r="G804" i="1" s="1"/>
  <c r="F800" i="1"/>
  <c r="G800" i="1" s="1" a="1"/>
  <c r="G800" i="1" s="1"/>
  <c r="F796" i="1"/>
  <c r="G796" i="1" s="1" a="1"/>
  <c r="G796" i="1" s="1"/>
  <c r="F792" i="1"/>
  <c r="G792" i="1" s="1" a="1"/>
  <c r="G792" i="1" s="1"/>
  <c r="F788" i="1"/>
  <c r="G788" i="1" s="1" a="1"/>
  <c r="G788" i="1" s="1"/>
  <c r="F784" i="1"/>
  <c r="G784" i="1" s="1" a="1"/>
  <c r="G784" i="1" s="1"/>
  <c r="F780" i="1"/>
  <c r="G780" i="1" s="1" a="1"/>
  <c r="G780" i="1" s="1"/>
  <c r="F776" i="1"/>
  <c r="G776" i="1" s="1" a="1"/>
  <c r="G776" i="1" s="1"/>
  <c r="F772" i="1"/>
  <c r="G772" i="1" s="1" a="1"/>
  <c r="G772" i="1" s="1"/>
  <c r="F768" i="1"/>
  <c r="G768" i="1" s="1" a="1"/>
  <c r="G768" i="1" s="1"/>
  <c r="F764" i="1"/>
  <c r="G764" i="1" s="1" a="1"/>
  <c r="G764" i="1" s="1"/>
  <c r="F760" i="1"/>
  <c r="G760" i="1" s="1" a="1"/>
  <c r="G760" i="1" s="1"/>
  <c r="F756" i="1"/>
  <c r="G756" i="1" s="1" a="1"/>
  <c r="G756" i="1" s="1"/>
  <c r="F752" i="1"/>
  <c r="G752" i="1" s="1" a="1"/>
  <c r="G752" i="1" s="1"/>
  <c r="F748" i="1"/>
  <c r="G748" i="1" s="1" a="1"/>
  <c r="G748" i="1" s="1"/>
  <c r="F744" i="1"/>
  <c r="G744" i="1" s="1" a="1"/>
  <c r="G744" i="1" s="1"/>
  <c r="F740" i="1"/>
  <c r="G740" i="1" s="1" a="1"/>
  <c r="G740" i="1" s="1"/>
  <c r="F736" i="1"/>
  <c r="G736" i="1" s="1" a="1"/>
  <c r="G736" i="1" s="1"/>
  <c r="F732" i="1"/>
  <c r="G732" i="1" s="1" a="1"/>
  <c r="G732" i="1" s="1"/>
  <c r="F728" i="1"/>
  <c r="G728" i="1" s="1" a="1"/>
  <c r="G728" i="1" s="1"/>
  <c r="F724" i="1"/>
  <c r="G724" i="1" s="1" a="1"/>
  <c r="G724" i="1" s="1"/>
  <c r="F720" i="1"/>
  <c r="G720" i="1" s="1" a="1"/>
  <c r="G720" i="1" s="1"/>
  <c r="F716" i="1"/>
  <c r="G716" i="1" s="1" a="1"/>
  <c r="G716" i="1" s="1"/>
  <c r="F712" i="1"/>
  <c r="G712" i="1" s="1" a="1"/>
  <c r="G712" i="1" s="1"/>
  <c r="F708" i="1"/>
  <c r="G708" i="1" s="1" a="1"/>
  <c r="G708" i="1" s="1"/>
  <c r="F704" i="1"/>
  <c r="G704" i="1" s="1" a="1"/>
  <c r="G704" i="1" s="1"/>
  <c r="F700" i="1"/>
  <c r="G700" i="1" s="1" a="1"/>
  <c r="G700" i="1" s="1"/>
  <c r="F696" i="1"/>
  <c r="G696" i="1" s="1" a="1"/>
  <c r="G696" i="1" s="1"/>
  <c r="F692" i="1"/>
  <c r="G692" i="1" s="1" a="1"/>
  <c r="G692" i="1" s="1"/>
  <c r="F688" i="1"/>
  <c r="G688" i="1" s="1" a="1"/>
  <c r="G688" i="1" s="1"/>
  <c r="F684" i="1"/>
  <c r="G684" i="1" s="1" a="1"/>
  <c r="G684" i="1" s="1"/>
  <c r="F680" i="1"/>
  <c r="G680" i="1" s="1" a="1"/>
  <c r="G680" i="1" s="1"/>
  <c r="F676" i="1"/>
  <c r="G676" i="1" s="1" a="1"/>
  <c r="G676" i="1" s="1"/>
  <c r="F672" i="1"/>
  <c r="G672" i="1" s="1" a="1"/>
  <c r="G672" i="1" s="1"/>
  <c r="F668" i="1"/>
  <c r="G668" i="1" s="1" a="1"/>
  <c r="G668" i="1" s="1"/>
  <c r="F664" i="1"/>
  <c r="G664" i="1" s="1" a="1"/>
  <c r="G664" i="1" s="1"/>
  <c r="F660" i="1"/>
  <c r="G660" i="1" s="1" a="1"/>
  <c r="G660" i="1" s="1"/>
  <c r="F656" i="1"/>
  <c r="G656" i="1" s="1" a="1"/>
  <c r="G656" i="1" s="1"/>
  <c r="F652" i="1"/>
  <c r="G652" i="1" s="1" a="1"/>
  <c r="G652" i="1" s="1"/>
  <c r="F648" i="1"/>
  <c r="G648" i="1" s="1" a="1"/>
  <c r="G648" i="1" s="1"/>
  <c r="F644" i="1"/>
  <c r="G644" i="1" s="1" a="1"/>
  <c r="G644" i="1" s="1"/>
  <c r="F640" i="1"/>
  <c r="G640" i="1" s="1" a="1"/>
  <c r="G640" i="1" s="1"/>
  <c r="F636" i="1"/>
  <c r="G636" i="1" s="1" a="1"/>
  <c r="G636" i="1" s="1"/>
  <c r="F632" i="1"/>
  <c r="G632" i="1" s="1" a="1"/>
  <c r="G632" i="1" s="1"/>
  <c r="F628" i="1"/>
  <c r="G628" i="1" s="1" a="1"/>
  <c r="G628" i="1" s="1"/>
  <c r="F624" i="1"/>
  <c r="G624" i="1" s="1" a="1"/>
  <c r="G624" i="1" s="1"/>
  <c r="F620" i="1"/>
  <c r="G620" i="1" s="1" a="1"/>
  <c r="G620" i="1" s="1"/>
  <c r="F616" i="1"/>
  <c r="G616" i="1" s="1" a="1"/>
  <c r="G616" i="1" s="1"/>
  <c r="F612" i="1"/>
  <c r="G612" i="1" s="1" a="1"/>
  <c r="G612" i="1" s="1"/>
  <c r="F608" i="1"/>
  <c r="G608" i="1" s="1" a="1"/>
  <c r="G608" i="1" s="1"/>
  <c r="F604" i="1"/>
  <c r="G604" i="1" s="1" a="1"/>
  <c r="G604" i="1" s="1"/>
  <c r="F600" i="1"/>
  <c r="G600" i="1" s="1" a="1"/>
  <c r="G600" i="1" s="1"/>
  <c r="F596" i="1"/>
  <c r="G596" i="1" s="1" a="1"/>
  <c r="G596" i="1" s="1"/>
  <c r="F592" i="1"/>
  <c r="G592" i="1" s="1" a="1"/>
  <c r="G592" i="1" s="1"/>
  <c r="F588" i="1"/>
  <c r="G588" i="1" s="1" a="1"/>
  <c r="G588" i="1" s="1"/>
  <c r="F584" i="1"/>
  <c r="G584" i="1" s="1" a="1"/>
  <c r="G584" i="1" s="1"/>
  <c r="F580" i="1"/>
  <c r="G580" i="1" s="1" a="1"/>
  <c r="G580" i="1" s="1"/>
  <c r="F576" i="1"/>
  <c r="G576" i="1" s="1" a="1"/>
  <c r="G576" i="1" s="1"/>
  <c r="F572" i="1"/>
  <c r="G572" i="1" s="1" a="1"/>
  <c r="G572" i="1" s="1"/>
  <c r="F568" i="1"/>
  <c r="G568" i="1" s="1" a="1"/>
  <c r="G568" i="1" s="1"/>
  <c r="F564" i="1"/>
  <c r="G564" i="1" s="1" a="1"/>
  <c r="G564" i="1" s="1"/>
  <c r="F560" i="1"/>
  <c r="G560" i="1" s="1" a="1"/>
  <c r="G560" i="1" s="1"/>
  <c r="F556" i="1"/>
  <c r="G556" i="1" s="1" a="1"/>
  <c r="G556" i="1" s="1"/>
  <c r="F552" i="1"/>
  <c r="G552" i="1" s="1" a="1"/>
  <c r="G552" i="1" s="1"/>
  <c r="F548" i="1"/>
  <c r="G548" i="1" s="1" a="1"/>
  <c r="G548" i="1" s="1"/>
  <c r="F544" i="1"/>
  <c r="G544" i="1" s="1" a="1"/>
  <c r="G544" i="1" s="1"/>
  <c r="F540" i="1"/>
  <c r="G540" i="1" s="1" a="1"/>
  <c r="G540" i="1" s="1"/>
  <c r="F536" i="1"/>
  <c r="G536" i="1" s="1" a="1"/>
  <c r="G536" i="1" s="1"/>
  <c r="F532" i="1"/>
  <c r="G532" i="1" s="1" a="1"/>
  <c r="G532" i="1" s="1"/>
  <c r="F528" i="1"/>
  <c r="G528" i="1" s="1" a="1"/>
  <c r="G528" i="1" s="1"/>
  <c r="F524" i="1"/>
  <c r="G524" i="1" s="1" a="1"/>
  <c r="G524" i="1" s="1"/>
  <c r="F520" i="1"/>
  <c r="G520" i="1" s="1" a="1"/>
  <c r="G520" i="1" s="1"/>
  <c r="F516" i="1"/>
  <c r="G516" i="1" s="1" a="1"/>
  <c r="G516" i="1" s="1"/>
  <c r="F512" i="1"/>
  <c r="G512" i="1" s="1" a="1"/>
  <c r="G512" i="1" s="1"/>
  <c r="F508" i="1"/>
  <c r="G508" i="1" s="1" a="1"/>
  <c r="G508" i="1" s="1"/>
  <c r="F504" i="1"/>
  <c r="G504" i="1" s="1" a="1"/>
  <c r="G504" i="1" s="1"/>
  <c r="F500" i="1"/>
  <c r="G500" i="1" s="1" a="1"/>
  <c r="G500" i="1" s="1"/>
  <c r="F496" i="1"/>
  <c r="G496" i="1" s="1" a="1"/>
  <c r="G496" i="1" s="1"/>
  <c r="F492" i="1"/>
  <c r="G492" i="1" s="1" a="1"/>
  <c r="G492" i="1" s="1"/>
  <c r="F488" i="1"/>
  <c r="G488" i="1" s="1" a="1"/>
  <c r="G488" i="1" s="1"/>
  <c r="F484" i="1"/>
  <c r="G484" i="1" s="1" a="1"/>
  <c r="G484" i="1" s="1"/>
  <c r="F480" i="1"/>
  <c r="G480" i="1" s="1" a="1"/>
  <c r="G480" i="1" s="1"/>
  <c r="F476" i="1"/>
  <c r="G476" i="1" s="1" a="1"/>
  <c r="G476" i="1" s="1"/>
  <c r="F472" i="1"/>
  <c r="G472" i="1" s="1" a="1"/>
  <c r="G472" i="1" s="1"/>
  <c r="F468" i="1"/>
  <c r="G468" i="1" s="1" a="1"/>
  <c r="G468" i="1" s="1"/>
  <c r="F464" i="1"/>
  <c r="G464" i="1" s="1" a="1"/>
  <c r="G464" i="1" s="1"/>
  <c r="F460" i="1"/>
  <c r="G460" i="1" s="1" a="1"/>
  <c r="G460" i="1" s="1"/>
  <c r="F456" i="1"/>
  <c r="G456" i="1" s="1" a="1"/>
  <c r="G456" i="1" s="1"/>
  <c r="F452" i="1"/>
  <c r="G452" i="1" s="1" a="1"/>
  <c r="G452" i="1" s="1"/>
  <c r="F448" i="1"/>
  <c r="G448" i="1" s="1" a="1"/>
  <c r="G448" i="1" s="1"/>
  <c r="F444" i="1"/>
  <c r="G444" i="1" s="1" a="1"/>
  <c r="G444" i="1" s="1"/>
  <c r="F440" i="1"/>
  <c r="G440" i="1" s="1" a="1"/>
  <c r="G440" i="1" s="1"/>
  <c r="F436" i="1"/>
  <c r="G436" i="1" s="1" a="1"/>
  <c r="G436" i="1" s="1"/>
  <c r="F432" i="1"/>
  <c r="G432" i="1" s="1" a="1"/>
  <c r="G432" i="1" s="1"/>
  <c r="F428" i="1"/>
  <c r="G428" i="1" s="1" a="1"/>
  <c r="G428" i="1" s="1"/>
  <c r="F424" i="1"/>
  <c r="G424" i="1" s="1" a="1"/>
  <c r="G424" i="1" s="1"/>
  <c r="F420" i="1"/>
  <c r="G420" i="1" s="1" a="1"/>
  <c r="G420" i="1" s="1"/>
  <c r="F416" i="1"/>
  <c r="G416" i="1" s="1" a="1"/>
  <c r="G416" i="1" s="1"/>
  <c r="F412" i="1"/>
  <c r="G412" i="1" s="1" a="1"/>
  <c r="G412" i="1" s="1"/>
  <c r="F408" i="1"/>
  <c r="G408" i="1" s="1" a="1"/>
  <c r="G408" i="1" s="1"/>
  <c r="F404" i="1"/>
  <c r="G404" i="1" s="1" a="1"/>
  <c r="G404" i="1" s="1"/>
  <c r="F400" i="1"/>
  <c r="G400" i="1" s="1" a="1"/>
  <c r="G400" i="1" s="1"/>
  <c r="F396" i="1"/>
  <c r="G396" i="1" s="1" a="1"/>
  <c r="G396" i="1" s="1"/>
  <c r="F392" i="1"/>
  <c r="G392" i="1" s="1" a="1"/>
  <c r="G392" i="1" s="1"/>
  <c r="F388" i="1"/>
  <c r="G388" i="1" s="1" a="1"/>
  <c r="G388" i="1" s="1"/>
  <c r="F384" i="1"/>
  <c r="G384" i="1" s="1" a="1"/>
  <c r="G384" i="1" s="1"/>
  <c r="F380" i="1"/>
  <c r="G380" i="1" s="1" a="1"/>
  <c r="G380" i="1" s="1"/>
  <c r="F376" i="1"/>
  <c r="G376" i="1" s="1" a="1"/>
  <c r="G376" i="1" s="1"/>
  <c r="F372" i="1"/>
  <c r="G372" i="1" s="1" a="1"/>
  <c r="G372" i="1" s="1"/>
  <c r="F368" i="1"/>
  <c r="G368" i="1" s="1" a="1"/>
  <c r="G368" i="1" s="1"/>
  <c r="F364" i="1"/>
  <c r="G364" i="1" s="1" a="1"/>
  <c r="G364" i="1" s="1"/>
  <c r="F360" i="1"/>
  <c r="G360" i="1" s="1" a="1"/>
  <c r="G360" i="1" s="1"/>
  <c r="F356" i="1"/>
  <c r="G356" i="1" s="1" a="1"/>
  <c r="G356" i="1" s="1"/>
  <c r="F352" i="1"/>
  <c r="G352" i="1" s="1" a="1"/>
  <c r="G352" i="1" s="1"/>
  <c r="F348" i="1"/>
  <c r="G348" i="1" s="1" a="1"/>
  <c r="G348" i="1" s="1"/>
  <c r="F344" i="1"/>
  <c r="G344" i="1" s="1" a="1"/>
  <c r="G344" i="1" s="1"/>
  <c r="F340" i="1"/>
  <c r="G340" i="1" s="1" a="1"/>
  <c r="G340" i="1" s="1"/>
  <c r="F336" i="1"/>
  <c r="G336" i="1" s="1" a="1"/>
  <c r="G336" i="1" s="1"/>
  <c r="F332" i="1"/>
  <c r="G332" i="1" s="1" a="1"/>
  <c r="G332" i="1" s="1"/>
  <c r="F328" i="1"/>
  <c r="G328" i="1" s="1" a="1"/>
  <c r="G328" i="1" s="1"/>
  <c r="F324" i="1"/>
  <c r="G324" i="1" s="1" a="1"/>
  <c r="G324" i="1" s="1"/>
  <c r="F320" i="1"/>
  <c r="G320" i="1" s="1" a="1"/>
  <c r="G320" i="1" s="1"/>
  <c r="F316" i="1"/>
  <c r="G316" i="1" s="1" a="1"/>
  <c r="G316" i="1" s="1"/>
  <c r="F312" i="1"/>
  <c r="G312" i="1" s="1" a="1"/>
  <c r="G312" i="1" s="1"/>
  <c r="F308" i="1"/>
  <c r="G308" i="1" s="1" a="1"/>
  <c r="G308" i="1" s="1"/>
  <c r="F304" i="1"/>
  <c r="G304" i="1" s="1" a="1"/>
  <c r="G304" i="1" s="1"/>
  <c r="F300" i="1"/>
  <c r="G300" i="1" s="1" a="1"/>
  <c r="G300" i="1" s="1"/>
  <c r="F296" i="1"/>
  <c r="G296" i="1" s="1" a="1"/>
  <c r="G296" i="1" s="1"/>
  <c r="F292" i="1"/>
  <c r="G292" i="1" s="1" a="1"/>
  <c r="G292" i="1" s="1"/>
  <c r="F288" i="1"/>
  <c r="G288" i="1" s="1" a="1"/>
  <c r="G288" i="1" s="1"/>
  <c r="F284" i="1"/>
  <c r="G284" i="1" s="1" a="1"/>
  <c r="G284" i="1" s="1"/>
  <c r="F280" i="1"/>
  <c r="G280" i="1" s="1" a="1"/>
  <c r="G280" i="1" s="1"/>
  <c r="F276" i="1"/>
  <c r="G276" i="1" s="1" a="1"/>
  <c r="G276" i="1" s="1"/>
  <c r="F272" i="1"/>
  <c r="G272" i="1" s="1" a="1"/>
  <c r="G272" i="1" s="1"/>
  <c r="F268" i="1"/>
  <c r="G268" i="1" s="1" a="1"/>
  <c r="G268" i="1" s="1"/>
  <c r="F264" i="1"/>
  <c r="G264" i="1" s="1" a="1"/>
  <c r="G264" i="1" s="1"/>
  <c r="F260" i="1"/>
  <c r="G260" i="1" s="1" a="1"/>
  <c r="G260" i="1" s="1"/>
  <c r="F256" i="1"/>
  <c r="G256" i="1" s="1" a="1"/>
  <c r="G256" i="1" s="1"/>
  <c r="F252" i="1"/>
  <c r="G252" i="1" s="1" a="1"/>
  <c r="G252" i="1" s="1"/>
  <c r="F248" i="1"/>
  <c r="G248" i="1" s="1" a="1"/>
  <c r="G248" i="1" s="1"/>
  <c r="F244" i="1"/>
  <c r="G244" i="1" s="1" a="1"/>
  <c r="G244" i="1" s="1"/>
  <c r="F240" i="1"/>
  <c r="G240" i="1" s="1" a="1"/>
  <c r="G240" i="1" s="1"/>
  <c r="F236" i="1"/>
  <c r="G236" i="1" s="1" a="1"/>
  <c r="G236" i="1" s="1"/>
  <c r="F232" i="1"/>
  <c r="G232" i="1" s="1" a="1"/>
  <c r="G232" i="1" s="1"/>
  <c r="F228" i="1"/>
  <c r="G228" i="1" s="1" a="1"/>
  <c r="G228" i="1" s="1"/>
  <c r="F224" i="1"/>
  <c r="G224" i="1" s="1" a="1"/>
  <c r="G224" i="1" s="1"/>
  <c r="F220" i="1"/>
  <c r="G220" i="1" s="1" a="1"/>
  <c r="G220" i="1" s="1"/>
  <c r="F216" i="1"/>
  <c r="G216" i="1" s="1" a="1"/>
  <c r="G216" i="1" s="1"/>
  <c r="F212" i="1"/>
  <c r="G212" i="1" s="1" a="1"/>
  <c r="G212" i="1" s="1"/>
  <c r="F200" i="1"/>
  <c r="G200" i="1" s="1" a="1"/>
  <c r="G200" i="1" s="1"/>
  <c r="F196" i="1"/>
  <c r="G196" i="1" s="1" a="1"/>
  <c r="G196" i="1" s="1"/>
  <c r="F192" i="1"/>
  <c r="G192" i="1" s="1" a="1"/>
  <c r="G192" i="1" s="1"/>
  <c r="F188" i="1"/>
  <c r="G188" i="1" s="1" a="1"/>
  <c r="G188" i="1" s="1"/>
  <c r="F184" i="1"/>
  <c r="G184" i="1" s="1" a="1"/>
  <c r="G184" i="1" s="1"/>
  <c r="F176" i="1"/>
  <c r="G176" i="1" s="1" a="1"/>
  <c r="G176" i="1" s="1"/>
  <c r="F168" i="1"/>
  <c r="G168" i="1" s="1" a="1"/>
  <c r="G168" i="1" s="1"/>
  <c r="F164" i="1"/>
  <c r="G164" i="1" s="1" a="1"/>
  <c r="G164" i="1" s="1"/>
  <c r="F160" i="1"/>
  <c r="G160" i="1" s="1" a="1"/>
  <c r="G160" i="1" s="1"/>
  <c r="F156" i="1"/>
  <c r="G156" i="1" s="1" a="1"/>
  <c r="G156" i="1" s="1"/>
  <c r="F152" i="1"/>
  <c r="G152" i="1" s="1" a="1"/>
  <c r="G152" i="1" s="1"/>
  <c r="F144" i="1"/>
  <c r="G144" i="1" s="1" a="1"/>
  <c r="G144" i="1" s="1"/>
  <c r="F136" i="1"/>
  <c r="G136" i="1" s="1" a="1"/>
  <c r="G136" i="1" s="1"/>
  <c r="F132" i="1"/>
  <c r="G132" i="1" s="1" a="1"/>
  <c r="G132" i="1" s="1"/>
  <c r="F128" i="1"/>
  <c r="G128" i="1" s="1" a="1"/>
  <c r="G128" i="1" s="1"/>
  <c r="F124" i="1"/>
  <c r="G124" i="1" s="1" a="1"/>
  <c r="G124" i="1" s="1"/>
  <c r="F120" i="1"/>
  <c r="G120" i="1" s="1" a="1"/>
  <c r="G120" i="1" s="1"/>
  <c r="F112" i="1"/>
  <c r="G112" i="1" s="1" a="1"/>
  <c r="G112" i="1" s="1"/>
  <c r="F104" i="1"/>
  <c r="G104" i="1" s="1" a="1"/>
  <c r="G104" i="1" s="1"/>
  <c r="F100" i="1"/>
  <c r="G100" i="1" s="1" a="1"/>
  <c r="G100" i="1" s="1"/>
  <c r="F96" i="1"/>
  <c r="G96" i="1" s="1" a="1"/>
  <c r="G96" i="1" s="1"/>
  <c r="F92" i="1"/>
  <c r="G92" i="1" s="1" a="1"/>
  <c r="G92" i="1" s="1"/>
  <c r="F88" i="1"/>
  <c r="G88" i="1" s="1" a="1"/>
  <c r="G88" i="1" s="1"/>
  <c r="F80" i="1"/>
  <c r="G80" i="1" s="1" a="1"/>
  <c r="G80" i="1" s="1"/>
  <c r="F72" i="1"/>
  <c r="G72" i="1" s="1" a="1"/>
  <c r="G72" i="1" s="1"/>
  <c r="F64" i="1"/>
  <c r="G64" i="1" s="1" a="1"/>
  <c r="G64" i="1" s="1"/>
  <c r="F56" i="1"/>
  <c r="G56" i="1" s="1" a="1"/>
  <c r="G56" i="1" s="1"/>
  <c r="F48" i="1"/>
  <c r="G48" i="1" s="1" a="1"/>
  <c r="G48" i="1" s="1"/>
  <c r="F40" i="1"/>
  <c r="G40" i="1" s="1" a="1"/>
  <c r="G40" i="1" s="1"/>
  <c r="F32" i="1"/>
  <c r="G32" i="1" s="1" a="1"/>
  <c r="G32" i="1" s="1"/>
  <c r="F24" i="1"/>
  <c r="G24" i="1" s="1" a="1"/>
  <c r="G24" i="1" s="1"/>
  <c r="F16" i="1"/>
  <c r="G16" i="1" s="1" a="1"/>
  <c r="G16" i="1" s="1"/>
  <c r="F8" i="1"/>
  <c r="G8" i="1" s="1" a="1"/>
  <c r="G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<sst xmlns="http://schemas.openxmlformats.org/spreadsheetml/2006/main" count="2734" uniqueCount="2400">
  <si>
    <t>Reference</t>
  </si>
  <si>
    <t>Désignation</t>
  </si>
  <si>
    <t>195/65 R15 91H E B 2 71 CONTIECOCONTACT 3</t>
  </si>
  <si>
    <t>235/40 ZR18 95Y E A 2 70 PILOT SPORT 2 EL</t>
  </si>
  <si>
    <t>225/60 R17 99H C C 2 71 SP SPORT 270</t>
  </si>
  <si>
    <t>195/65 R15 91H B250</t>
  </si>
  <si>
    <t>185/60 R15 84H D C B 70 CONTIPREMIUMCONTACT 2</t>
  </si>
  <si>
    <t>185/65 R15 88H E B 2 70 CONTIECOCONTACT 3</t>
  </si>
  <si>
    <t>215/60 R16 101T D A B 71 AGILIS 51 SNOW-ICE</t>
  </si>
  <si>
    <t>265/70 R16 112T C C B 72 LATITUDE ALPIN</t>
  </si>
  <si>
    <t>165/65 R13 77T D C B 70 ECOCONTROL</t>
  </si>
  <si>
    <t>155/65 R14 75T D C B 70 ECOCONTROL</t>
  </si>
  <si>
    <t>165/65 R14 79T D C B 70 ECOCONTROL</t>
  </si>
  <si>
    <t>185/65 R14 86T D C B 70 ECOCONTROL</t>
  </si>
  <si>
    <t>275/40 R20 106W D B B 72 DUELER H/P SPORT RFTXL</t>
  </si>
  <si>
    <t>215/65 R16 98H C C B 69 LATITUDE TOUR HP</t>
  </si>
  <si>
    <t>215/70 R15 109Q C B B 70 AGILIS CAMPING</t>
  </si>
  <si>
    <t>215/75 R16 113Q C B B 70 AGILIS CAMPING</t>
  </si>
  <si>
    <t>205/65 R16 105T D D B 72 CARGO VECTOR 2</t>
  </si>
  <si>
    <t>195/65 R15 95T C B 2 70 ENERGY SAVER XL</t>
  </si>
  <si>
    <t>185/75 R16 102R D B B 72 TRANSPRO</t>
  </si>
  <si>
    <t>215/70 R15 107S D B B 72 TRANSPRO</t>
  </si>
  <si>
    <t>225/70 R15 110S C B B 72 TRANSPRO</t>
  </si>
  <si>
    <t>205/65 R15 100T D B B 72 TRANSPRO</t>
  </si>
  <si>
    <t>205/65 R16 105T D B B 72 TRANSPRO</t>
  </si>
  <si>
    <t>225/65 R16 112R C B B 72 VANCOCAMPER 8PRCP</t>
  </si>
  <si>
    <t>165/65 R15 81T D C B 70 ECOCONTROL</t>
  </si>
  <si>
    <t>165/60 R14 75T D B B 70 ECOCONTROL</t>
  </si>
  <si>
    <t>225/45 R17 91W D B B 70 PRIMACY HP MO</t>
  </si>
  <si>
    <t>245/40 R17 91W D B B 70 PRIMACY HP MO</t>
  </si>
  <si>
    <t>195/60 R14 86H C B B 71 CONTIPREMIUMCONTACT 2</t>
  </si>
  <si>
    <t>195/75 R14 106Q C C B 71 VANCO 2</t>
  </si>
  <si>
    <t>195/75 R16 105R D B B 72 TRANSPRO</t>
  </si>
  <si>
    <t>195/70 R15 102R D B B 72 TRANSPRO</t>
  </si>
  <si>
    <t>195/65 R16 102R D B B 72 TRANSPRO</t>
  </si>
  <si>
    <t>215/70 R15 109R D B B 72 VANCOCAMPER</t>
  </si>
  <si>
    <t>215/75 R16 116R C B B 72 VANCOCAMPER</t>
  </si>
  <si>
    <t>225/75 R16 116R C B B 72 VANCOCAMPER</t>
  </si>
  <si>
    <t>235/65 R16 115R C C B 72 CARGO MARATHON</t>
  </si>
  <si>
    <t>165/70 R13 79T F C 2 68 PERFECTA</t>
  </si>
  <si>
    <t>255/40 R17 94Y D B B 70 PILOT SPORT PS2 N3</t>
  </si>
  <si>
    <t>205/75 R16 108R D B B 72 TRANSPRO</t>
  </si>
  <si>
    <t>215/75 R16 111R C B B 72 TRANSPRO</t>
  </si>
  <si>
    <t>175/65 R14 88T E B B 72 TRANSPRO</t>
  </si>
  <si>
    <t>225/65 R16 110R C B B 72 TRANSPRO</t>
  </si>
  <si>
    <t>195/65 R16 102R D B B 71 TRANSALP 2</t>
  </si>
  <si>
    <t>195/55 R16 87H D C B 71 VECTOR 4SEASONS</t>
  </si>
  <si>
    <t>215/55 R16 97V D D B 70 VECTOR 4SEASONS XL</t>
  </si>
  <si>
    <t>265/35 R19 94Y D B B 70 PILOT SPORT PS2 N2</t>
  </si>
  <si>
    <t>225/65 R16 112Q C B B 70 AGILIS CAMPING C</t>
  </si>
  <si>
    <t>165/70 R14 87R D B B 72 TRANSPRO</t>
  </si>
  <si>
    <t>185/80 R14 100R D C B 72 VANPRO B2</t>
  </si>
  <si>
    <t>235/35 R19 87Y D A B 71 PZERO N2</t>
  </si>
  <si>
    <t>295/30 R19 100Y D A B 74 PZERO N2 XL</t>
  </si>
  <si>
    <t>295/30 R18 98Y D B B 74 PILOT SPORT PS2 N4XL</t>
  </si>
  <si>
    <t>215/65 R16 107R C B B 71 TRANSALP 2</t>
  </si>
  <si>
    <t>165/70 R14 87R E B 1 70 AGILIS X ICE</t>
  </si>
  <si>
    <t>215/70 R15 107R D B B 71 AGILIS ALPIN</t>
  </si>
  <si>
    <t>195/65 R16 102R D B A 70 AGILIS ALPIN</t>
  </si>
  <si>
    <t>205/65 R16 105T D B B 71 AGILIS ALPIN</t>
  </si>
  <si>
    <t>225/65 R16 110R D B B 71 AGILIS ALPIN</t>
  </si>
  <si>
    <t>235/65 R16 113R D B B 71 AGILIS ALPIN</t>
  </si>
  <si>
    <t>165/70 R13 88R D C B 72 RAIN MAX 2 XL</t>
  </si>
  <si>
    <t>195/70 R15 102R D B A 70 AGILIS ALPIN</t>
  </si>
  <si>
    <t>215/65 R16 107R D B B 71 AGILIS ALPIN</t>
  </si>
  <si>
    <t>195/70 R14 91H D B B 71 RAINEXPERT</t>
  </si>
  <si>
    <t>205/55 R16 91V B B B 70 ENERGY SAVER MO</t>
  </si>
  <si>
    <t>315/35 R20 110Y D B B 73 DUELER H/P SPORT</t>
  </si>
  <si>
    <t>215/55 R17 94W E C 2 71 SP SPORT FAST RESPONSE</t>
  </si>
  <si>
    <t>225/55 R16 95W D B B 71 INTENSA UHP</t>
  </si>
  <si>
    <t>215/60 R17 96H C D B 72 VECTOR 4SEASONS</t>
  </si>
  <si>
    <t>245/45 R17 99Y C B B 72 EFFICIENTGRIP XL</t>
  </si>
  <si>
    <t>235/55 R19 101W C C B 71 EXCELLENCE</t>
  </si>
  <si>
    <t>255/35 R19 96Y D A B 71 PILOT SPORT 3 AO XL</t>
  </si>
  <si>
    <t>205/55 R16 91V D B B 71 CONTIPREMIUMCONTACT 2 *</t>
  </si>
  <si>
    <t>185/70 R14 88H D B B 70 RAINEXPERT</t>
  </si>
  <si>
    <t>155/65 R13 73T D C B 70 BRILLANTIS 2</t>
  </si>
  <si>
    <t>165/70 R13 83T D C B 71 BRILLANTIS 2 XL</t>
  </si>
  <si>
    <t>145/80 R13 75T D C B 70 BRILLANTIS 2</t>
  </si>
  <si>
    <t>295/30 R19 100Y D B B 74 PILOT SPORT PS2 N2XL</t>
  </si>
  <si>
    <t>305/30 R19 102Y D B B 74 PILOT SPORT PS2 N2XL</t>
  </si>
  <si>
    <t>255/55 R18 109Y C B B 72 LATITUDE SPORT N1XL</t>
  </si>
  <si>
    <t>265/65 R17 112H C C B 71 LATITUDE CROSS</t>
  </si>
  <si>
    <t>185/60 R15 84T E C 1 66 SP SPORT 01</t>
  </si>
  <si>
    <t>185/60 R15 88T D C B 70 ALPIN A4</t>
  </si>
  <si>
    <t>215/55 R16 93H D C B 72 CONTIWINTERCONTACT TS 830</t>
  </si>
  <si>
    <t>245/45 R18 100V D C B 70 SP WINTER SPORT 3D</t>
  </si>
  <si>
    <t>155/65 R14 75T D D B 69 KRISTALL MONTERO 3</t>
  </si>
  <si>
    <t>175/65 R14 82T D C B 71 ESKIMO S3 +</t>
  </si>
  <si>
    <t>185/65 R15 88T D C B 71 ESKIMO S3 +</t>
  </si>
  <si>
    <t>255/45 R20 101W D B B 72 EXCELLENCE</t>
  </si>
  <si>
    <t>255/40 R19 100Y C B B 73 PZERO XL AO</t>
  </si>
  <si>
    <t>225/65 R16 110R C B B 71 TRANSALP 2</t>
  </si>
  <si>
    <t>125/70 R16 96M CST17</t>
  </si>
  <si>
    <t>205/55 R16 91W C B B 69 EFFICIENTGRIP ROF</t>
  </si>
  <si>
    <t>245/35 R19 93Y D C A 69 EAGLE F1 AS XL</t>
  </si>
  <si>
    <t>175/70 R14 93T D B B 71 GT3</t>
  </si>
  <si>
    <t>175/65 R14 82T E C B 70 ALPIN A4</t>
  </si>
  <si>
    <t>165/65 R15 81T D C B 70 ALPIN A4</t>
  </si>
  <si>
    <t>125/80 R13 65M D D B 70 CONTI.ECONTACT</t>
  </si>
  <si>
    <t>145/80 R13 75M D D B 70 CONTI.ECONTACT</t>
  </si>
  <si>
    <t>215/65 R16 107T D B B 72 TRANSPRO</t>
  </si>
  <si>
    <t>235/65 R16 113R C B B 72 TRANSPRO</t>
  </si>
  <si>
    <t>165/70 R13 79T E C B 71 ESKIMO S3 +</t>
  </si>
  <si>
    <t>205/50 R17 93H D C B 72 CONTIWINTERCONTACT TS 830</t>
  </si>
  <si>
    <t>185/60 R15 88H D C B 70 ALPIN A4 AO XL</t>
  </si>
  <si>
    <t>185/65 R15 88T C B B 70 EP25</t>
  </si>
  <si>
    <t>225/40 R18 88Y D B B 71 POTENZA S001 RFT</t>
  </si>
  <si>
    <t>185/65 R15 88T B B B 70 CONTIECOCONTACT 5</t>
  </si>
  <si>
    <t>195/55 R16 87H C A B 71 CONTIPREMIUMCONTACT 5</t>
  </si>
  <si>
    <t>195/55 R16 91H C B B 72 CONTIECOCONTACT 5 XL</t>
  </si>
  <si>
    <t>205/55 R16 91W C B B 71 CONTIPREMIUMCONTACT 5 AO</t>
  </si>
  <si>
    <t>225/45 R18 91Y C A B 71 CONTISPORTCONTACT 5 FR</t>
  </si>
  <si>
    <t>235/40 R18 95W D B B 72 CONTISPORTCONTACT 5 XL FR</t>
  </si>
  <si>
    <t>205/55 R16 91V C A B 69 PRIMACY 3</t>
  </si>
  <si>
    <t>185/65 R15 92T C C B 71 LATITUDE CROSS XL</t>
  </si>
  <si>
    <t>255/45 R19 100Y D B B 72 PZERO (AO)</t>
  </si>
  <si>
    <t>205/50 R16 87V D B B 71 SPORTCONTROL</t>
  </si>
  <si>
    <t>215/45 R16 90V D B B 71 PILOT SPORT 3 AODT1XL</t>
  </si>
  <si>
    <t>235/55 R17 99V D B B 71 LATITUDE SPORT AO</t>
  </si>
  <si>
    <t>245/45 R19 98Y D A B 71 PRIMACY 3 * ZP</t>
  </si>
  <si>
    <t>205/60 R15 91H D C B 71 BRAVURIS 2 #</t>
  </si>
  <si>
    <t>155/70 R13 75T D C B 70 BRILLANTIS 2 #</t>
  </si>
  <si>
    <t>165/70 R13 79T D C B 70 BRILLANTIS 2 ##</t>
  </si>
  <si>
    <t>185/70 R13 86T D C B 70 BRILLANTIS 2 ##</t>
  </si>
  <si>
    <t>215/50 R17 91Y C A B 70 SPORT MAXX RT</t>
  </si>
  <si>
    <t>225/40 R18 92W E C 2 70 PILOT ALPIN 4 XL</t>
  </si>
  <si>
    <t>165/70 R14 81T C B B 68 ENERGY SAVER+</t>
  </si>
  <si>
    <t>175/70 R14 84T C B B 68 ENERGY SAVER+</t>
  </si>
  <si>
    <t>185/70 R14 88T C B B 68 ENERGY SAVER+</t>
  </si>
  <si>
    <t>185/70 R14 88H C B B 68 ENERGY SAVER+</t>
  </si>
  <si>
    <t>165/65 R14 79T C B 2 68 ENERGY SAVER +</t>
  </si>
  <si>
    <t>175/65 R14 82T C B B 68 ENERGY SAVER+</t>
  </si>
  <si>
    <t>185/65 R14 86T C B B 68 ENERGY SAVER+</t>
  </si>
  <si>
    <t>175/65 R15 84H C A B 68 ENERGY SAVER+</t>
  </si>
  <si>
    <t>215/65 R15 96H B A B 70 ENERGY SAVER+</t>
  </si>
  <si>
    <t>185/60 R14 82H C B B 68 ENERGY SAVER+</t>
  </si>
  <si>
    <t>205/60 R15 91V C A B 70 ENERGY SAVER+</t>
  </si>
  <si>
    <t>185/55 R15 82H C A B 68 ENERGY SAVER+</t>
  </si>
  <si>
    <t>195/55 R15 85V C A B 70 ENERGY SAVER+</t>
  </si>
  <si>
    <t>275/40 R19 101Y D A B 71 PRIMACY 3 * ZP</t>
  </si>
  <si>
    <t>185/75 R16 102R C B B 70 AGILIS+</t>
  </si>
  <si>
    <t>225/65 R16 110R C B 2 70 AGILIS+</t>
  </si>
  <si>
    <t>205/70 R15 100H C C B 71 LATITUDE CROSS XL</t>
  </si>
  <si>
    <t>215/65 R16 102H C C B 71 LATITUDE CROSS</t>
  </si>
  <si>
    <t>245/65 R17 111H C C B 71 LATITUDE CROSS XL</t>
  </si>
  <si>
    <t>255/65 R17 114H C C B 71 LATITUDE CROSS XL</t>
  </si>
  <si>
    <t>205/45 R16 83V E B 2 69 DYNAXER HP3</t>
  </si>
  <si>
    <t>165/70 R13 83T C B B 71 EFFICIENTGRIP XL</t>
  </si>
  <si>
    <t>165/70 R14 85T C C B 71 EFFICIENTGRIP XL</t>
  </si>
  <si>
    <t>185/70 R14 88T C B B 70 EFFICIENTGRIP</t>
  </si>
  <si>
    <t>165/65 R13 77T C B B 70 EFFICIENTGRIP</t>
  </si>
  <si>
    <t>155/65 R14 75T D B B 70 EFFICIENTGRIP</t>
  </si>
  <si>
    <t>165/65 R14 79T C B B 70 EFFICIENTGRIP</t>
  </si>
  <si>
    <t>175/65 R14 86T C C B 70 EFFICIENTGRIP XL</t>
  </si>
  <si>
    <t>165/65 R15 81T C B B 70 EFFICIENTGRIP</t>
  </si>
  <si>
    <t>185/65 R15 92T C B B 71 EFFICIENTGRIP XL</t>
  </si>
  <si>
    <t>165/60 R15 81T E E 1 68 DURAGRIP XL</t>
  </si>
  <si>
    <t>185/60 R15 84H B A B 70 EFFICIENTGRIP</t>
  </si>
  <si>
    <t>185/60 R15 88H B A B 71 EFFICIENTGRIP XL</t>
  </si>
  <si>
    <t>195/60 R16 89H C C B 70 VECTOR 4SEASONS</t>
  </si>
  <si>
    <t>215/60 R16 99H B A B 72 EFFICIENTGRIP XL</t>
  </si>
  <si>
    <t>205/55 R16 91H B A 1 68 EFFICIENTGRIP</t>
  </si>
  <si>
    <t>235/50 R17 96W C B B 71 EFFICIENTGRIP</t>
  </si>
  <si>
    <t>225/40 R18 92W B A B 72 EFFICIENTGRIP XL</t>
  </si>
  <si>
    <t>245/40 R20 99Y C A B 71 EAGLE F1 AS 2 XL / ROF</t>
  </si>
  <si>
    <t>275/35 R20 102Y C A B 71 EAGLE F1 AS 2 XL / ROF</t>
  </si>
  <si>
    <t>165/70 R14 89R C A B 71 EFFICIENTGRIP</t>
  </si>
  <si>
    <t>185/60 R15 84H B B B 70 SPORT BLURESPONSE</t>
  </si>
  <si>
    <t>205/55 R16 91H B A A 68 SPORT BLURESPONSE</t>
  </si>
  <si>
    <t>205/55 R16 91W B A A 68 SPORT BLURESPONSE</t>
  </si>
  <si>
    <t>175/65 R15 84H C B B 70 ECOCTRLHP</t>
  </si>
  <si>
    <t>175/70 R14 84T D C B 70 ECOCONTROL</t>
  </si>
  <si>
    <t>185/55 R15 82H C B B 70 ECOCTRLHP</t>
  </si>
  <si>
    <t>185/55 R15 82V D B B 70 ECOCTRLHP</t>
  </si>
  <si>
    <t>185/65 R14 86H D C B 70 ECOCTRLHP</t>
  </si>
  <si>
    <t>195/50 R15 82V D B B 71 ECOCTRLHP</t>
  </si>
  <si>
    <t>195/55 R15 85V D B B 71 ECOCTRLHP</t>
  </si>
  <si>
    <t>205/60 R15 91V C B B 71 ECOCTRLHP</t>
  </si>
  <si>
    <t>205/60 R16 92H C B 2 69 ECOCTRLHP</t>
  </si>
  <si>
    <t>205/50 R17 89W D B B 71 CINTURATO P7 XL ECO</t>
  </si>
  <si>
    <t>235/40 ZR18 95Y D B B 72 P ZERO NERO RF</t>
  </si>
  <si>
    <t>255/30 R20 92Y D A B 73 PZERO XL RO1</t>
  </si>
  <si>
    <t>295/35 R21 103Y C A B 74 CONTISPORTCONTACT 5P FR N</t>
  </si>
  <si>
    <t>265/40 R21 101Y C A B 72 CONTISPORTCONTACT 5P FR N</t>
  </si>
  <si>
    <t>205/75 R16 110R B B B 72 CONTIVANCONTACT 100 C</t>
  </si>
  <si>
    <t>195/82 R14 106Q C B B 72 CONTIVANCONTACT 100 C</t>
  </si>
  <si>
    <t>195/65 R15 95T B B B 72 CONTIVANCONTACT 200 RF</t>
  </si>
  <si>
    <t>175/65 R14 88T D C B 72 VANIS 2 C</t>
  </si>
  <si>
    <t>225/65 R16 110R D C B 72 VANIS 2 C</t>
  </si>
  <si>
    <t>205/55 R17 95V C A A 69 PRIMACY 3</t>
  </si>
  <si>
    <t>215/60 R17 107T D B B 71 AGILIS ALPIN</t>
  </si>
  <si>
    <t>255/40 R21 102Y D B B 71 SP SPORT MAXX GT XL</t>
  </si>
  <si>
    <t>235/55 R17 99H D D B 72 SP WINTER SPORT 3D</t>
  </si>
  <si>
    <t>195/65 R15 91T C C B 70 SP WINTER RESPONSE</t>
  </si>
  <si>
    <t>195/65 R15 95T C B A 69 SP WINTER RESPONSE</t>
  </si>
  <si>
    <t>185/65 R15 88T C C B 71 KRISTALL MONTERO 3</t>
  </si>
  <si>
    <t>165/70 R14 81T C B B 70 EFFICIENTGRIP</t>
  </si>
  <si>
    <t>185/65 R15 88T D D B 69 GT3</t>
  </si>
  <si>
    <t>185/65 R15 92H B B B 69 EFFICIENTGRIP XL</t>
  </si>
  <si>
    <t>195/60 R16 89H C B B 70 EFFICIENTGRIP</t>
  </si>
  <si>
    <t>215/45 R18 93Y D A B 71 EAGLE F1 ASYMMETRIC 2 XL</t>
  </si>
  <si>
    <t>235/40 R19 96Y C A B 71 SPORT MAXX RT XL</t>
  </si>
  <si>
    <t>225/50 R17 94W C A B 71 PRIMACY 3 ZP MOE</t>
  </si>
  <si>
    <t>225/50 R17 94H D C B 70 ALPIN A4 ZP MOE</t>
  </si>
  <si>
    <t>165/60 R15 77H C B B 70 CONTIECOCONTACT 5</t>
  </si>
  <si>
    <t>165/65 R14 79T C B B 70 CONTIECOCONTACT 5</t>
  </si>
  <si>
    <t>175/70 R14 95T C B B 72 VANCOCONTACT 2</t>
  </si>
  <si>
    <t>215/60 R17 96H B B B 71 CONTIECOCONTACT 5</t>
  </si>
  <si>
    <t>175/65 R14 82T C B 2 70 EFFICIENTGRIP</t>
  </si>
  <si>
    <t>225/40 R18 92Y C A B 70 SPORT MAXX RT XL</t>
  </si>
  <si>
    <t>225/55 R18 98V C A B 69 PRIMACY 3</t>
  </si>
  <si>
    <t>205/50 R17 93V B B B 72 CONTIECOCONTACT 5 XL FR SE</t>
  </si>
  <si>
    <t>225/40 R19 93Y D A B 72 CONTISPORTCONTACT 5 XL FR</t>
  </si>
  <si>
    <t>225/45 R17 94Y D B B 71 SZ90 XL</t>
  </si>
  <si>
    <t>205/65 R16 107T C B 2 72 R660</t>
  </si>
  <si>
    <t>235/35 R19 91Y D B B 72 PZERO XL AR</t>
  </si>
  <si>
    <t>265/40 R21 101Y C A B 71 LATITUDE SPORT 3 N0</t>
  </si>
  <si>
    <t>295/35 R21 103Y C A A 71 LATITUDE SPORT 3 N0</t>
  </si>
  <si>
    <t>235/45 R19 95H C B B 70 GOOD LS2 ROF</t>
  </si>
  <si>
    <t>145/70 R13 71T D B B 70 DUNL SPSTREETRES2</t>
  </si>
  <si>
    <t>165/65 R14 79T D C B 70 DUNL SPSTREETRES2</t>
  </si>
  <si>
    <t>175/65 R14 86T C C B 71 DUNL SPSTREETRES2 XL</t>
  </si>
  <si>
    <t>165/65 R15 81H C C B 68 DUNL SPBLURESP</t>
  </si>
  <si>
    <t>185/65 R15 88H B A B 70 DUNL SPBLURESP</t>
  </si>
  <si>
    <t>195/65 R15 95T B B 1 68 DUNL SPSTREETRES2 XL</t>
  </si>
  <si>
    <t>205/50 R17 89V B A 1 68 DUNL SPBLURESP</t>
  </si>
  <si>
    <t>215/65 R16 98S C E 2 70 DUNL GRTREKST20</t>
  </si>
  <si>
    <t>205/75 R16 106R D B B 72 DUNL ECONODRIVE</t>
  </si>
  <si>
    <t>205/55 R15 88V C B B 71 GOOD EFFIGRIPERF</t>
  </si>
  <si>
    <t>225/55 R17 101V B C B 70 GOOD EFFIGRIPERF XL</t>
  </si>
  <si>
    <t>185/50 R16 81H B B B 70 CONTIECOCONTACT 5 XL FR</t>
  </si>
  <si>
    <t>215/55 R18 95H D B B 71 CONTIPREMIUMCONTACT 2</t>
  </si>
  <si>
    <t>215/65 R16 98H C C B 71 CROSSCONTACT LX SPORT #</t>
  </si>
  <si>
    <t>215/60 R17 96V C A B 69 PRIMACY 3 MO</t>
  </si>
  <si>
    <t>235/45 R18 98Y C B 2 72 DYNAXER HP3 XL</t>
  </si>
  <si>
    <t>215/75 R16 114R C B B 72 TRANSPRO</t>
  </si>
  <si>
    <t>205/55 R17 91W B A B 69 PRIMACY 3</t>
  </si>
  <si>
    <t>185/65 R15 88T E C 2 71 QUADRAXER</t>
  </si>
  <si>
    <t>195/65 R15 91T E C 2 72 KRISALP HP 2</t>
  </si>
  <si>
    <t>225/60 R16 102V C A A 69 PRIMACY 3 XL</t>
  </si>
  <si>
    <t>215/60 R17 96H C A B 69 PRIMACY 3</t>
  </si>
  <si>
    <t>205/45 R17 88W C A A 69 PRIMACY 3</t>
  </si>
  <si>
    <t>185/65 R15 88T B A B 70 T005</t>
  </si>
  <si>
    <t>295/30 R18 98Y F A 2 74 P ZERO XL</t>
  </si>
  <si>
    <t>245/50 R19 105W C A A 68 P-ZERO (PZ4) XL</t>
  </si>
  <si>
    <t>285/35 R20 100Y D B A 70 P-ZERO (PZ4) MGT</t>
  </si>
  <si>
    <t>315/35 R20 106Y D A A 69 P-ZERO (PZ4) F</t>
  </si>
  <si>
    <t>175/65 R15 84H E B 2 69 CINTURATO ALL SEASON M+S</t>
  </si>
  <si>
    <t>205/55 R16 91H C B A 69 CINTURATO ALL SEASON M+S</t>
  </si>
  <si>
    <t>205/40 R17 84W D A A 69 DYNAXER UHP</t>
  </si>
  <si>
    <t>205/45 R17 88V C A A 69 DYNAXER UHP</t>
  </si>
  <si>
    <t>205/45 R17 88W C A A 69 DYNAXER UHP</t>
  </si>
  <si>
    <t>225/45 R17 94V C A A 69 DYNAXER UHP</t>
  </si>
  <si>
    <t>225/45 R17 91W C A B 69 DYNAXER UHP</t>
  </si>
  <si>
    <t>225/45 R17 94Y C A A 69 DYNAXER UHP</t>
  </si>
  <si>
    <t>225/45 R17 91Y C A B 69 DYNAXER UHP</t>
  </si>
  <si>
    <t>235/45 R17 97W C A A 69 DYNAXER UHP</t>
  </si>
  <si>
    <t>235/45 R17 97Y C A A 69 DYNAXER UHP</t>
  </si>
  <si>
    <t>225/40 R18 92Y C A A 69 DYNAXER UHP</t>
  </si>
  <si>
    <t>225/45 R18 95Y C A A 69 DYNAXER UHP</t>
  </si>
  <si>
    <t>235/45 R18 98W C A A 69 DYNAXER UHP</t>
  </si>
  <si>
    <t>235/45 R18 98Y C A A 69 DYNAXER UHP</t>
  </si>
  <si>
    <t>245/45 R18 100W C A A 69 DYNAXER UHP</t>
  </si>
  <si>
    <t>245/45 R18 100Y C A A 69 DYNAXER UHP</t>
  </si>
  <si>
    <t>225/45 ZR18 95W C C B 72 ULTRA HIGH PERFORMANCE</t>
  </si>
  <si>
    <t>205/60 R16 92H A A A 68 PRIMACY 4</t>
  </si>
  <si>
    <t>205/60 R16 92V A B A 68 PRIMACY 4</t>
  </si>
  <si>
    <t>205/55 R17 91W B A B 69 PRIMACY 3</t>
  </si>
  <si>
    <t>225/55 R18 102V B B A 69 CROSSCLIMATE</t>
  </si>
  <si>
    <t>225/55 R18 102Y B A A 68 PRIMACY 4</t>
  </si>
  <si>
    <t>235/45 R18 98Y C A B 71 PILOT SPORT 4</t>
  </si>
  <si>
    <t>235/45 R18 98Y B B B 71 PILOT SPORT 4</t>
  </si>
  <si>
    <t>235/55 R18 100V A B B 69 PRIMACY 4</t>
  </si>
  <si>
    <t>235/40 R19 96Y C A B 71 PILOT SPORT 4</t>
  </si>
  <si>
    <t>185/65 R15 88H C A B 68 PRIMACY 4</t>
  </si>
  <si>
    <t>185/65 R15 88T C A B 68 PRIMACY 4</t>
  </si>
  <si>
    <t>195/65 R15 95H C A A 68 PRIMACY 4</t>
  </si>
  <si>
    <t>195/65 R15 91H C A A 68 PRIMACY 4</t>
  </si>
  <si>
    <t>195/65 R15 91V C A A 68 PRIMACY 4</t>
  </si>
  <si>
    <t>235/45 R18 98W A B B 70 PRIMACY 4</t>
  </si>
  <si>
    <t>235/65 R17 104V C B A 69 CROSSCLIMATE SUV</t>
  </si>
  <si>
    <t>255/50 R19 107W B A A 70 LATITUDE SPORT 3</t>
  </si>
  <si>
    <t>265/40 R21 101Y C A B 71 LATITUDE SPORT 3</t>
  </si>
  <si>
    <t>275/45 R21 107Y C A B 70 LATITUDE SPORT 3</t>
  </si>
  <si>
    <t>295/35 R21 103Y C A A 71 LATITUDE SPORT 3</t>
  </si>
  <si>
    <t>315/40 R21 111Y C A A 70 LATITUDE SPORT 3</t>
  </si>
  <si>
    <t>235/60 R17 106V C B B 70 CROSSCLIMATE SUV</t>
  </si>
  <si>
    <t>225/55 R19 99V C A 2 70 LATITUDE SPORT 3 GRNX</t>
  </si>
  <si>
    <t>215/60 R17 96H C B A 69 KRISALP HP3 SUV</t>
  </si>
  <si>
    <t>235/50 R19 103H C B A 68 PILOT ALPIN 5</t>
  </si>
  <si>
    <t>225/40 R18 92V D B B 70 PILOT ALPIN 5</t>
  </si>
  <si>
    <t>245/45 R18 100V C B B 72 PILOT ALPIN 5</t>
  </si>
  <si>
    <t>225/45 R19 96V C B A 68 PILOT ALPIN 5</t>
  </si>
  <si>
    <t>225/60 R18 104H C B A 68 PILOT ALPIN 5 SUV</t>
  </si>
  <si>
    <t>235/60 R18 107H C B A 68 PILOT ALPIN 5 SUV</t>
  </si>
  <si>
    <t>235/55 R19 105V C B A 68 PILOT ALPIN 5 SUV</t>
  </si>
  <si>
    <t>215/45 R18 93Y C A B 72 RAINSPORT 5 FR</t>
  </si>
  <si>
    <t>215/70 R15 107S C A B 73 AGILIS CROSSCLIMATE</t>
  </si>
  <si>
    <t>225/70 R15 110S C A B 73 AGILIS CROSSCLIMATE</t>
  </si>
  <si>
    <t>205/75 R16 111R C A B 73 AGILIS CROSSCLIMATE</t>
  </si>
  <si>
    <t>215/75 R16 114R C A B 73 AGILIS CROSSCLIMATE</t>
  </si>
  <si>
    <t>195/70 R15 102T C A B 73 AGILIS CROSSCLIMATE</t>
  </si>
  <si>
    <t>215/70 R15 107R C A B 73 AGILIS CROSSCLIMATE XL</t>
  </si>
  <si>
    <t>195/65 R16 102R C A B 73 AGILIS CROSSCLIMATE</t>
  </si>
  <si>
    <t>195/75 R16 108R C A B 73 AGILIS CROSSCLIMATE</t>
  </si>
  <si>
    <t>195/75 R16 105R C A B 73 AGILIS CROSSCLIMATE</t>
  </si>
  <si>
    <t>205/65 R16 105T C A B 73 AGILIS CROSSCLIMATE</t>
  </si>
  <si>
    <t>215/60 R16 101T C A B 73 AGILIS CROSSCLIMATE</t>
  </si>
  <si>
    <t>215/65 R16 107T C A B 73 AGILIS CROSSCLIMATE</t>
  </si>
  <si>
    <t>215/65 R16 104T D A B 73 AGILIS CROSSCLIMATE</t>
  </si>
  <si>
    <t>225/65 R16 110R C A B 73 AGILIS CROSSCLIMATE</t>
  </si>
  <si>
    <t>225/75 R16 116R C A B 73 AGILIS CROSSCLIMATE</t>
  </si>
  <si>
    <t>235/65 R16 119R C A B 73 AGILIS CROSSCLIMATE</t>
  </si>
  <si>
    <t>235/65 R16 113R C A B 73 AGILIS CROSSCLIMATE</t>
  </si>
  <si>
    <t>295/35 R20 105Y D B B 73 PILOT SPORT 4 S XL NA0</t>
  </si>
  <si>
    <t>305/30 R21 104Y D B B 73 PILOT SPORT 4 S XL NA0</t>
  </si>
  <si>
    <t>175/65 R15 84H D C B 71 ALLSEASONEXPERT 2</t>
  </si>
  <si>
    <t>185/55 R14 80H D C B 71 ALLSEASONEXPERT 2</t>
  </si>
  <si>
    <t>205/60 R16 96H D C B 72 ALLSEASONEXPERT 2 XL</t>
  </si>
  <si>
    <t>225/65 R17 106V D C B 72 ALLSEASONEXPERT 2 XL FR</t>
  </si>
  <si>
    <t>195/65 R15 91T C B A 69 ALPIN 6</t>
  </si>
  <si>
    <t>195/65 R15 91H C B A 69 ALPIN 6</t>
  </si>
  <si>
    <t>195/65 R15 95T C B A 69 ALPIN 6</t>
  </si>
  <si>
    <t>205/55 R16 91T C B A 69 ALPIN 6</t>
  </si>
  <si>
    <t>205/55 R16 91H C B A 69 ALPIN 6</t>
  </si>
  <si>
    <t>205/55 R17 95V C B A 69 ALPIN 6</t>
  </si>
  <si>
    <t>215/55 R17 98V C B A 69 ALPIN 6</t>
  </si>
  <si>
    <t>225/50 R17 98V C B A 69 ALPIN 6</t>
  </si>
  <si>
    <t>205/45 R17 88H D B A 69 ALPIN 6</t>
  </si>
  <si>
    <t>225/45 R17 94H C B A 69 ALPIN 6</t>
  </si>
  <si>
    <t>225/45 R17 94V C B A 69 ALPIN 6</t>
  </si>
  <si>
    <t>225/45 R19 96Y C A B 72 RAINSPORT 5 FR</t>
  </si>
  <si>
    <t>215/40 R17 87Y C A B 72 RAINSPORT 5 FR</t>
  </si>
  <si>
    <t>155/65 R14 75T D C B 68 ROAD</t>
  </si>
  <si>
    <t>255/35 R19 96Y C B A 69 CROSSCLIMATE+ XL</t>
  </si>
  <si>
    <t>195/55 R16 91T A B B 70 PRIMACY 4 XL</t>
  </si>
  <si>
    <t>205/55 R16 91H A B A 68 PRIMACY 4</t>
  </si>
  <si>
    <t>215/60 R16 95H A B B 69 PRIMACY 4</t>
  </si>
  <si>
    <t>225/45 R17 91W A B B 69 PRIMACY 4</t>
  </si>
  <si>
    <t>215/60 R17 96H A A B 69 PRIMACY 4</t>
  </si>
  <si>
    <t>245/40 R20 99Y C A B 71 PILOT SPORT 4 XL</t>
  </si>
  <si>
    <t>275/35 R20 102Y D A B 72 PILOT SPORT 4 XL</t>
  </si>
  <si>
    <t>275/50 R20 113W B A B 70 LATITUDE SPORT 3 XL</t>
  </si>
  <si>
    <t>255/45 R20 105V C B A 70 PILOT ALPIN 5 SUV XL</t>
  </si>
  <si>
    <t>205/60 R16 96W D B A 69 CROSSCLIMATE+ XL</t>
  </si>
  <si>
    <t>225/50 R17 98W D B A 69 CROSSCLIMATE+ XL</t>
  </si>
  <si>
    <t>195/55 R16 87H A A A 68 PRIMACY 4 S1</t>
  </si>
  <si>
    <t>295/30 R20 101Y D D B 73 PILOT SPORT CUP 2 N1XL</t>
  </si>
  <si>
    <t>195/60 R16 97H D A B 73 AGILIS CROSSCLIMATE</t>
  </si>
  <si>
    <t>255/45 R20 105W C A A 70 EAGLE F1 ASYMM 3 SUV XL</t>
  </si>
  <si>
    <t>235/55 R19 105W B A B 70 EAGLE F1 ASYMM 3 SUV XL</t>
  </si>
  <si>
    <t>235/55 R19 101V B A B 71 SPORT MAXX RT</t>
  </si>
  <si>
    <t>195/55 R16 87H A B B 69 EFFICIENTGRIP PERF</t>
  </si>
  <si>
    <t>155/65 R13 73T D C B 70 PERFECTA</t>
  </si>
  <si>
    <t>155/70 R13 75T D C B 70 PERFECTA</t>
  </si>
  <si>
    <t>165/65 R13 77T D C B 70 PERFECTA</t>
  </si>
  <si>
    <t>165/65 R14 79T C B B 70 PERFECTA</t>
  </si>
  <si>
    <t>165/70 R14 81T C D B 70 PERFECTA</t>
  </si>
  <si>
    <t>175/65 R13 80T C C B 70 PERFECTA</t>
  </si>
  <si>
    <t>175/70 R13 82T C D B 70 PERFECTA</t>
  </si>
  <si>
    <t>175/70 R14 84T D C B 70 PERFECTA</t>
  </si>
  <si>
    <t>175/70 R13 82T D C B 69 ECOCONTROL</t>
  </si>
  <si>
    <t>155/65 R14 75T C C B 70 PERFECTA</t>
  </si>
  <si>
    <t>235/55 R19 101V B A B 71 SPORT MAXX RT</t>
  </si>
  <si>
    <t>255/45 R20 101V B A B 72 EAGLE F1 ASYMM 3</t>
  </si>
  <si>
    <t>215/60 R17 96H B B B 71 VECTOR 4SEASON GEN2</t>
  </si>
  <si>
    <t>165/70 R13 79T D B B 70 PERFECTA</t>
  </si>
  <si>
    <t>165/70 R14 89R C B B 72 PERFECTA</t>
  </si>
  <si>
    <t>185/60 R15 84H C A B 68 PRIMACY 4</t>
  </si>
  <si>
    <t>205/45 R16 83W C A A 68 PRIMACY 4</t>
  </si>
  <si>
    <t>225/50 R16 92W C A B 69 PRIMACY 4</t>
  </si>
  <si>
    <t>255/35 R19 96Y D B B 71 PILOT SPORT 4 S RF</t>
  </si>
  <si>
    <t>195/65 R15 95H A A B 72 ECOCONTACT6 XL</t>
  </si>
  <si>
    <t>205/45 R17 88H A A B 72 ECOCONTACT 6 XL</t>
  </si>
  <si>
    <t>145/70 R13 71T D C B 70 BRILLANTIS 2</t>
  </si>
  <si>
    <t>155/60 R15 74T D B B 70 CONTIECOCONTACT 3</t>
  </si>
  <si>
    <t>165/65 R15 81T B B B 70 ECOCONTACT6</t>
  </si>
  <si>
    <t>185/65 R15 88T C B B 70 BRAVURIS 5HM</t>
  </si>
  <si>
    <t>195/55 R15 85H B A B 71 ECOCONTACT6</t>
  </si>
  <si>
    <t>195/55 R16 87H B B B 72 ALLSEASONCONTACT</t>
  </si>
  <si>
    <t>195/55 R16 87H C B B 71 BRAVURIS 5HM</t>
  </si>
  <si>
    <t>195/60 R15 88H A B B 71 ECOCONTACT 6</t>
  </si>
  <si>
    <t>205/45 R17 88Y C B B 72 BRAVURIS 5HM XL</t>
  </si>
  <si>
    <t>205/50 R17 93Y C B B 72 BRAVURIS 5HM XL</t>
  </si>
  <si>
    <t>205/55 R16 91H C B B 71 BRAVURIS 5HM</t>
  </si>
  <si>
    <t>205/65 R15 94H C B B 71 BRAVURIS 5HM</t>
  </si>
  <si>
    <t>225/40 R18 92W D B B 72 CONTISPORTCONTACT 5 XL MOE</t>
  </si>
  <si>
    <t>225/45 R19 96W C B B 72 BRAVURIS 5HM XL</t>
  </si>
  <si>
    <t>225/65 R16 112T A A B 72 VANCONTACT ECO</t>
  </si>
  <si>
    <t>235/35 R19 91Y D B B 72 BRAVURIS 5HM XL</t>
  </si>
  <si>
    <t>275/40 R19 105Y D A B 73 CONTISPORTCONTACT2 XL MO</t>
  </si>
  <si>
    <t>225/60 R18 100V C B B 70 EFFICIENTGRIP SUV</t>
  </si>
  <si>
    <t>175/65 R14 82H D C B 70 INTENSA HP</t>
  </si>
  <si>
    <t>175/65 R14 86T C C B 71 PERFECTA XL</t>
  </si>
  <si>
    <t>195/65 R15 91T C C B 71 PERFECTA</t>
  </si>
  <si>
    <t>205/65 R15 94V D D B 71 INTENSA HP</t>
  </si>
  <si>
    <t>165/60 R14 75H D C B 69 INTENSA HP</t>
  </si>
  <si>
    <t>185/60 R15 84H C B B 70 INTENSA HP</t>
  </si>
  <si>
    <t>185/60 R15 88H C C B 71 INTENSA HP XL</t>
  </si>
  <si>
    <t>195/60 R15 88H C C B 71 INTENSA HP</t>
  </si>
  <si>
    <t>195/60 R15 88V C C B 71 INTENSA HP</t>
  </si>
  <si>
    <t>185/55 R14 80H D B B 70 INTENSA HP</t>
  </si>
  <si>
    <t>195/55 R15 85H D C B 71 INTENSA HP</t>
  </si>
  <si>
    <t>195/55 R15 85V D C B 71 INTENSA HP</t>
  </si>
  <si>
    <t>195/50 R15 82V D C B 71 INTENSA HP</t>
  </si>
  <si>
    <t>205/45 R16 83W D B B 70 INTENSA UHP</t>
  </si>
  <si>
    <t>215/55 R18 99V A B A 68 PRIMACY 4 XL</t>
  </si>
  <si>
    <t>225/45 R18 95Y B B B 71 PILOT SPORT 4 XL</t>
  </si>
  <si>
    <t>255/40 R18 99Y B B B 71 PILOT SPORT 4 XL</t>
  </si>
  <si>
    <t>225/40 R19 93Y D B B 71 PILOT SPORT 4 S XL</t>
  </si>
  <si>
    <t>205/80 R16 108Q NC NC NC NC MUD TERRAIN T/A KM3</t>
  </si>
  <si>
    <t>225/40 R18 92W C B A 69 QUADRAXER2 XL</t>
  </si>
  <si>
    <t>195/55 R20 95H C B A 69 QUADRAXER2 XL</t>
  </si>
  <si>
    <t>225/45 R18 95W C B A 69 QUADRAXER2 KL EL XL</t>
  </si>
  <si>
    <t>195/45 R16 84V D A A 69 DYNAXER HP4 XL</t>
  </si>
  <si>
    <t>195/50 R16 88V C A A 69 DYNAXER HP4 XL</t>
  </si>
  <si>
    <t>195/55 R16 87H C A B 69 DYNAXER HP4</t>
  </si>
  <si>
    <t>195/55 R16 87V C A B 69 DYNAXER HP4</t>
  </si>
  <si>
    <t>195/55 R16 91V C A A 69 DYNAXER HP4 XL</t>
  </si>
  <si>
    <t>205/45 R16 87W D A A 69 DYNAXER HP4 XL</t>
  </si>
  <si>
    <t>205/55 R16 91H C A A 68 DYNAXER HP4 KL</t>
  </si>
  <si>
    <t>205/60 R16 92H C A A 68 DYNAXER HP4 KL</t>
  </si>
  <si>
    <t>215/55 R16 93V C A A 68 DYNAXER HP4</t>
  </si>
  <si>
    <t>215/55 R16 97W C A A 69 DYNAXER HP4 XL</t>
  </si>
  <si>
    <t>215/55 R16 93W C A A 68 DYNAXER HP4</t>
  </si>
  <si>
    <t>215/60 R16 99H B A A 69 DYNAXER HP4 XL</t>
  </si>
  <si>
    <t>215/60 R16 95H C A A 68 DYNAXER HP4</t>
  </si>
  <si>
    <t>215/60 R16 99V B A A 69 DYNAXER HP4 XL</t>
  </si>
  <si>
    <t>215/60 R16 95V C A A 68 DYNAXER HP4</t>
  </si>
  <si>
    <t>225/50 R16 92W C A A 68 DYNAXER HP4</t>
  </si>
  <si>
    <t>225/55 R16 95V D A A 68 DYNAXER HP4</t>
  </si>
  <si>
    <t>225/55 R16 99W C A A 69 DYNAXER HP4 XL</t>
  </si>
  <si>
    <t>225/55 R16 99Y C A A 69 DYNAXER HP4 XL</t>
  </si>
  <si>
    <t>205/50 R17 89V C A B 69 DYNAXER HP4</t>
  </si>
  <si>
    <t>205/50 R17 93W C A A 69 DYNAXER HP4 XL</t>
  </si>
  <si>
    <t>205/50 R17 93Y C A A 69 DYNAXER HP4 XL</t>
  </si>
  <si>
    <t>205/55 R17 95V B A A 69 DYNAXER HP4 XL</t>
  </si>
  <si>
    <t>205/55 R17 91W C A A 68 DYNAXER HP4</t>
  </si>
  <si>
    <t>215/40 R17 87Y C A A 69 DYNAXER UHP XL</t>
  </si>
  <si>
    <t>215/50 R17 95V C A A 69 DYNAXER HP4 XL</t>
  </si>
  <si>
    <t>215/50 R17 95W C A A 69 DYNAXER HP4 XL</t>
  </si>
  <si>
    <t>215/55 R17 94V C A A 68 DYNAXER HP4</t>
  </si>
  <si>
    <t>215/55 R17 94W C A B 69 DYNAXER HP4</t>
  </si>
  <si>
    <t>215/55 R17 98W C A A 69 DYNAXER HP4 XL</t>
  </si>
  <si>
    <t>225/50 R17 98V C A A 69 DYNAXER HP4 XL</t>
  </si>
  <si>
    <t>225/50 R17 98W C A A 69 DYNAXER HP4 XL</t>
  </si>
  <si>
    <t>225/55 R17 101W C A A 69 DYNAXER HP4 XL</t>
  </si>
  <si>
    <t>225/55 R17 97W C A A 68 DYNAXER HP4</t>
  </si>
  <si>
    <t>225/55 R17 101Y C A A 69 DYNAXER HP4 XL</t>
  </si>
  <si>
    <t>225/50 R17 98Y C A A 69 DYNAXER HP4 XL</t>
  </si>
  <si>
    <t>235/40 R18 95Y C A A 69 DYNAXER UHP XL</t>
  </si>
  <si>
    <t>245/40 R18 97Y C A A 69 DYNAXER UHP XL</t>
  </si>
  <si>
    <t>235/40 R19 96Y C A A 69 DYNAXER UHP XL</t>
  </si>
  <si>
    <t>245/40 R19 98Y C A A 69 DYNAXER UHP XL</t>
  </si>
  <si>
    <t>255/35 R19 96Y C A A 69 DYNAXER UHP XL</t>
  </si>
  <si>
    <t>235/55 R17 103W B A B 70 DYNAXER HP4 XL</t>
  </si>
  <si>
    <t>185/60 R15 84T A B B 68 PRIMACY 4</t>
  </si>
  <si>
    <t>185/65 R15 92T A B B 70 PRIMACY 4 XL</t>
  </si>
  <si>
    <t>205/45 R17 88V C A B 71 PILOT SPORT 4 XL</t>
  </si>
  <si>
    <t>205/45 R17 88V B B A 68 PRIMACY 4 XL</t>
  </si>
  <si>
    <t>215/45 R17 91V B B A 68 PRIMACY 4 XL</t>
  </si>
  <si>
    <t>215/55 R17 98W A A A 68 PRIMACY 4 XL</t>
  </si>
  <si>
    <t>225/45 R17 94V A A A 68 PRIMACY 4 XL</t>
  </si>
  <si>
    <t>215/55 R18 99V A B A 68 PRIMACY 4 XL</t>
  </si>
  <si>
    <t>225/55 R18 102V A A A 68 PRIMACY 4 XL</t>
  </si>
  <si>
    <t>245/50 R18 100Y C A B 70 PILOT SPORT 4</t>
  </si>
  <si>
    <t>225/55 R19 103Y B A B 71 PILOT SPORT 4 XL</t>
  </si>
  <si>
    <t>205/60 R16 96H C B A 69 ALPIN 6 XL</t>
  </si>
  <si>
    <t>205/60 R16 92H C B A 69 ALPIN 6</t>
  </si>
  <si>
    <t>225/60 R16 103H C A B 73 AGILIS CROSSCLIMATE</t>
  </si>
  <si>
    <t>255/60 R20 113V A C A 70 LATITUDE TOUR HP XL</t>
  </si>
  <si>
    <t>235/60 R18 103V C A B 70 PILOT SPORT 4 SUV</t>
  </si>
  <si>
    <t>235/60 R18 107W C A B 72 PILOT SPORT 4 SUV XL</t>
  </si>
  <si>
    <t>255/55 R18 109Y C A B 72 PILOT SPORT 4 SUV XL</t>
  </si>
  <si>
    <t>225/55 R19 99V D A B 70 PILOT SPORT 4 SUV</t>
  </si>
  <si>
    <t>235/50 R19 99V D A B 70 PILOT SPORT 4 SUV</t>
  </si>
  <si>
    <t>235/55 R19 101V C A B 70 PILOT SPORT 4 SUV</t>
  </si>
  <si>
    <t>235/55 R19 105Y C A B 72 PILOT SPORT 4 SUV XL</t>
  </si>
  <si>
    <t>255/45 R19 100V D A B 72 PILOT SPORT 4 SUV</t>
  </si>
  <si>
    <t>255/50 R19 103W C A B 72 PILOT SPORT 4 SUV</t>
  </si>
  <si>
    <t>255/50 R19 107Y C A B 72 PILOT SPORT 4 SUV XL</t>
  </si>
  <si>
    <t>255/45 R20 105Y C A B 72 PILOT SPORT 4 SUV XL</t>
  </si>
  <si>
    <t>275/40 R20 106Y C A B 72 PILOT SPORT 4 SUV XL</t>
  </si>
  <si>
    <t>265/40 R21 105Y C A B 72 PILOT SPORT 4 SUV XL</t>
  </si>
  <si>
    <t>225/65 R17 106V C A B 72 PILOT SPORT 4 SUV XL</t>
  </si>
  <si>
    <t>225/60 R18 100V D A B 70 PILOT SPORT 4 SUV</t>
  </si>
  <si>
    <t>215/65 R17 99V A B B 71 ECOCONTACT 6</t>
  </si>
  <si>
    <t>215/60 R17 96H A A B 71 ECOCONTACT 6</t>
  </si>
  <si>
    <t>205/55 R16 91W A B B 71 ECOCONTACT 6</t>
  </si>
  <si>
    <t>215/55 R18 95H B A B 71 PREMIUMCONTACT 6</t>
  </si>
  <si>
    <t>245/45 R18 100Y A B B 72 ECOCONTACT 6 XL</t>
  </si>
  <si>
    <t>255/60 R18 112H C C B 72 CONTICROSSCONTACT LX 2 XL</t>
  </si>
  <si>
    <t>135/80 R13 70T D C B 70 BRILLANTIS 2</t>
  </si>
  <si>
    <t>155/60 R15 74T D B B 70 BRAVURIS 5HM</t>
  </si>
  <si>
    <t>215/60 R17 96V C B B 71 BRAVURIS 5HM</t>
  </si>
  <si>
    <t>215/60 R16 99V B B B 72 ALLSEASONCONTACT XL</t>
  </si>
  <si>
    <t>235/55 R19 105V B B B 72 ALLSEASONCONTACT XL</t>
  </si>
  <si>
    <t>235/65 R17 108V C B B 72 BRAVURIS 5HM XL</t>
  </si>
  <si>
    <t>215/60 R17 96H B B B 72 ALLSEASONCONTACT</t>
  </si>
  <si>
    <t>225/55 R18 102V B B B 72 ALLSEASONCONTACT XL</t>
  </si>
  <si>
    <t>255/40 R20 101W B A B 72 T005 XL</t>
  </si>
  <si>
    <t>205/45 R17 88H C A B 70 PRIMACY 4+</t>
  </si>
  <si>
    <t>235/55 R18 100V B A B 71 ALENZA1</t>
  </si>
  <si>
    <t>215/55 R17 94W C A B 69 PRIMACY 4+</t>
  </si>
  <si>
    <t>225/65 R16 112T A A B 72 R660</t>
  </si>
  <si>
    <t>195/55 R16 87H B B B 71 T005</t>
  </si>
  <si>
    <t>205/60 R16 96W A B B 70 T005 XL</t>
  </si>
  <si>
    <t>205/55 R17 95W A B B 70 T005 XL</t>
  </si>
  <si>
    <t>215/40 R18 89Y C A B 72 T005 XL</t>
  </si>
  <si>
    <t>225/40 R19 93W B A B 70 T005 XL</t>
  </si>
  <si>
    <t>215/55 R17 98W C A B 72 T005 DG XL</t>
  </si>
  <si>
    <t>215/70 R16 100H C A B 71 RHAWK</t>
  </si>
  <si>
    <t>215/70 R15 109S C B B 72 VANH2</t>
  </si>
  <si>
    <t>185/65 R15 88T C B B 71 MSEASN2</t>
  </si>
  <si>
    <t>175/65 R15 88H C B B 71 MSEASN2 XL</t>
  </si>
  <si>
    <t>205/55 R16 94V C B B 71 MSEASN2 XL</t>
  </si>
  <si>
    <t>255/35 R19 96Y B B A 70 P-ZERO (PZ4)</t>
  </si>
  <si>
    <t>275/40 R22 108Y A B A 69 SCORPION ZERO ALL SEASON</t>
  </si>
  <si>
    <t>205/65 R15 94H D D B 71 INTENSA HP</t>
  </si>
  <si>
    <t>205/55 R16 91H A B B 69 EFFICIENTGRIP PERF</t>
  </si>
  <si>
    <t>205/55 R16 91H A C B 70 EFFICIENTGRIP PERF</t>
  </si>
  <si>
    <t>185/60 R15 84H B C B 69 EFFICIENTGRIP PERF</t>
  </si>
  <si>
    <t>225/55 R17 101Y B A B 71 INTENSA UHP 2 XL</t>
  </si>
  <si>
    <t>225/45 R17 94Y C A B 70 EAGLE F1 ASYMETRIC 5 XL</t>
  </si>
  <si>
    <t>205/60 R16 92H A B B 70 EFFICIENTGRIP PERF</t>
  </si>
  <si>
    <t>225/40 R18 92Y D A B 71 EAGLE F1 ASYMETRIC 5 XL</t>
  </si>
  <si>
    <t>215/65 R16 106H B A B 70 EFFIGRIP CARGO</t>
  </si>
  <si>
    <t>215/55 R18 95H B A B 70 EFFICIENTGRIP PERF</t>
  </si>
  <si>
    <t>235/40 R18 95Y C A B 70 EAGLE F1 ASYMETRIC 5 XL</t>
  </si>
  <si>
    <t>215/60 R17 109H B A A 68 EFFIGRIP CARGO</t>
  </si>
  <si>
    <t>245/40 R19 98Y C A B 72 EAGLE F1 ASYMETRIC 5 XL</t>
  </si>
  <si>
    <t>225/45 R19 96W B B B 70 EAGLE F1 ASYMETRIC 3 DSROF</t>
  </si>
  <si>
    <t>185/70 R14 88T D E B 71 ADAPTO</t>
  </si>
  <si>
    <t>195/65 R15 91H D C B 72 MULTICONTROL</t>
  </si>
  <si>
    <t>165/65 R15 81T B C A 68 VECTOR 4SEASON GEN2</t>
  </si>
  <si>
    <t>185/60 R15 84T B B B 70 VECTOR 4SEASON GEN2</t>
  </si>
  <si>
    <t>195/55 R16 87H B B B 72 VECTOR 4SEASON GEN2</t>
  </si>
  <si>
    <t>225/65 R16 112R C A B 73 VECTOR 4SEASONS CARG</t>
  </si>
  <si>
    <t>205/65 R16 107T D C B 73 ULTRAGRIP CARGO</t>
  </si>
  <si>
    <t>185/60 R15 84H D B B 69 ECOCONTROL HP</t>
  </si>
  <si>
    <t>215/65 R17 99V B A B 69 PRIMACY 4</t>
  </si>
  <si>
    <t>235/40 R18 95Y D B B 71 PILOT SPORT 4 S RF</t>
  </si>
  <si>
    <t>225/45 R19 96W A B B 71 PILOT SPORT 4 RF</t>
  </si>
  <si>
    <t>265/35 R21 101Y D B B 71 PILOT SPORT 4 S RF</t>
  </si>
  <si>
    <t>185/65 R15 92T C B B 69 ALPIN 6 RF</t>
  </si>
  <si>
    <t>195/55 R16 87H D B A 69 ALPIN 6</t>
  </si>
  <si>
    <t>195/55 R16 91H D B A 69 ALPIN 6 RF</t>
  </si>
  <si>
    <t>195/55 R16 91T D B A 69 ALPIN 6 RF</t>
  </si>
  <si>
    <t>215/65 R16 98H C B A 69 ALPIN 6</t>
  </si>
  <si>
    <t>205/50 R17 93V C B A 69 ALPIN 6 RF</t>
  </si>
  <si>
    <t>215/50 R17 95V C B A 69 ALPIN 6 RF</t>
  </si>
  <si>
    <t>215/60 R17 100H C B A 69 ALPIN 6 RF</t>
  </si>
  <si>
    <t>215/60 R17 96H C B A 69 ALPIN 6</t>
  </si>
  <si>
    <t>225/55 R17 101V C B A 69 ALPIN 6 RF</t>
  </si>
  <si>
    <t>225/60 R17 103H C C A 68 PILOT ALPIN 5 SUV RF</t>
  </si>
  <si>
    <t>235/55 R17 103H C B A 68 PILOT ALPIN 5 RF</t>
  </si>
  <si>
    <t>245/40 R19 98V D B B 70 PILOT ALPIN 5 RF</t>
  </si>
  <si>
    <t>245/50 R19 105W A B B 70 PILOT SPORT 4 SUV RF</t>
  </si>
  <si>
    <t>255/60 R18 112V C C B 71 PILOT ALPIN 5 SUV RF</t>
  </si>
  <si>
    <t>215/55 R18 99V C B B 70 PILOT ALPIN 5 RF</t>
  </si>
  <si>
    <t>195/45 R17 81W D A B 70 PILOT SPORT 4</t>
  </si>
  <si>
    <t>225/50 R18 99Y C A B 70 PILOT SPORT 4 RF</t>
  </si>
  <si>
    <t>195/55 R16 87W A B A 68 PRIMACY 4</t>
  </si>
  <si>
    <t>225/55 R18 102V C B B 70 PILOT ALPIN 5 RF</t>
  </si>
  <si>
    <t>225/55 R17 107H C A B 73 AGILIS CROSSCLIMATE</t>
  </si>
  <si>
    <t>255/35 R19 96Y D B B 71 PILOT SPORT 4 S RF</t>
  </si>
  <si>
    <t>255/40 R18 99V D B A 70 PILOT ALPIN 5 RF</t>
  </si>
  <si>
    <t>215/60 R17 107T B A B 73 AGILIS CROSSCLIMATE</t>
  </si>
  <si>
    <t>90/90 14 52P PILOT STREET</t>
  </si>
  <si>
    <t>255/55 R20 110H C B B 73 LM001 *</t>
  </si>
  <si>
    <t>225/45 R17 91H C A B 71 LM005</t>
  </si>
  <si>
    <t>215/65 R17 103H B A B 71 LM005</t>
  </si>
  <si>
    <t>185/65 R15 88H A A B 70 ECOCONTACT 6</t>
  </si>
  <si>
    <t>165/65 R14 83T B B B 71 CONTIECOCONTACT 5 XL</t>
  </si>
  <si>
    <t>225/65 R16 112R B A B 72 CONTIVANCONTACT 200</t>
  </si>
  <si>
    <t>175/60 R14 79H D B B 70 RAINEXPERT</t>
  </si>
  <si>
    <t>195/55 R16 87H A B B 71 ECOCONTACT 6</t>
  </si>
  <si>
    <t>205/55 R16 91W A B B 69 PRIMACY 4</t>
  </si>
  <si>
    <t>225/45 R17 94Y A A A 68 PRIMACY 4</t>
  </si>
  <si>
    <t>185/60 R15 84T C A B 68 PRIMACY 4</t>
  </si>
  <si>
    <t>205/55 R17 91W A B A 68 PRIMACY 4</t>
  </si>
  <si>
    <t>225/45 R17 91W B B B 69 PRIMACY 4</t>
  </si>
  <si>
    <t>205/45 R17 88V A B A 68 PRIMACY 4</t>
  </si>
  <si>
    <t>235/45 R17 97Y C A B 71 SPORTCONTROL 2</t>
  </si>
  <si>
    <t>205/40 R17 84W D A B 70 SPORT MAXX RT2</t>
  </si>
  <si>
    <t>175/65 R15 88T A B B 70 DURAGRIP ZA</t>
  </si>
  <si>
    <t>165/70 R14 81T D B B 70 ECOCONTROL</t>
  </si>
  <si>
    <t>185/60 R15 88H C B B 69 ECOCONTROL HP</t>
  </si>
  <si>
    <t>165/60 R14 75H D C B 70 ECOCONTROL HP</t>
  </si>
  <si>
    <t>165/65 R15 81T C C 2 70 STREET RESPONSE 2</t>
  </si>
  <si>
    <t>185/60 R14 82H D C B 70 ECOCONTROL HP</t>
  </si>
  <si>
    <t>205/75 R16 113R D B B 73 ULTRAGRIP CARGO</t>
  </si>
  <si>
    <t>185/65 R15 88H A B B 69 EFFICIENTGRIP PERF</t>
  </si>
  <si>
    <t>195/55 R16 91V A B A 69 EFFICIENTGRIP PERF</t>
  </si>
  <si>
    <t>185/60 R15 88T D B B 71 ULTRA GRIP 9+</t>
  </si>
  <si>
    <t>165/70 R14 89R D B B 72 ULTRA GRIP 9+</t>
  </si>
  <si>
    <t>185/55 R15 82H A B B 68 EFFICIENTGRIP PERF</t>
  </si>
  <si>
    <t>225/45 R19 96W A B B 70 EAGLE F1 ASYM 3 ROF</t>
  </si>
  <si>
    <t>265/70 R16 112T D D B 73 WRANGLER AT ADVENTUR</t>
  </si>
  <si>
    <t>205/65 R16 107T B A A 69 EFFIGRIP CARGO</t>
  </si>
  <si>
    <t>8/0 R16 121L C A B 71 DURAMAX GEN-2</t>
  </si>
  <si>
    <t>275/40 R20 106Y C A A 69 EAGLE F1 ASYM 3 SUV</t>
  </si>
  <si>
    <t>205/55 R17 91W A B A 68 CINTURATO P7</t>
  </si>
  <si>
    <t>185/55 R15 82V C B B 70 EFFICIENTGRIP PERF</t>
  </si>
  <si>
    <t>215/45 R20 95T A B A 68 EFFICIENTGRIP PERF</t>
  </si>
  <si>
    <t>215/50 R19 93T A B A 67 EFFICIENTGRIP PERF</t>
  </si>
  <si>
    <t>195/65 R15 95H C B B 71 ULTRA GRIP 9+</t>
  </si>
  <si>
    <t>215/45 R20 95T A B A 68 EFFICIENTGRIP PERF</t>
  </si>
  <si>
    <t>195/45 R15 78V D B B 70 EAGLE F1 GS D3</t>
  </si>
  <si>
    <t>195/50 R16 88V C C B 72 MULTICONTROL</t>
  </si>
  <si>
    <t>225/40 R19 93Y B A B 70 EAGLE F1 ASYMM 5</t>
  </si>
  <si>
    <t>185/65 R15 88H C B B 68 DYNAXER HP4</t>
  </si>
  <si>
    <t>195/65 R15 95T C B A 68 DYNAXER HP4 RF</t>
  </si>
  <si>
    <t>195/55 R15 85H D B A 68 DYNAXER HP4</t>
  </si>
  <si>
    <t>215/45 R17 91Y C A A 69 DYNAXER UHP XL</t>
  </si>
  <si>
    <t>185/55 R15 82V D B B 68 DYNAXER HP4</t>
  </si>
  <si>
    <t>195/60 R15 88T C B A 69 ALPIN 6</t>
  </si>
  <si>
    <t>195/65 R15 95H C B A 68 DYNAXER HP4 XL</t>
  </si>
  <si>
    <t>185/60 R15 84H C B B 68 DYNAXER HP4</t>
  </si>
  <si>
    <t>185/60 R15 88H C B A 68 DYNAXER HP4 XL</t>
  </si>
  <si>
    <t>225/45 R17 91V C A B 69 PRIMACY 4</t>
  </si>
  <si>
    <t>175/65 R15 84T D B B 68 DYNAXER HP4</t>
  </si>
  <si>
    <t>195/50 R15 82H D B A 68 DYNAXER HP4</t>
  </si>
  <si>
    <t>175/65 R15 84H D B B 68 DYNAXER HP4</t>
  </si>
  <si>
    <t>205/55 R17 95V A B A 68 PRIMACY 4 XL</t>
  </si>
  <si>
    <t>165/65 R15 85H D B A 68 CROSSCLIMATE+ XL</t>
  </si>
  <si>
    <t>195/50 R15 82V D B A 68 DYNAXER HP4</t>
  </si>
  <si>
    <t>205/65 R15 94H C B A 68 DYNAXER HP4</t>
  </si>
  <si>
    <t>185/55 R15 82H D B B 68 DYNAXER HP4</t>
  </si>
  <si>
    <t>205/60 R15 91V C B A 68 DYNAXER HP4</t>
  </si>
  <si>
    <t>185/60 R15 88H C A B 69 PRIMACY 4 XL</t>
  </si>
  <si>
    <t>195/60 R15 88H C B A 69 ALPIN 6</t>
  </si>
  <si>
    <t>205/60 R15 91H C B A 68 DYNAXER HP4</t>
  </si>
  <si>
    <t>185/65 R15 88T C B B 69 ALPIN 6</t>
  </si>
  <si>
    <t>195/60 R15 88V C B A 68 DYNAXER HP4</t>
  </si>
  <si>
    <t>195/55 R15 85V D B A 68 DYNAXER HP4</t>
  </si>
  <si>
    <t>215/60 R17 96V A A B 69 PRIMACY 4</t>
  </si>
  <si>
    <t>195/65 R15 91H C B A 68 DYNAXER HP4</t>
  </si>
  <si>
    <t>195/65 R15 91V C B A 68 DYNAXER HP4</t>
  </si>
  <si>
    <t>195/60 R15 88H C B A 68 DYNAXER HP4</t>
  </si>
  <si>
    <t>195/50 R15 86V D B A 68 CROSSCLIMATE+ XL</t>
  </si>
  <si>
    <t>185/65 R15 92T C B A 68 DYNAXER HP4 XL</t>
  </si>
  <si>
    <t>215/65 R16 102H A B A 69 PRIMACY 3 XL</t>
  </si>
  <si>
    <t>185/65 R14 86H D B B 68 DYNAXER HP4</t>
  </si>
  <si>
    <t>175/70 R14 88T C B B 69 DYNAXER HP4 XL</t>
  </si>
  <si>
    <t>215/45 R17 91V C A A 68 PRIMACY 4 XL</t>
  </si>
  <si>
    <t>165/70 R14 85T D B B 69 DYNAXER HP4 XL</t>
  </si>
  <si>
    <t>205/55 R16 91V C A B 71 RAINSPORT 5</t>
  </si>
  <si>
    <t>195/55 R16 87H C A B 71 RAINSPORT 5</t>
  </si>
  <si>
    <t>185/55 R15 82H C A B 70 RAINSPORT 5</t>
  </si>
  <si>
    <t>205/45 R17 88Y C A B 72 RAINSPORT 5 XL FR</t>
  </si>
  <si>
    <t>225/50 R17 94Y C A B 71 RAINSPORT 5 FR</t>
  </si>
  <si>
    <t>225/45 R18 95Y C A B 72 RAINSPORT 5 XL FR</t>
  </si>
  <si>
    <t>205/55 R17 95V C A B 72 RAINSPORT 5 XL FR</t>
  </si>
  <si>
    <t>205/40 R17 84W C A B 72 RAINSPORT 5 XL FR</t>
  </si>
  <si>
    <t>175/65 R14 90T D B B 71 VECTOR 4SEASON</t>
  </si>
  <si>
    <t>165/70 R14 89R D B B 71 VECTOR 4SEASON</t>
  </si>
  <si>
    <t>205/60 R16 92H B A B 71 SPORT BLURESPONSE</t>
  </si>
  <si>
    <t>175/65 R14 82T D C B 70 ECOCONTROL</t>
  </si>
  <si>
    <t>185/65 R15 88T D C B 70 EFFICIENTGRIP COMPAC</t>
  </si>
  <si>
    <t>205/65 R15 94H C C B 71 ECOCONTROL HP</t>
  </si>
  <si>
    <t>205/60 R16 92H A B B 69 EFFICIENTGRIP PERF</t>
  </si>
  <si>
    <t>175/65 R14 86T D B B 70 ECOCONTROL XL</t>
  </si>
  <si>
    <t>215/70 R15 109S C C B 72 CONVEO TOUR 2</t>
  </si>
  <si>
    <t>175/65 R14 82T C B B 70 STREET RESPONSE 2</t>
  </si>
  <si>
    <t>235/55 R18 100V C B B 70 ECOCONTROL SUV</t>
  </si>
  <si>
    <t>295/35 R21 107Y C A B 73 INTENSA SUV 2 XL</t>
  </si>
  <si>
    <t>215/55 R18 99V C B B 70 ECOCONTROL SUV XL</t>
  </si>
  <si>
    <t>225/55 R19 99V C B B 69 EFFICIENTGRIP SUV</t>
  </si>
  <si>
    <t>215/55 R18 99V C B B 70 INTENSA SUV 2 XL</t>
  </si>
  <si>
    <t>205/55 R16 91H C B B 71 WINTER SPORT 5</t>
  </si>
  <si>
    <t>225/40 R18 92V D C B 72 WINTER SPORT 5 XL</t>
  </si>
  <si>
    <t>255/55 R19 111V C A A 70 INTENSA SUV 2 XL</t>
  </si>
  <si>
    <t>195/75 R16 107R B B B 70 EFFIGRIP CARGO</t>
  </si>
  <si>
    <t>215/65 R15 104T C B B 70 EFFIGRIP CARGO</t>
  </si>
  <si>
    <t>215/65 R16 109T B C B 71 EFFIGRIP CARGO</t>
  </si>
  <si>
    <t>205/45 R17 88V C A B 70 PRIMACY 4 XL</t>
  </si>
  <si>
    <t>245/45 R17 99Y C A A 69 DYNAXER UHP XL</t>
  </si>
  <si>
    <t>235/50 R19 103V A A B 70 PRIMACY 4 XL</t>
  </si>
  <si>
    <t>245/45 R18 100Y A B B 70 PRIMACY 4 XL MO</t>
  </si>
  <si>
    <t>205/55 R17 91V A B A 68 PRIMACY 4 S1</t>
  </si>
  <si>
    <t>225/45 R19 96W C B A 69 CROSSCLIMATE SUV XL</t>
  </si>
  <si>
    <t>195/60 R16 89V C A B 69 DYNAXER HP4</t>
  </si>
  <si>
    <t>255/40 R20 101Y C B B 71 PILOT SPORT 4 S XL MO1</t>
  </si>
  <si>
    <t>215/70 R15 109R D B B 73 VANH2WI</t>
  </si>
  <si>
    <t>235/55 R18 100V B B B 72 ALLSEASONCONTACT</t>
  </si>
  <si>
    <t>195/75 R16 107R B A B 72 CONTIVANCONTACT 200</t>
  </si>
  <si>
    <t>235/65 R16 121R B A B 72 CONTIVANCONTACT 200</t>
  </si>
  <si>
    <t>205/60 R16 96H A A B 72 ECOCONTACT 6 XL</t>
  </si>
  <si>
    <t>245/40 R19 98Y A B B 72 ECOCONTACT 6 XL MO</t>
  </si>
  <si>
    <t>195/65 R15 91H C A B 71 PREMIUMCONTACT 6</t>
  </si>
  <si>
    <t>225/55 R19 99V C A B 71 RAINSPORT 5 FR</t>
  </si>
  <si>
    <t>215/55 R18 99V C A B 72 RAINSPORT 5 FR XL</t>
  </si>
  <si>
    <t>225/55 R18 98V C A B 71 RAINSPORT 5 FR</t>
  </si>
  <si>
    <t>245/45 R19 102Y C A B 72 RAINSPORT 5 FR XL</t>
  </si>
  <si>
    <t>205/55 R16 94V B B A 69 CROSSCLIMATE+ XL S1</t>
  </si>
  <si>
    <t>185/65 R15 92T C A B 69 PRIMACY 4 XL</t>
  </si>
  <si>
    <t>215/55 R17 94V A B B 69 PRIMACY 4 S1</t>
  </si>
  <si>
    <t>205/55 R16 94H A B A 68 PRIMACY 4 XL S2</t>
  </si>
  <si>
    <t>215/50 R17 95H A B B 72 TURANZA T005</t>
  </si>
  <si>
    <t>205/60 R16 96V B B B 71 ECOCONTROL HP 2 XL</t>
  </si>
  <si>
    <t>215/60 R16 99V C B B 72 INTENSA HP 2 XL</t>
  </si>
  <si>
    <t>195/55 R20 95H C C B 70 ULTRAGRIP PERF + XL</t>
  </si>
  <si>
    <t>225/55 R17 101V C C B 72 ULTRAGRIP PERF + XL</t>
  </si>
  <si>
    <t>225/55 R17 101V D C B 71 ULTRAGRIP PERF + XL ROF</t>
  </si>
  <si>
    <t>225/45 R19 96W C B B 71 VECTOR 4SEASON GEN2 XL</t>
  </si>
  <si>
    <t>205/55 R19 97V C B B 72 ULTRAGRIP PERF + XL</t>
  </si>
  <si>
    <t>155/80 R13 79T D D B 69 ECOCONTROL</t>
  </si>
  <si>
    <t>185/60 R15 84T C B B 70 WINTER RESPONSE 2</t>
  </si>
  <si>
    <t>295/30 R20 101Y D B B 73 PILOT SPORT 4 S XL N0</t>
  </si>
  <si>
    <t>165/65 R15 81T C A B 68 PRIMACY 4</t>
  </si>
  <si>
    <t>235/55 R17 99V C A B 69 DYNAXER SUV</t>
  </si>
  <si>
    <t>235/65 R16 113R B A B 72 AGILIS 3</t>
  </si>
  <si>
    <t>245/35 R19 93Y C A B 72 PILOT SPORT 4 XL</t>
  </si>
  <si>
    <t>205/75 R16 111R B A B 72 AGILIS 3</t>
  </si>
  <si>
    <t>245/40 R18 97Y C C B 70 PILOT SPORT CUP 2 XL CONNE</t>
  </si>
  <si>
    <t>165/65 R14 83T D C A 68 CROSSCLIMATE+ XL</t>
  </si>
  <si>
    <t>165/70 R14 85T D C A 68 CROSSCLIMATE+ XL</t>
  </si>
  <si>
    <t>225/40 R18 92Y D C B 70 PILOT SPORT CUP 2 XL CONNE</t>
  </si>
  <si>
    <t>215/70 R15 107S B A B 72 AGILIS 3</t>
  </si>
  <si>
    <t>175/65 R14 86H C C A 68 CROSSCLIMATE+ XL</t>
  </si>
  <si>
    <t>195/75 R16 105R B A B 72 AGILIS 3</t>
  </si>
  <si>
    <t>215/40 R18 89Y D C B 70 PILOT SPORT CUP 2 XL CONNE</t>
  </si>
  <si>
    <t>195/70 R15 102R B A B 72 AGILIS 3</t>
  </si>
  <si>
    <t>205/65 R16 105T B A B 72 AGILIS 3</t>
  </si>
  <si>
    <t>225/65 R16 110R B A B 72 AGILIS 3 DT</t>
  </si>
  <si>
    <t>185/65 R14 90H C C A 68 CROSSCLIMATE+ XL</t>
  </si>
  <si>
    <t>225/70 R15 110S B A B 72 AGILIS 3</t>
  </si>
  <si>
    <t>175/60 R14 83H D C A 68 CROSSCLIMATE+ XL</t>
  </si>
  <si>
    <t>235/35 R19 91Y D C B 70 PILOT SPORT CUP 2 XL CONNE</t>
  </si>
  <si>
    <t>195/75 R16 108R B A B 72 AGILIS 3 DT</t>
  </si>
  <si>
    <t>215/65 R16 107T B A B 72 AGILIS 3</t>
  </si>
  <si>
    <t>205/55 R16 94V C B B 70 INTENSA HP 2 XL</t>
  </si>
  <si>
    <t>195/55 R16 87H C B B 70 INTENSA HP 2</t>
  </si>
  <si>
    <t>195/60 R15 88H D B B 70 ECOCONTROL HP</t>
  </si>
  <si>
    <t>225/45 R17 91Y C B B 70 INTENSA UHP 2</t>
  </si>
  <si>
    <t>205/40 R17 84Y D B B 72 INTENSA UHP 2 XL</t>
  </si>
  <si>
    <t>195/60 R15 88V D B B 70 ECOCONTROL HP</t>
  </si>
  <si>
    <t>175/0 R14 99P D C B 72 TRENTA</t>
  </si>
  <si>
    <t>225/45 R17 94Y C B B 72 INTENSA UHP 2 XL</t>
  </si>
  <si>
    <t>215/45 R17 91Y C B B 72 INTENSA UHP 2 XL</t>
  </si>
  <si>
    <t>225/40 R18 92Y C A B 72 INTENSA UHP 2 XL</t>
  </si>
  <si>
    <t>215/40 R17 87Y C B B 72 INTENSA UHP 2 XL</t>
  </si>
  <si>
    <t>205/60 R16 96V B B B 71 INTENSA HP 2 XL</t>
  </si>
  <si>
    <t>205/55 R16 91H B A B 69 EFFICIENTGRIP PERF 2</t>
  </si>
  <si>
    <t>205/50 R17 93Y C A B 72 INTENSA UHP 2 XL</t>
  </si>
  <si>
    <t>205/55 R16 91V B A B 69 EFFICIENTGRIP PERF 2</t>
  </si>
  <si>
    <t>205/55 R16 91W B A B 69 EFFICIENTGRIP PERF 2</t>
  </si>
  <si>
    <t>215/55 R17 98W C A B 72 INTENSA UHP 2 XL</t>
  </si>
  <si>
    <t>215/50 R17 95Y C A B 72 INTENSA UHP 2 XL</t>
  </si>
  <si>
    <t>225/45 R17 94Y C B B 70 SPORTCONTROL 2 XL</t>
  </si>
  <si>
    <t>225/50 R17 98Y C B B 72 INTENSA UHP 2 XL</t>
  </si>
  <si>
    <t>215/65 R15 96H C B B 71 ECOCONTROL HP</t>
  </si>
  <si>
    <t>205/40 R17 84Y D B B 71 SPORTCONTROL 2 XL</t>
  </si>
  <si>
    <t>245/40 R18 97Y C A B 72 INTENSA UHP 2 XL</t>
  </si>
  <si>
    <t>225/40 R18 92Y C A B 71 SPORTCONTROL 2 XL</t>
  </si>
  <si>
    <t>215/60 R17 96H C B B 70 INTENSA HP 2</t>
  </si>
  <si>
    <t>205/45 R17 88Y C B B 70 SPORTCONTROL 2 XL</t>
  </si>
  <si>
    <t>225/45 R17 91W C A B 70 EFFICIENTGRIP PERF 2</t>
  </si>
  <si>
    <t>195/55 R16 87H A B A 68 EFFICIENTGRIP PERF</t>
  </si>
  <si>
    <t>205/60 R16 92H B A B 70 EFFICIENTGRIP PERF 2</t>
  </si>
  <si>
    <t>215/60 R17 96H C B B 70 ECOCONTROL HP 2</t>
  </si>
  <si>
    <t>205/55 R17 95V C B B 70 ECOCONTROL HP 2 XL</t>
  </si>
  <si>
    <t>215/50 R17 95Y C A B 71 SPORTCONTROL 2 XL</t>
  </si>
  <si>
    <t>235/40 R18 95Y C B B 70 SPORTCONTROL 2 XL</t>
  </si>
  <si>
    <t>215/55 R17 98Y C A B 71 SPORTCONTROL 2 XL</t>
  </si>
  <si>
    <t>205/60 R16 96V B A B 70 EFFICIENTGRIP PERF 2 XL</t>
  </si>
  <si>
    <t>205/50 R17 89V C A B 69 EFFICIENTGRIP PERF 2</t>
  </si>
  <si>
    <t>205/50 R17 93V B A A 69 EFFICIENTGRIP PERF 2 XL</t>
  </si>
  <si>
    <t>215/60 R17 96H B A B 70 EFFICIENTGRIP PERF 2</t>
  </si>
  <si>
    <t>205/50 R17 93W B A A 69 EFFICIENTGRIP PERF 2 XL</t>
  </si>
  <si>
    <t>225/50 R17 98V B A B 70 EFFICIENTGRIP PERF 2 XL</t>
  </si>
  <si>
    <t>225/50 R17 98W B A B 70 EFFICIENTGRIP PERF 2 XL</t>
  </si>
  <si>
    <t>215/50 R17 95W B A A 69 EFFICIENTGRIP PERF 2 XL</t>
  </si>
  <si>
    <t>235/60 R18 103V D B B 71 EFFICIENTGRIP SUV</t>
  </si>
  <si>
    <t>225/55 R17 101W A A B 70 EFFICIENTGRIP PERF 2 XL</t>
  </si>
  <si>
    <t>235/55 R19 101V B C B 70 EAGLE LS2</t>
  </si>
  <si>
    <t>215/60 R17 109T C A B 73 ALLSEASONMAX</t>
  </si>
  <si>
    <t>185/50 R16 81V D B B 70 BRAVURIS 5HM</t>
  </si>
  <si>
    <t>225/40 R19 93Y D B B 72 BRAVURIS 5HM FR</t>
  </si>
  <si>
    <t>155/65 R14 79T D D B 71 BRILLANTIS 2</t>
  </si>
  <si>
    <t>195/55 R16 91V A B B 72 ECOCONTACT 6</t>
  </si>
  <si>
    <t>225/40 R18 92Y A B B 72 ECOCONTACT 6 FR AR</t>
  </si>
  <si>
    <t>215/45 R20 95T A A B 72 ECOCONTACT 6 FR</t>
  </si>
  <si>
    <t>165/70 R14 81T E C B 71 QUARTARIS 5</t>
  </si>
  <si>
    <t>175/65 R14 82T D C B 71 QUARTARIS 5</t>
  </si>
  <si>
    <t>195/60 R15 88H D C B 72 QUARTARIS 5</t>
  </si>
  <si>
    <t>205/55 R15 88V C A B 71 RAINSPORT 5</t>
  </si>
  <si>
    <t>255/45 R19 104Y B A B 73 SPORTCONTACT 6 FR AO</t>
  </si>
  <si>
    <t>205/60 R16 92H A A B 71 CONTIECOCONTACT 5 AO</t>
  </si>
  <si>
    <t>185/60 R15 88V D C B 69 ALL SEASON XL</t>
  </si>
  <si>
    <t>255/40 R19 100W A B B 72 PRIMACY 4 XL VOL</t>
  </si>
  <si>
    <t>205/45 R17 88H A A B 70 PRIMACY 4 XL S2</t>
  </si>
  <si>
    <t>225/55 R19 99V C A B 69 DYNAXER SUV</t>
  </si>
  <si>
    <t>245/45 R18 100W A A B 70 PRIMACY 4 XL VOL</t>
  </si>
  <si>
    <t>205/50 R16 87V D A A 68 DYNAXER HP4</t>
  </si>
  <si>
    <t>205/70 R15 104R B A B 72 AGILIS 3</t>
  </si>
  <si>
    <t>215/55 R18 99V B A A 69 DYNAXER SUV XL</t>
  </si>
  <si>
    <t>225/65 R17 102H B A B 69 PRIMACY 4</t>
  </si>
  <si>
    <t>225/55 R18 98V C A B 69 DYNAXER SUV</t>
  </si>
  <si>
    <t>195/65 R16 102R B A B 72 AGILIS 3</t>
  </si>
  <si>
    <t>225/55 R17 107H B A B 72 AGILIS 3</t>
  </si>
  <si>
    <t>225/75 R16 120R B A B 72 AGILIS 3</t>
  </si>
  <si>
    <t>215/60 R17 107T B A B 72 AGILIS 3</t>
  </si>
  <si>
    <t>235/65 R16 119R B A B 72 AGILIS 3</t>
  </si>
  <si>
    <t>255/45 R20 105V A A B 72 PRIMACY 4 XL VOL</t>
  </si>
  <si>
    <t>225/45 R19 92W C C B 69 TURANZA T005A</t>
  </si>
  <si>
    <t>235/55 R18 100H A A B 71 EAGLE F1 ASYMM 5</t>
  </si>
  <si>
    <t>245/45 R18 100Y C A B 71 SPORTCONTROL 2 XL</t>
  </si>
  <si>
    <t>235/45 R18 98Y C B B 72 INTENSA UHP 2 XL</t>
  </si>
  <si>
    <t>225/45 R18 95Y C A B 71 SPORTCONTROL 2 XL</t>
  </si>
  <si>
    <t>235/55 R17 103Y B B B 71 SPORTCONTROL 2 XL</t>
  </si>
  <si>
    <t>235/55 R17 103Y B B B 72 INTENSA UHP 2 XL</t>
  </si>
  <si>
    <t>255/35 R18 94Y C A B 72 INTENSA UHP 2 XL</t>
  </si>
  <si>
    <t>235/55 R17 103W B B B 72 SPORT MAXX TT XL</t>
  </si>
  <si>
    <t>255/50 R19 107Y C A B 71 SPORT MAXX RT2 SUV XL</t>
  </si>
  <si>
    <t>245/45 R19 102Y C A A 69 DYNAXER UHP XL</t>
  </si>
  <si>
    <t>235/50 R18 97V C A B 69 DYNAXER SUV</t>
  </si>
  <si>
    <t>165/70 R14 81T D C B 69 QUADRAXER2</t>
  </si>
  <si>
    <t>175/65 R14 82T D C B 69 QUADRAXER2</t>
  </si>
  <si>
    <t>235/45 R19 99Y B A B 70 PILOT SPORT 4 XL S1</t>
  </si>
  <si>
    <t>235/50 R18 101V B A A 69 DYNAXER SUV XL</t>
  </si>
  <si>
    <t>185/60 R14 82H D C B 69 QUADRAXER2</t>
  </si>
  <si>
    <t>235/50 R19 99V C A B 69 DYNAXER SUV</t>
  </si>
  <si>
    <t>185/65 R14 86T D C B 69 QUADRAXER2</t>
  </si>
  <si>
    <t>155/65 R14 75T D C B 69 QUADRAXER2</t>
  </si>
  <si>
    <t>185/55 R16 87V C A B 69 DYNAXER HP4 XL</t>
  </si>
  <si>
    <t>175/70 R14 84T D C B 69 KRISALP HP3</t>
  </si>
  <si>
    <t>205/65 R15 94V C B A 68 DYNAXER HP4</t>
  </si>
  <si>
    <t>155/65 R14 75T D C B 69 KRISALP HP3</t>
  </si>
  <si>
    <t>215/65 R16 104T B A B 72 AGILIS 3</t>
  </si>
  <si>
    <t>195/65 R15 91T C B A 68 DYNAXER HP4</t>
  </si>
  <si>
    <t>175/65 R14 82T D C B 69 KRISALP HP3</t>
  </si>
  <si>
    <t>195/65 R14 89T D C B 70 KRISALP HP3</t>
  </si>
  <si>
    <t>185/70 R14 88T D C B 69 KRISALP HP3</t>
  </si>
  <si>
    <t>185/65 R15 88T C B B 68 DYNAXER HP4</t>
  </si>
  <si>
    <t>255/40 R17 98Y D C B 73 PILOT SPORT CUP 2 XL</t>
  </si>
  <si>
    <t>215/65 R15 102T B A B 72 AGILIS 3</t>
  </si>
  <si>
    <t>215/75 R16 114R B A B 72 AGILIS 3</t>
  </si>
  <si>
    <t>185/65 R15 88H A B B 68 PRIMACY 4</t>
  </si>
  <si>
    <t>195/55 R16 87H A B B 69 PRIMACY 4 S3</t>
  </si>
  <si>
    <t>245/45 R19 102W C B B 72 VECTOR 4SEASONS GEN3 XL</t>
  </si>
  <si>
    <t>245/45 R19 102W C B B 72 VECTOR 4SEAS G3 SUV XL</t>
  </si>
  <si>
    <t>205/55 R19 97V A A A 69 EFFICIENTGRIP PERF 2 XL</t>
  </si>
  <si>
    <t>215/45 R16 90V B A A 69 EFFICIENTGRIP PERF 2 XL</t>
  </si>
  <si>
    <t>225/55 R18 102V A B B 72 VECTOR 4SEASONS GEN3 XL</t>
  </si>
  <si>
    <t>215/60 R17 100H A B B 72 VECTOR 4SEASONS GEN3 XL</t>
  </si>
  <si>
    <t>215/60 R17 100V A B B 72 VECTOR 4SEASONS GEN3 XL</t>
  </si>
  <si>
    <t>235/50 R18 101Y B A B 71 SPORTCONTROL 2 XL</t>
  </si>
  <si>
    <t>245/35 R19 93Y C A B 71 SPORTCONTROL 2 XL</t>
  </si>
  <si>
    <t>245/40 R19 98Y C B B 71 SPORTCONTROL 2 XL</t>
  </si>
  <si>
    <t>235/50 R18 101Y C A B 72 INTENSA UHP 2 XL</t>
  </si>
  <si>
    <t>245/40 R19 98Y C B B 72 INTENSA UHP 2 XL</t>
  </si>
  <si>
    <t>235/55 ZR17 103Y C A B 72 SPORT MAXX RT 2 XL</t>
  </si>
  <si>
    <t>255/50 R19 107Y C A A 70 EAGLE F1 ASYM 3 SUV XL</t>
  </si>
  <si>
    <t>195/65 R15 91H B A A 68 EFFICIENTGRIP PERF 2</t>
  </si>
  <si>
    <t>195/65 R15 91V B A A 68 EFFICIENTGRIP PERF 2</t>
  </si>
  <si>
    <t>205/55 R17 95V B A B 70 EFFICIENTGRIP PERF 2 XL</t>
  </si>
  <si>
    <t>195/65 R15 95V C B B 71 VECTOR 4SEASONS GEN3 XL</t>
  </si>
  <si>
    <t>185/65 R15 92T C B B 70 VECTOR 4SEASONS GEN3 XL</t>
  </si>
  <si>
    <t>215/60 R17 100V B B B 71 VECTOR 4SEAS G3 SUV XL</t>
  </si>
  <si>
    <t>205/55 R16 91V C B B 70 VECTOR 4SEASONS GEN3</t>
  </si>
  <si>
    <t>235/55 R17 103Y B B B 72 VECTOR 4SEASONS GEN3 XL</t>
  </si>
  <si>
    <t>225/65 R17 106V C B B 72 VECTOR 4SEAS G3 SUV XL</t>
  </si>
  <si>
    <t>195/65 R15 95H B A A 69 EFFICIENTGRIP PERF 2 XL</t>
  </si>
  <si>
    <t>195/55 R16 87H A B B 71 ECOCONTACT 6 CS</t>
  </si>
  <si>
    <t>225/55 R16 99Y A A B 72 ECOCONTACT 6 XL</t>
  </si>
  <si>
    <t>235/50 R19 99V A A B 71 ECOCONTACT 6</t>
  </si>
  <si>
    <t>235/50 R19 103V B B B 72 ALLSEASONCONTACT XL FR M</t>
  </si>
  <si>
    <t>225/45 R19 96W C B B 72 ALLSEASONCONTACT XL FR M+</t>
  </si>
  <si>
    <t>225/45 R19 96W C A A 69 DYNAXER UHP XL</t>
  </si>
  <si>
    <t>215/60 R17 96V B A B 69 DYNAXER SUV</t>
  </si>
  <si>
    <t>155/80 R13 79T D C B 69 QUADRAXER2</t>
  </si>
  <si>
    <t>155/70 R13 75T D C B 69 QUADRAXER2</t>
  </si>
  <si>
    <t>175/70 R13 82T D C B 69 QUADRAXER2</t>
  </si>
  <si>
    <t>225/75 R16 116R B A B 72 AGILIS 3</t>
  </si>
  <si>
    <t>165/70 R13 79T D C B 69 QUADRAXER2</t>
  </si>
  <si>
    <t>175/65 R14 86H D C B 70 QUADRAXER2 XL</t>
  </si>
  <si>
    <t>165/65 R14 79T D C B 69 QUADRAXER2</t>
  </si>
  <si>
    <t>215/60 R17 96H B A B 69 DYNAXER SUV</t>
  </si>
  <si>
    <t>155/65 R13 73T D C B 69 QUADRAXER2</t>
  </si>
  <si>
    <t>215/60 R16 101T B A B 72 AGILIS 3</t>
  </si>
  <si>
    <t>185/50 R16 81H A B B 68 PRIMACY 4</t>
  </si>
  <si>
    <t>215/45 R20 95Y C A B 71 PILOT SPORT 4 S XL</t>
  </si>
  <si>
    <t>225/55 R18 98V C A B 69 ECOCONTROL SUV</t>
  </si>
  <si>
    <t>185/60 R15 88V C B B 70 VECTOR 4SEASONS GEN3 XL</t>
  </si>
  <si>
    <t>215/65 R16 102V C B B 72 VECTOR 4SEAS G3 SUV XL</t>
  </si>
  <si>
    <t>225/45 R17 94V D B B 72 WINTER SPORT 5 XL ROF</t>
  </si>
  <si>
    <t>215/55 R16 93V B A B 69 EFFICIENTGRIP PERF 2</t>
  </si>
  <si>
    <t>215/55 R16 97W B A B 70 EFFICIENTGRIP PERF 2 XL</t>
  </si>
  <si>
    <t>195/60 R18 96H A A B 71 EFFICIENTGRIP PERF XL</t>
  </si>
  <si>
    <t>205/45 R17 88V A B A 68 EFFICIENTGRIP PERF XL</t>
  </si>
  <si>
    <t>185/65 R15 88T D C B 70 ECOCONTROL</t>
  </si>
  <si>
    <t>195/70 R15 104S C C B 72 CONVEO TOUR 2</t>
  </si>
  <si>
    <t>195/60 R15 92V C A B 71 A005 EVO</t>
  </si>
  <si>
    <t>175/65 R15 88H C A B 70 A005 EVO</t>
  </si>
  <si>
    <t>195/65 R15 91H C A B 71 A005 EVO</t>
  </si>
  <si>
    <t>225/55 R16 99W C A B 71 A005 EVO</t>
  </si>
  <si>
    <t>205/55 R17 95V C A B 71 A005 EVO</t>
  </si>
  <si>
    <t>225/60 R17 103V C A B 71 A005 EVO</t>
  </si>
  <si>
    <t>255/45 R18 103Y C A B 72 A005 EVO</t>
  </si>
  <si>
    <t>215/65 R16 106T C A A 72 DURAVIS A/S</t>
  </si>
  <si>
    <t>195/75 R16 107R C A A 72 DURAVIS A/S</t>
  </si>
  <si>
    <t>225/55 R17 109H C A A 72 DURAVIS A/S</t>
  </si>
  <si>
    <t>215/65 R16 102V C A B 71 A005 EVO</t>
  </si>
  <si>
    <t>215/55 R18 99V C A B 71 A005 EVO</t>
  </si>
  <si>
    <t>235/45 R18 98Y C B B 71 VECTOR 4SEASONS GEN3 XL</t>
  </si>
  <si>
    <t>245/45 R18 100Y B B B 72 VECTOR 4SEASONS GEN3 XL</t>
  </si>
  <si>
    <t>195/50 R16 88V C A A 69 EFFICIENTGRIP PERF 2 XL</t>
  </si>
  <si>
    <t>185/65 R15 88H A B B 70 EFFICIENTGRIP PERF</t>
  </si>
  <si>
    <t>235/55 R18 100V A A B 70 EAGLE F1 ASYM 3 SUV</t>
  </si>
  <si>
    <t>195/60 R18 96H C B B 71 ULTRAGRIP PERF + XL</t>
  </si>
  <si>
    <t>205/55 R16 94V A B B 72 VECTOR 4SEASONS GEN3 XL</t>
  </si>
  <si>
    <t>195/55 R16 91H A B B 72 VECTOR 4SEASONS GEN3 XL</t>
  </si>
  <si>
    <t>255/40 R18 99Y A B B 71 EAGLE F1 ASYMM 5 XL</t>
  </si>
  <si>
    <t>215/65 R17 99V A A B 70 EFFICIENTGRIP PERF</t>
  </si>
  <si>
    <t>225/60 R16 102V C C B 71 MULTICONTROL XL</t>
  </si>
  <si>
    <t>185/70 R14 88T C C B 71 MULTICONTROL</t>
  </si>
  <si>
    <t>185/65 R14 86T D C B 71 MULTICONTROL</t>
  </si>
  <si>
    <t>205/55 R17 95V B B B 71 VECTOR 4SEASONS GEN3 XL</t>
  </si>
  <si>
    <t>315/35 R20 110W C B B 74 VECTOR 4SEAS G3 SUV XL</t>
  </si>
  <si>
    <t>225/55 R17 101V A B B 72 VECTOR 4SEASONS GEN3 XL</t>
  </si>
  <si>
    <t>215/65 R16 106T D C B 72 CONVEO TOUR 2</t>
  </si>
  <si>
    <t>205/55 R16 91T C C B 72 KRISTALL MONTERO 3</t>
  </si>
  <si>
    <t>215/55 R16 97V D C B 71 UG PERFORMANCE 2 XL</t>
  </si>
  <si>
    <t>185/60 R15 84T D C B 71 ESKIMO S3</t>
  </si>
  <si>
    <t>195/55 R16 87H C A B 69 EFFICIENTGRIP PERF 2</t>
  </si>
  <si>
    <t>195/55 R16 87V C A B 69 EFFICIENTGRIP PERF 2</t>
  </si>
  <si>
    <t>205/55 R16 91Y C A B 69 EFFICIENTGRIP PERF 2</t>
  </si>
  <si>
    <t>235/55 R18 104V C B B 72 VECTOR 4SEAS G3 SUV XL</t>
  </si>
  <si>
    <t>195/55 R16 91V C B B 70 VECTOR 4SEASONS GEN3 XL</t>
  </si>
  <si>
    <t>215/65 R17 99V C B B 72 VECTOR 4SEAS G3 SUV</t>
  </si>
  <si>
    <t>225/60 R17 103V C B B 72 VECTOR 4SEAS G3 SUV XL</t>
  </si>
  <si>
    <t>235/55 R19 105W C B B 72 VECTOR 4SEAS G3 SUV XL</t>
  </si>
  <si>
    <t>195/55 R16 87W C A A 68 EFFICIENTGRIP PERF 2</t>
  </si>
  <si>
    <t>195/55 R16 91H B A A 69 EFFICIENTGRIP PERF 2 XL</t>
  </si>
  <si>
    <t>215/65 R16 98V C B B 71 INTENSA HP 2</t>
  </si>
  <si>
    <t>195/55 R16 87H D B B 72 WINTER SPORT 5</t>
  </si>
  <si>
    <t>235/45 R20 100V D C B 70 PILOT ALPIN 5 SUV XL</t>
  </si>
  <si>
    <t>245/45 R19 102H B E B 71 X-ICE SNOW XL</t>
  </si>
  <si>
    <t>195/60 R18 96H C B A 69 ALPIN 6 XL</t>
  </si>
  <si>
    <t>245/45 R20 103V D C B 70 PILOT ALPIN 5 SUV XL</t>
  </si>
  <si>
    <t>185/60 R15 88V D B A 68 QUADRAXER2 XL</t>
  </si>
  <si>
    <t>195/65 R15 95T B E A 69 X-ICE SNOW XL</t>
  </si>
  <si>
    <t>215/70 R16 100T C E A 69 X-ICE SNOW SUV</t>
  </si>
  <si>
    <t>185/65 R15 88T D B A 68 QUADRAXER2</t>
  </si>
  <si>
    <t>145/70 R13 71T D C B 69 QUADRAXER2</t>
  </si>
  <si>
    <t>255/45 R18 103Y B A A 69 DYNAXER UHP XL</t>
  </si>
  <si>
    <t>195/45 R16 84V C A B 70 PRIMACY 4 XL</t>
  </si>
  <si>
    <t>235/50 R19 103V A A B 70 PRIMACY 4 XL S1</t>
  </si>
  <si>
    <t>215/65 R16 98H C A B 69 DYNAXER SUV</t>
  </si>
  <si>
    <t>205/60 R16 96V B A B 70 PRIMACY 4 XL</t>
  </si>
  <si>
    <t>235/55 R18 100V C A B 69 DYNAXER SUV</t>
  </si>
  <si>
    <t>215/70 R16 100H C A B 69 DYNAXER SUV</t>
  </si>
  <si>
    <t>215/65 R16 102H B A A 69 DYNAXER SUV XL</t>
  </si>
  <si>
    <t>165/70 R14 81T D C B 69 KRISALP HP3</t>
  </si>
  <si>
    <t>235/55 R18 100V A B B 69 PRIMACY 4 AO1</t>
  </si>
  <si>
    <t>165/65 R15 81T D B B 69 KRISALP HP3</t>
  </si>
  <si>
    <t>205/45 R16 83H A B A 68 PRIMACY 4</t>
  </si>
  <si>
    <t>245/40 R19 98Y C B B 71 CROSSCLIMATE+ XL</t>
  </si>
  <si>
    <t>225/40 R18 92Y D B B 71 CROSSCLIMATE+ XL</t>
  </si>
  <si>
    <t>285/40 R22 110Y C B B 73 PILOT SPORT 4 S XL MO1</t>
  </si>
  <si>
    <t>235/55 R19 105W B B B 72 PILOT SPORT 4 SUV XL GOE</t>
  </si>
  <si>
    <t>225/45 R19 96W C A B 70 PILOT SPORT 4 XL</t>
  </si>
  <si>
    <t>195/60 R16 89V C A B 70 PRIMACY 3</t>
  </si>
  <si>
    <t>325/35 R22 114Y C B B 73 PILOT SPORT 4 S XL MO1</t>
  </si>
  <si>
    <t>205/55 R16 94V D A B 71 WEATHERCONTROLA005</t>
  </si>
  <si>
    <t>265/70 R16 112H C B B 71 ROADHAWK</t>
  </si>
  <si>
    <t>195/55 R16 87H D B B 71 WINTERHAWK4</t>
  </si>
  <si>
    <t>215/55 R18 99V C B B 71 WINTERHAWK4</t>
  </si>
  <si>
    <t>215/65 R15 102T C B B 73 VANHAWKMULTISEASON</t>
  </si>
  <si>
    <t>225/60 R17 103V C C B 71 KRISTALL CONTROL SUV XL</t>
  </si>
  <si>
    <t>205/60 R16 92H C B A 69 VECTOR 4SEASONS GEN3</t>
  </si>
  <si>
    <t>185/65 R15 88H C B 2 70 ES31</t>
  </si>
  <si>
    <t>205/55 R16 91V B B 1 70 ES31</t>
  </si>
  <si>
    <t>205/55 R17 95V E B 1 70 HS51</t>
  </si>
  <si>
    <t>175/65 R14 82T B B 1 70 ES31</t>
  </si>
  <si>
    <t>185/60 R15 84H C B 1 70 ES31</t>
  </si>
  <si>
    <t>195/65 R15 91H B B 1 70 ES31</t>
  </si>
  <si>
    <t>195/65 R15 91T C B B 71 SPORT ALL SEASON</t>
  </si>
  <si>
    <t>205/60 R16 96H B B B 71 SPORT ALL SEASON XL</t>
  </si>
  <si>
    <t>215/60 R17 96H C B B 71 SPORT ALL SEASON</t>
  </si>
  <si>
    <t>155/65 R14 75T C B B 70 ECOCONTACT 6</t>
  </si>
  <si>
    <t>185/55 R15 82H B B B 70 ECOCONTACT 6</t>
  </si>
  <si>
    <t>215/70 R15 109R D B B 73 SNOW MAX 3 M+S SNOWFLAKE</t>
  </si>
  <si>
    <t>175/65 R14 90T D B B 73 SNOW MAX 3 M+S SNOWFLAKE</t>
  </si>
  <si>
    <t>205/65 R16 107T D B B 73 SNOW MAX 3 M+S SNOWFLAKE</t>
  </si>
  <si>
    <t>205/55 R17 95H A A B 72 ECOCONTACT 6 XL</t>
  </si>
  <si>
    <t>205/60 R16 92H A A B 71 TURANZA T005</t>
  </si>
  <si>
    <t>215/70 R15 109S C B B 72 DURAVIS R660</t>
  </si>
  <si>
    <t>225/40 R18 92Y B A B 72 TURANZA T005</t>
  </si>
  <si>
    <t>245/40 R18 97Y A B B 70 PRIMACY 4 XL MO</t>
  </si>
  <si>
    <t>185/65 R15 88H C A B 69 EFFICIENTGRIP PERF 2</t>
  </si>
  <si>
    <t>205/55 R16 91V C B B 71 SPORT ALL SEASON</t>
  </si>
  <si>
    <t>215/55 R17 98W B B B 72 SPORT ALL SEASON XL</t>
  </si>
  <si>
    <t>205/55 R16 91H A B B 69 E PRIMACY</t>
  </si>
  <si>
    <t>225/60 R17 99H C A B 69 DYNAXER SUV</t>
  </si>
  <si>
    <t>215/65 R17 99V C A B 69 DYNAXER SUV</t>
  </si>
  <si>
    <t>215/45 R16 90V C A A 69 DYNAXER HP4 XL</t>
  </si>
  <si>
    <t>225/40 R18 92Y A A B 70 PRIMACY 4 XL S1</t>
  </si>
  <si>
    <t>205/55 R16 94V A B B 70 E PRIMACY XL</t>
  </si>
  <si>
    <t>225/40 R19 93Y C A A 69 DYNAXER UHP XL</t>
  </si>
  <si>
    <t>205/60 R16 92V A B A 68 E PRIMACY</t>
  </si>
  <si>
    <t>225/45 R17 91V A B B 69 E PRIMACY</t>
  </si>
  <si>
    <t>205/60 R16 92H A B A 68 E PRIMACY</t>
  </si>
  <si>
    <t>205/55 R16 91W A B B 69 E PRIMACY</t>
  </si>
  <si>
    <t>185/65 R15 88T A B B 68 E PRIMACY</t>
  </si>
  <si>
    <t>205/55 R17 91W A B A 68 E PRIMACY</t>
  </si>
  <si>
    <t>225/60 R18 100H C A B 69 DYNAXER SUV</t>
  </si>
  <si>
    <t>215/55 R18 95T A B B 69 E PRIMACY</t>
  </si>
  <si>
    <t>235/60 R18 103V A B B 69 PRIMACY 4 MO</t>
  </si>
  <si>
    <t>185/65 R15 88H A B B 68 E PRIMACY</t>
  </si>
  <si>
    <t>235/45 R20 100V A A B 69 PRIMACY 4 XL S1</t>
  </si>
  <si>
    <t>245/45 R18 100W A B B 70 E PRIMACY XL</t>
  </si>
  <si>
    <t>205/45 R17 88Y C A B 70 PILOT SPORT 4 XL FP</t>
  </si>
  <si>
    <t>225/65 R17 102H B A B 69 DYNAXER SUV</t>
  </si>
  <si>
    <t>215/60 R17 96H A B B 69 E PRIMACY</t>
  </si>
  <si>
    <t>225/45 R17 91W A B B 69 E PRIMACY</t>
  </si>
  <si>
    <t>185/65 R15 92T A B B 71 E PRIMACY XL</t>
  </si>
  <si>
    <t>195/55 R20 95H C A A 69 DYNAXER UHP XL</t>
  </si>
  <si>
    <t>185/60 R15 84T A B B 68 E PRIMACY</t>
  </si>
  <si>
    <t>235/55 R19 105W B A A 69 DYNAXER SUV XL</t>
  </si>
  <si>
    <t>205/55 R19 97V B A A 69 DYNAXER UHP XL</t>
  </si>
  <si>
    <t>225/60 R17 99V C A B 69 DYNAXER SUV</t>
  </si>
  <si>
    <t>125/80 R17 99M SCONTACT</t>
  </si>
  <si>
    <t>185/60 R16 86H B A B 69 EFFICIENTGRIP PERF 2</t>
  </si>
  <si>
    <t>185/60 R15 88V C B B 70 SPORT ALL SEASON XL</t>
  </si>
  <si>
    <t>165/70 R14 81T C B B 69 SPORT ALL SEASON</t>
  </si>
  <si>
    <t>215/55 R16 97V C B B 72 SPORT ALL SEASON XL</t>
  </si>
  <si>
    <t>215/65 R16 98H C B B 72 SPORT ALL SEASON</t>
  </si>
  <si>
    <t>225/45 R17 94W C B B 71 SPORT ALL SEASON XL</t>
  </si>
  <si>
    <t>165/70 R14 81T C B B 69 ALL WEATHER</t>
  </si>
  <si>
    <t>175/65 R14 82T C B B 69 ALL WEATHER</t>
  </si>
  <si>
    <t>185/65 R15 88H C C B 70 ALL WEATHER</t>
  </si>
  <si>
    <t>205/60 R16 96H B C B 71 ALL WEATHER XL</t>
  </si>
  <si>
    <t>225/50 R18 99W C B B 71 ECOCONTROL HP 2 XL</t>
  </si>
  <si>
    <t>165/65 R15 81T C B B 69 SPORT ALL SEASON</t>
  </si>
  <si>
    <t>225/55 R19 103V B A B 70 EFFICIENTGRIP 2 SUV XL</t>
  </si>
  <si>
    <t>205/45 R17 88V D B B 72 ECOCONTROL HP 2 XL</t>
  </si>
  <si>
    <t>215/55 R18 99V B A B 70 EFFICIENTGRIP 2 SUV XL</t>
  </si>
  <si>
    <t>215/60 R17 96H C A B 70 EFFICIENTGRIP 2 SUV</t>
  </si>
  <si>
    <t>215/65 R16 98H B A B 70 EFFICIENTGRIP 2 SUV</t>
  </si>
  <si>
    <t>225/55 R18 98V B A B 70 EFFICIENTGRIP 2 SUV</t>
  </si>
  <si>
    <t>225/65 R17 102H C A B 70 EFFICIENTGRIP 2 SUV</t>
  </si>
  <si>
    <t>235/55 R17 99V B A B 70 EFFICIENTGRIP 2 SUV</t>
  </si>
  <si>
    <t>235/55 R18 100V B A B 70 EFFICIENTGRIP 2 SUV</t>
  </si>
  <si>
    <t>235/55 R19 105V B A B 70 EFFICIENTGRIP 2 SUV XL</t>
  </si>
  <si>
    <t>235/60 R18 103V C A B 70 EFFICIENTGRIP 2 SUV</t>
  </si>
  <si>
    <t>255/60 R18 112V B A A 70 EFFICIENTGRIP 2 SUV XL</t>
  </si>
  <si>
    <t>205/65 R16 99T C B B 72 EFFICIENTGRIP CARG 2</t>
  </si>
  <si>
    <t>205/65 R16 107T C B B 72 EFFICIENTGRIP CARG 2</t>
  </si>
  <si>
    <t>215/65 R16 109T C B B 72 EFFICIENTGRIP CARG 2</t>
  </si>
  <si>
    <t>225/65 R16 112T C B B 72 EFFICIENTGRIP CARG 2</t>
  </si>
  <si>
    <t>215/55 R18 95H A B B 69 EFFICIENTGRIP PERF</t>
  </si>
  <si>
    <t>165/65 R14 79T C B B 70 BRAVURIS 5HM</t>
  </si>
  <si>
    <t>165/70 R14 85T C B B 71 BRAVURIS 5HM XL</t>
  </si>
  <si>
    <t>165/80 R14 85T C B B 70 BRAVURIS 5HM</t>
  </si>
  <si>
    <t>175/70 R14 88T C B B 71 BRAVURIS 5HM XL</t>
  </si>
  <si>
    <t>185/70 R14 88H C B B 70 BRAVURIS 5HM</t>
  </si>
  <si>
    <t>195/70 R14 91T C B B 71 BRAVURIS 5HM</t>
  </si>
  <si>
    <t>205/55 R19 97V A A B 70 E PRIMACY XL S1</t>
  </si>
  <si>
    <t>215/65 R16 98H C B A 69 KRISALP HP3 SUV</t>
  </si>
  <si>
    <t>275/40 R20 102Y C A A 69 PILOT SPORT 4</t>
  </si>
  <si>
    <t>205/55 R15 88V C B B 71 BRAVURIS 5HM</t>
  </si>
  <si>
    <t>205/55 R17 95V C A B 72 PREMIUMCONTACT 6 XL</t>
  </si>
  <si>
    <t>205/60 R16 92H A A B 71 ECOCONTACT 6</t>
  </si>
  <si>
    <t>215/60 R17 96V C A B 71 PREMIUMCONTACT 6</t>
  </si>
  <si>
    <t>215/70 R15 109R C A B 73 VANCONTACT CAMPER M+S SN</t>
  </si>
  <si>
    <t>245/50 R20 105V C C B 72 UG PERF SUV G1 XL</t>
  </si>
  <si>
    <t>215/40 R17 87V C B B 71 KRISTALL CONTROL HP2 XL</t>
  </si>
  <si>
    <t>205/55 R16 94V B B A 68 CINTURATO ALL SEASON SF 2</t>
  </si>
  <si>
    <t>215/55 R17 94V A A B 71 TURANZA T005</t>
  </si>
  <si>
    <t>225/65 R17 102H A B B 69 E PRIMACY</t>
  </si>
  <si>
    <t>205/55 R19 97V A B A 69 CROSSCLIMATE 2 XL S1</t>
  </si>
  <si>
    <t>215/60 R17 100V C B A 69 KRISALP HP3 SUV XL</t>
  </si>
  <si>
    <t>165/70 R14 81H C B 2 68 BLUEARTH-A AE-50</t>
  </si>
  <si>
    <t>225/45 R18 95Y A B B 70 PRIMACY 4 XL S1</t>
  </si>
  <si>
    <t>195/55 R20 95H B B A 69 CROSSCLIMATE 2 XL</t>
  </si>
  <si>
    <t>225/45 R18 95Y D C B 70 PILOT SPORT CUP 2 XL</t>
  </si>
  <si>
    <t>245/40 R19 98Y A B B 72 PILOT SPORT 4 XL * S1</t>
  </si>
  <si>
    <t>195/55 R16 91V A B A 69 E PRIMACY XL</t>
  </si>
  <si>
    <t>255/40 R18 99Y C A B 72 PILOT SPORT 4 XL *</t>
  </si>
  <si>
    <t>195/55 R16 91T A B A 69 E PRIMACY XL</t>
  </si>
  <si>
    <t>195/70 R14 91T D C B 69 MULTIHAWK 2</t>
  </si>
  <si>
    <t>225/45 R17 94W C A B 72 ROADHAWK</t>
  </si>
  <si>
    <t>215/65 R17 99V C B B 72 WINTER SPORT 5 SUV</t>
  </si>
  <si>
    <t>205/55 R17 95V B B B 71 SPORT ALL SEASON XL</t>
  </si>
  <si>
    <t>215/60 R16 99V B B B 72 SPORT ALL SEASON XL</t>
  </si>
  <si>
    <t>185/60 R14 82H C C B 71 ALL WEATHER</t>
  </si>
  <si>
    <t>185/60 R15 88H B C B 71 ALL WEATHER XL</t>
  </si>
  <si>
    <t>225/60 R17 99V B A B 70 EFFICIENTGRIP 2 SUV</t>
  </si>
  <si>
    <t>225/60 R18 100H B A B 70 EFFICIENTGRIP 2 SUV</t>
  </si>
  <si>
    <t>195/75 R16 107R B B B 70 EFFIGRIP CARGO</t>
  </si>
  <si>
    <t>225/55 R17 97W A B B 70 EFFICIENTGRIP PERF</t>
  </si>
  <si>
    <t>205/55 R16 94V A A B 70 E PRIMACY XL S1</t>
  </si>
  <si>
    <t>225/55 R19 103V D C B 70 PILOT ALPIN 5 SUV XL</t>
  </si>
  <si>
    <t>175/60 R19 86Q A B B 68 E PRIMACY</t>
  </si>
  <si>
    <t>215/65 R17 99H C B A 69 KRISALP HP3 SUV</t>
  </si>
  <si>
    <t>195/55 R20 95H C B A 69 ALPIN 6 XL</t>
  </si>
  <si>
    <t>215/50 R19 93T A B B 69 E PRIMACY</t>
  </si>
  <si>
    <t>215/50 R17 95W B B A 69 CINTURATO ALL SEASON SF 2</t>
  </si>
  <si>
    <t>205/55 R16 94V B B A 69 CROSSCLIMATE 2 XL</t>
  </si>
  <si>
    <t>225/45 R17 94Y C B B 71 CROSSCLIMATE 2 XL</t>
  </si>
  <si>
    <t>215/65 R17 103H D B B 70 ALPIN 5 XL</t>
  </si>
  <si>
    <t>215/60 R17 100V B B B 71 CROSSCLIMATE 2 XL</t>
  </si>
  <si>
    <t>195/65 R15 91H C B A 69 CROSSCLIMATE 2</t>
  </si>
  <si>
    <t>195/65 R15 95V B B A 69 CROSSCLIMATE 2 XL</t>
  </si>
  <si>
    <t>205/55 R19 97H C B A 69 ALPIN 6 XL</t>
  </si>
  <si>
    <t>215/45 R17 91Y C B B 71 CROSSCLIMATE 2 XL</t>
  </si>
  <si>
    <t>205/55 R16 91V C B A 69 CROSSCLIMATE 2</t>
  </si>
  <si>
    <t>215/65 R16 98H B B B 71 CROSSCLIMATE 2</t>
  </si>
  <si>
    <t>245/35 R18 92Y D A B 72 PILOT SPORT 4 XL</t>
  </si>
  <si>
    <t>205/55 R16 91H C B A 69 CROSSCLIMATE 2</t>
  </si>
  <si>
    <t>185/50 R16 81H D B B 69 CROSSCLIMATE 2</t>
  </si>
  <si>
    <t>205/55 R16 91W C B A 69 CROSSCLIMATE 2</t>
  </si>
  <si>
    <t>195/60 R16 93H C B A 69 CROSSCLIMATE 2 XL</t>
  </si>
  <si>
    <t>215/65 R16 102V B B B 71 CROSSCLIMATE 2 XL</t>
  </si>
  <si>
    <t>205/45 R16 83H D B A 69 CROSSCLIMATE 2</t>
  </si>
  <si>
    <t>195/55 R16 87H C A 2 70 ROADHAWK *</t>
  </si>
  <si>
    <t>225/60 R16 102V C A 2 72 ROADHAWK *</t>
  </si>
  <si>
    <t>225/65 R16 112R B A 1 69 DURAVIS R660 ECO *</t>
  </si>
  <si>
    <t>205/50 R17 93H C B B 71 WINTERCONTACT TS 870 P XL</t>
  </si>
  <si>
    <t>195/65 R15 95H A A B 72 ECOCONTACT 6 XL</t>
  </si>
  <si>
    <t>175/65 R14 82T C B B 71 ALLSEASONCONTACT M+S 3PMS</t>
  </si>
  <si>
    <t>185/65 R15 88T C B B 71 ALLSEASONCONTACT M+S 3PMS</t>
  </si>
  <si>
    <t>215/65 R16 98H C B B 71 WINTERCONTACT TS 870 P M+</t>
  </si>
  <si>
    <t>175/65 R14 82T D C B 71 WINTEREXPERT M+S 3PMSF</t>
  </si>
  <si>
    <t>195/55 R16 87H D C B 72 WINTEREXPERT M+S 3PMSF</t>
  </si>
  <si>
    <t>235/55 R17 103V C B B 71 KRISALP HP3 SUV XL</t>
  </si>
  <si>
    <t>235/45 R17 97Y C B B 71 CROSSCLIMATE 2 XL</t>
  </si>
  <si>
    <t>215/45 R16 90V C B B 71 CROSSCLIMATE 2 XL</t>
  </si>
  <si>
    <t>205/50 R17 93V C B A 69 CROSSCLIMATE 2 XL</t>
  </si>
  <si>
    <t>235/45 R18 98Y C B B 71 CROSSCLIMATE 2 XL</t>
  </si>
  <si>
    <t>225/55 R16 99W B B B 71 CROSSCLIMATE 2 XL</t>
  </si>
  <si>
    <t>225/40 R18 92Y C B B 71 CROSSCLIMATE 2 XL</t>
  </si>
  <si>
    <t>205/50 R17 93W C B A 69 CROSSCLIMATE 2 XL</t>
  </si>
  <si>
    <t>225/60 R16 102W B B B 71 CROSSCLIMATE 2 XL</t>
  </si>
  <si>
    <t>205/60 R16 96H B B A 69 CROSSCLIMATE 2 XL</t>
  </si>
  <si>
    <t>225/55 R16 95W C B B 71 CROSSCLIMATE 2</t>
  </si>
  <si>
    <t>215/60 R16 99H B B B 71 CROSSCLIMATE 2 XL</t>
  </si>
  <si>
    <t>215/55 R16 97V B B B 71 CROSSCLIMATE 2 XL</t>
  </si>
  <si>
    <t>185/65 R15 92V C B B 69 CROSSCLIMATE 2 XL</t>
  </si>
  <si>
    <t>215/55 R16 93V C B B 71 CROSSCLIMATE 2</t>
  </si>
  <si>
    <t>225/45 R18 95Y C B B 71 CROSSCLIMATE 2 XL</t>
  </si>
  <si>
    <t>215/60 R17 96H C B B 71 CROSSCLIMATE 2</t>
  </si>
  <si>
    <t>205/60 R16 96V B B A 69 CROSSCLIMATE 2 XL</t>
  </si>
  <si>
    <t>245/45 R17 99Y C B B 71 CROSSCLIMATE 2 XL</t>
  </si>
  <si>
    <t>215/60 R16 95V C B B 71 CROSSCLIMATE 2</t>
  </si>
  <si>
    <t>205/60 R16 92H C B A 69 CROSSCLIMATE 2</t>
  </si>
  <si>
    <t>215/60 R16 99V B B B 71 CROSSCLIMATE 2 XL</t>
  </si>
  <si>
    <t>215/50 R17 95W B B B 71 CROSSCLIMATE 2 XL</t>
  </si>
  <si>
    <t>185/65 R15 88H C B B 69 CROSSCLIMATE 2</t>
  </si>
  <si>
    <t>225/50 R17 98Y B B B 71 CROSSCLIMATE 2 XL</t>
  </si>
  <si>
    <t>225/50 R17 94W C B B 71 CROSSCLIMATE 2</t>
  </si>
  <si>
    <t>225/50 R17 98V B B B 71 CROSSCLIMATE 2 XL</t>
  </si>
  <si>
    <t>175/65 R15 88H C B B 69 CROSSCLIMATE 2 XL</t>
  </si>
  <si>
    <t>145/60 R13 66T D C A 68 CROSSCLIMATE+</t>
  </si>
  <si>
    <t>235/55 R18 104H A B B 71 CROSSCLIMATE 2 XL VOL</t>
  </si>
  <si>
    <t>205/55 R19 97V B B A 69 CROSSCLIMATE 2 XL</t>
  </si>
  <si>
    <t>235/55 R19 105H A B B 71 CROSSCLIMATE 2 XL VOL</t>
  </si>
  <si>
    <t>235/60 R18 107H A B B 71 CROSSCLIMATE 2 XL VOL</t>
  </si>
  <si>
    <t>245/40 R18 93Y D A B 69 DYNAXER UHP</t>
  </si>
  <si>
    <t>195/60 R16 89H C A B 69 DYNAXER HP4</t>
  </si>
  <si>
    <t>195/55 R15 89V B B A 69 CROSSCLIMATE 2 XL</t>
  </si>
  <si>
    <t>225/40 R19 93Y C B B 71 CROSSCLIMATE 2 XL</t>
  </si>
  <si>
    <t>235/55 R17 99V B B B 71 CROSSCLIMATE 2</t>
  </si>
  <si>
    <t>245/40 R18 97Y C B B 71 CROSSCLIMATE 2 XL</t>
  </si>
  <si>
    <t>215/40 R18 89V C B B 71 CROSSCLIMATE 2 XL</t>
  </si>
  <si>
    <t>245/40 R19 98Y C B B 71 CROSSCLIMATE 2 XL</t>
  </si>
  <si>
    <t>215/40 R17 87W C B B 71 CROSSCLIMATE 2 XL</t>
  </si>
  <si>
    <t>215/55 R17 98W B B B 71 CROSSCLIMATE 2 XL</t>
  </si>
  <si>
    <t>255/35 R19 96Y C B B 71 CROSSCLIMATE 2 XL</t>
  </si>
  <si>
    <t>185/60 R15 88V B B B 69 CROSSCLIMATE 2 XL</t>
  </si>
  <si>
    <t>255/40 R19 100Y B B B 71 CROSSCLIMATE 2 XL</t>
  </si>
  <si>
    <t>225/55 R17 101W B B B 71 CROSSCLIMATE 2 XL</t>
  </si>
  <si>
    <t>225/60 R17 99V B B B 71 CROSSCLIMATE 2</t>
  </si>
  <si>
    <t>195/60 R15 92V B B A 69 CROSSCLIMATE 2 XL</t>
  </si>
  <si>
    <t>185/60 R15 84H C B B 69 CROSSCLIMATE 2</t>
  </si>
  <si>
    <t>195/55 R16 87V C B A 69 CROSSCLIMATE 2</t>
  </si>
  <si>
    <t>195/55 R16 91V C B A 69 CROSSCLIMATE 2 XL</t>
  </si>
  <si>
    <t>255/35 R18 94Y C B B 71 CROSSCLIMATE 2 XL</t>
  </si>
  <si>
    <t>195/55 R16 87H C B A 69 CROSSCLIMATE 2</t>
  </si>
  <si>
    <t>245/40 R18 93Y C B B 71 CROSSCLIMATE 2</t>
  </si>
  <si>
    <t>235/55 R17 103Y B B B 71 CROSSCLIMATE 2 XL</t>
  </si>
  <si>
    <t>245/45 R19 102Y B B B 71 CROSSCLIMATE 2 XL</t>
  </si>
  <si>
    <t>215/55 R17 94V B B B 71 CROSSCLIMATE 2</t>
  </si>
  <si>
    <t>205/55 R17 95V B B A 69 CROSSCLIMATE 2 XL</t>
  </si>
  <si>
    <t>205/55 R17 91W C B A 69 CROSSCLIMATE 2</t>
  </si>
  <si>
    <t>255/45 R18 103Y B B B 71 CROSSCLIMATE 2 XL</t>
  </si>
  <si>
    <t>235/50 R18 101Y B B B 71 CROSSCLIMATE 2 XL</t>
  </si>
  <si>
    <t>205/45 R17 88V C B A 69 CROSSCLIMATE 2 XL</t>
  </si>
  <si>
    <t>205/45 R17 88W C B A 69 CROSSCLIMATE 2 XL</t>
  </si>
  <si>
    <t>215/65 R17 103V B B B 71 CROSSCLIMATE 2 XL</t>
  </si>
  <si>
    <t>245/45 R18 100Y B B B 71 CROSSCLIMATE 2 XL</t>
  </si>
  <si>
    <t>235/40 R18 95Y C B B 71 CROSSCLIMATE 2 XL</t>
  </si>
  <si>
    <t>215/60 R17 96H A C B 71 HS51</t>
  </si>
  <si>
    <t>215/55 R18 95H A C B 71 HS51</t>
  </si>
  <si>
    <t>185/65 R15 88T A C B 70 ES31</t>
  </si>
  <si>
    <t>185/55 R16 87V D C B 71 ALLSEASONEXPERT 2 XL M+S</t>
  </si>
  <si>
    <t>175/65 R15 84H C B B 71 ALL WEATHER</t>
  </si>
  <si>
    <t>195/55 R15 85H C C B 71 ALL WEATHER</t>
  </si>
  <si>
    <t>195/60 R18 96H A B B 72 VECTOR 4SEASONS GEN3 XL R</t>
  </si>
  <si>
    <t>225/55 R19 99V C B B 71 ULTRAGRIP PERF + SUV</t>
  </si>
  <si>
    <t>195/65 R15 91T C B B 71 EFFICIENTGRIP COMPAC</t>
  </si>
  <si>
    <t>185/65 R15 92T B C B 70 VECTOR 4SEASONS GEN3 XL</t>
  </si>
  <si>
    <t>205/65 R16 107T D C B 73 CONVEO TRAC 3</t>
  </si>
  <si>
    <t>215/70 R15 109S D C B 73 CONVEO TRAC 3</t>
  </si>
  <si>
    <t>205/65 R16 107T D C B 73 ESKIMO LT</t>
  </si>
  <si>
    <t>265/70 R16 112T C E B 71 X-ICE SNOW SUV</t>
  </si>
  <si>
    <t>205/75 R16 116R A A B 72 VANCONTACT ECO</t>
  </si>
  <si>
    <t>235/45 R20 100W B B B 72 ALLSEASONCONTACT XL M+S</t>
  </si>
  <si>
    <t>215/65 R17 103V C B B 72 VECTOR 4SEAS G3 SUV XL</t>
  </si>
  <si>
    <t>255/70 R16 111T D D B 73 WRANGLER AT ADVENTUR</t>
  </si>
  <si>
    <t>90/90 14 52S NC NC NC NC CITY GRIP 2</t>
  </si>
  <si>
    <t>215/65 R17 99V C B B 71 ULTRAGRIP PERF + SUV</t>
  </si>
  <si>
    <t>215/45 R16 90V C B B 71 ECOCONTROL HP 2 XL</t>
  </si>
  <si>
    <t>235/60 R16 100V C A B 69 DYNAXER SUV</t>
  </si>
  <si>
    <t>185/55 R16 83V C B B 69 CROSSCLIMATE 2</t>
  </si>
  <si>
    <t>195/55 R16 91H A B A 69 E PRIMACY XL S1</t>
  </si>
  <si>
    <t>195/60 R18 96H A B A 69 E PRIMACY XL R</t>
  </si>
  <si>
    <t>195/50 R16 88V C B A 69 CROSSCLIMATE 2 XL</t>
  </si>
  <si>
    <t>215/50 R19 93T B B B 71 CROSSCLIMATE 2</t>
  </si>
  <si>
    <t>255/45 R19 104H A B B 72 CROSSCLIMATE 2 SUV XL VOL</t>
  </si>
  <si>
    <t>215/45 R20 95T A B B 71 E PRIMACY XL</t>
  </si>
  <si>
    <t>195/50 ZR15 86Y D D B 70 PILOT SPORT CUP 2 XL</t>
  </si>
  <si>
    <t>245/35 ZR20 95Y D A B 72 SPORTCONTACT 6 XL CS</t>
  </si>
  <si>
    <t>185/65 R15 88T C A B 70 RAINEXPERT 5</t>
  </si>
  <si>
    <t>195/70 R14 91T D A B 71 RAINEXPERT 5</t>
  </si>
  <si>
    <t>225/40 ZR19 93Y C A B 72 SPORTCONTACT 7 XL</t>
  </si>
  <si>
    <t>175/65 R14 82T C A B 70 RAINEXPERT 5</t>
  </si>
  <si>
    <t>215/50 R18 92W B A B 71 TURANZA T005</t>
  </si>
  <si>
    <t>175/60 R15 81H C A B 70 RAINEXPERT 5</t>
  </si>
  <si>
    <t>205/60 R16 92H C A B 71 RAINEXPERT 5</t>
  </si>
  <si>
    <t>195/65 R15 91T C A B 71 RAINEXPERT 5</t>
  </si>
  <si>
    <t>225/60 R16 102W C A B 72 RAINEXPERT 5 XL</t>
  </si>
  <si>
    <t>235/40 R20 96Y C A B 71 PILOT SPORT EV XL</t>
  </si>
  <si>
    <t>215/55 R17 98H C B B 71 CINTURATO WINTER 2</t>
  </si>
  <si>
    <t>225/45 R19 96W B B B 71 CINTURATO ALL SEASON SF 2</t>
  </si>
  <si>
    <t>195/55 R16 91H C B A 68 CROSSCLIMATE+ XL S1</t>
  </si>
  <si>
    <t>205/60 R16 96H B B B 71 CROSSCLIMATE+ XL S1</t>
  </si>
  <si>
    <t>195/60 R18 96H A B A 69 EFFICIENTGRIP PERF 2 XL R</t>
  </si>
  <si>
    <t>205/50 R17 93V C B B 71 ECOCONTROL HP 2 XL</t>
  </si>
  <si>
    <t>215/60 R16 99V B C B 72 MULTICONTROL XL</t>
  </si>
  <si>
    <t>215/70 R15 109S C B B 72 EFFICIENTGRIP CARG 2</t>
  </si>
  <si>
    <t>255/45 R20 105W B B B 71 EAGLE TOURING XL</t>
  </si>
  <si>
    <t>215/45 R20 95T A B B 71 EFFICIENTGRIP PERF XL R</t>
  </si>
  <si>
    <t>145/80 R13 79T D C B 71 EFFECTA+ XL</t>
  </si>
  <si>
    <t>155/80 R13 83T D C B 71 EFFECTA+ XL</t>
  </si>
  <si>
    <t>185/70 R14 92T C C B 71 PERFECTA XL</t>
  </si>
  <si>
    <t>235/45 R20 100V A A B 70 EAGLE F1 ASYM 3 SUV XL</t>
  </si>
  <si>
    <t>215/65 R16 109T D C B 72 CONVEO TRAC 3</t>
  </si>
  <si>
    <t>215/50 R18 92W A B B 69 E PRIMACY</t>
  </si>
  <si>
    <t>235/50 R18 101Y B A B 70 PRIMACY 4+ XL</t>
  </si>
  <si>
    <t>235/50 R18 97V C A B 69 PRIMACY 4+</t>
  </si>
  <si>
    <t>195/65 R15 91H A B B 69 E PRIMACY</t>
  </si>
  <si>
    <t>205/55 R17 91V C A B 69 PRIMACY 4+</t>
  </si>
  <si>
    <t>225/55 R18 102V B A B 70 PRIMACY 4+ XL</t>
  </si>
  <si>
    <t>225/45 R18 95Y C A B 70 PRIMACY 4+ XL</t>
  </si>
  <si>
    <t>245/45 R18 100W B A B 70 PRIMACY 4+ XL</t>
  </si>
  <si>
    <t>235/55 R17 99V C A B 69 PRIMACY 4+</t>
  </si>
  <si>
    <t>245/35 R19 93Y C A B 72 PILOT SPORT 5 XL</t>
  </si>
  <si>
    <t>275/35 R19 100Y C A B 72 PILOT SPORT 5 XL</t>
  </si>
  <si>
    <t>235/65 R17 108W C A B 72 PILOT SPORT 4 SUV XL</t>
  </si>
  <si>
    <t>215/50 R17 95W C A B 70 PRIMACY 4+ XL</t>
  </si>
  <si>
    <t>255/35 R19 96Y C A B 72 PILOT SPORT 5 XL</t>
  </si>
  <si>
    <t>245/40 R19 98Y C A B 72 PILOT SPORT 5 XL</t>
  </si>
  <si>
    <t>215/50 R18 92W C A B 69 PRIMACY 4+</t>
  </si>
  <si>
    <t>205/50 R17 93V A B B 70 E PRIMACY XL</t>
  </si>
  <si>
    <t>195/55 R16 87H C A B 69 PRIMACY 4+</t>
  </si>
  <si>
    <t>235/40 R18 95Y C A B 72 PILOT SPORT 5 XL</t>
  </si>
  <si>
    <t>255/45 R20 105W B B B 71 CROSSCLIMATE 2 SUV XL</t>
  </si>
  <si>
    <t>195/65 R15 95T A B B 70 E PRIMACY XL</t>
  </si>
  <si>
    <t>195/55 R16 91T C A B 70 PRIMACY 4+ XL</t>
  </si>
  <si>
    <t>225/50 R17 98Y C A B 72 PILOT SPORT 5 XL</t>
  </si>
  <si>
    <t>225/45 R18 95Y C A B 72 PILOT SPORT 5 XL</t>
  </si>
  <si>
    <t>215/50 R18 92W C B B 71 CROSSCLIMATE 2 SUV</t>
  </si>
  <si>
    <t>215/45 R18 93Y C A B 72 PILOT SPORT 5 XL</t>
  </si>
  <si>
    <t>235/45 R18 98Y C A B 72 PILOT SPORT 5 XL</t>
  </si>
  <si>
    <t>215/55 R17 94W A B B 69 E PRIMACY</t>
  </si>
  <si>
    <t>255/45 R20 101V A A B 70 E PRIMACY S1</t>
  </si>
  <si>
    <t>225/40 R18 92Y C A B 72 PILOT SPORT 5 XL</t>
  </si>
  <si>
    <t>225/50 R17 98Y B A B 70 PRIMACY 4+ XL</t>
  </si>
  <si>
    <t>225/50 R18 99W B A B 70 PRIMACY 4+ XL</t>
  </si>
  <si>
    <t>235/55 R17 103W B A B 70 PRIMACY 4+ XL</t>
  </si>
  <si>
    <t>205/55 R19 97V B A B 70 PRIMACY 4+ XL</t>
  </si>
  <si>
    <t>245/40 R18 97Y C A B 72 PILOT SPORT 5 XL</t>
  </si>
  <si>
    <t>215/60 R17 96H C A B 69 PRIMACY 4+</t>
  </si>
  <si>
    <t>235/45 R20 100V A A B 70 E PRIMACY XL S1</t>
  </si>
  <si>
    <t>195/55 R16 87V C A B 69 PRIMACY 4+</t>
  </si>
  <si>
    <t>225/45 R17 94Y C A B 72 PILOT SPORT 5 XL</t>
  </si>
  <si>
    <t>215/45 R17 91Y C A B 72 PILOT SPORT 5 XL</t>
  </si>
  <si>
    <t>195/55 R16 91V C A B 70 PRIMACY 4+ XL</t>
  </si>
  <si>
    <t>205/40 R17 84Y C A B 72 PILOT SPORT 5 XL</t>
  </si>
  <si>
    <t>205/65 R15 94V C A B 69 PRIMACY 4</t>
  </si>
  <si>
    <t>225/45 R19 96W C A B 72 PRIMACY 4+ XL</t>
  </si>
  <si>
    <t>225/40 R18 92Y C A B 70 PRIMACY 4+ XL</t>
  </si>
  <si>
    <t>205/60 R16 92H C A B 69 PRIMACY 4+</t>
  </si>
  <si>
    <t>225/50 R17 98W B A B 70 PRIMACY 4+ XL</t>
  </si>
  <si>
    <t>235/45 R19 99Y C A B 72 PILOT SPORT 5 XL</t>
  </si>
  <si>
    <t>215/55 R18 99V B A B 70 PRIMACY 4+ XL</t>
  </si>
  <si>
    <t>205/65 R15 94H C A B 69 PRIMACY 4</t>
  </si>
  <si>
    <t>255/40 R19 100Y C A B 72 PILOT SPORT 5 XL</t>
  </si>
  <si>
    <t>225/45 R19 96Y C A B 72 PILOT SPORT 5 XL</t>
  </si>
  <si>
    <t>245/45 R19 102Y C A B 72 PILOT SPORT 5 XL</t>
  </si>
  <si>
    <t>195/55 R16 87T C A B 69 PRIMACY 4+</t>
  </si>
  <si>
    <t>235/55 R17 103Y B A B 70 PRIMACY 4+ XL</t>
  </si>
  <si>
    <t>225/45 R17 91W C A B 69 PRIMACY 4+</t>
  </si>
  <si>
    <t>205/55 R16 91H C A B 69 PRIMACY 4+</t>
  </si>
  <si>
    <t>225/45 R17 94W C A B 70 PRIMACY 4+ XL</t>
  </si>
  <si>
    <t>205/60 R16 92V C A B 69 PRIMACY 4+</t>
  </si>
  <si>
    <t>245/35 R18 92Y C A B 72 PILOT SPORT 5 XL</t>
  </si>
  <si>
    <t>205/55 R16 91V C A B 69 PRIMACY 4+</t>
  </si>
  <si>
    <t>235/55 R18 104V B A B 70 PRIMACY 4+ XL</t>
  </si>
  <si>
    <t>205/55 R17 95V B A B 70 PRIMACY 4+ XL</t>
  </si>
  <si>
    <t>225/50 R17 98V B A B 70 PRIMACY 4+ XL</t>
  </si>
  <si>
    <t>205/55 R16 91W C A B 69 PRIMACY 4+</t>
  </si>
  <si>
    <t>205/60 R16 96H B A B 70 PRIMACY 4+ XL</t>
  </si>
  <si>
    <t>195/55 R16 87H A B B 70 E PRIMACY</t>
  </si>
  <si>
    <t>205/55 R19 97H B A B 70 PRIMACY 4+ XL</t>
  </si>
  <si>
    <t>205/55 R16 94H C A B 70 PRIMACY 4+ XL</t>
  </si>
  <si>
    <t>225/45 R17 91V C A B 69 PRIMACY 4+</t>
  </si>
  <si>
    <t>205/50 R17 93V C A B 70 PRIMACY 4+ XL</t>
  </si>
  <si>
    <t>205/50 R17 89V C A B 69 PRIMACY 4+</t>
  </si>
  <si>
    <t>205/55 R16 94V C A B 70 PRIMACY 4+ XL</t>
  </si>
  <si>
    <t>205/50 R17 93W C A B 70 PRIMACY 4+ XL</t>
  </si>
  <si>
    <t>275/55 R19 111V C A B 72 SPORT MAXX RT2 SUV</t>
  </si>
  <si>
    <t>215/65 R16 109T D C B 72 TRENTA 2</t>
  </si>
  <si>
    <t>165/65 R14 79T D A B 70 RAINEXPERT 5</t>
  </si>
  <si>
    <t>195/65 R15 91V D A B 71 RAINEXPERT 5</t>
  </si>
  <si>
    <t>235/45 R19 99V B A B 70 EAGLE F1 ASYMM 5 XL</t>
  </si>
  <si>
    <t>225/45 R17 94Y C A A 69 EAGLE F1 ASYMETRIC 6 XL</t>
  </si>
  <si>
    <t>225/50 R17 98Y B A B 70 EAGLE F1 ASYMETRIC 6 XL</t>
  </si>
  <si>
    <t>215/45 R20 95T A B B 72 VECTOR 4SEASONS GEN3 XL R</t>
  </si>
  <si>
    <t>195/55 R15 85H B A B 69 ULTRACONTACT</t>
  </si>
  <si>
    <t>185/65 R15 88H B A B 70 ULTRACONTACT</t>
  </si>
  <si>
    <t>205/50 R17 93V A A B 72 ECOCONTACT 6 XL REN</t>
  </si>
  <si>
    <t>215/55 R17 98V A B B 72 ECOCONTACT 6 XL FOR</t>
  </si>
  <si>
    <t>185/60 R15 84T B A B 70 ULTRACONTACT</t>
  </si>
  <si>
    <t>205/45 R17 88H A B B 70 E PRIMACY XL</t>
  </si>
  <si>
    <t>255/35 R20 97Y C A B 72 PILOT SPORT 5 XL</t>
  </si>
  <si>
    <t>215/55 R16 93W C A B 69 PRIMACY 4+</t>
  </si>
  <si>
    <t>235/45 R17 94Y C A B 69 PRIMACY 4+</t>
  </si>
  <si>
    <t>255/45 R19 104Y C A B 72 PILOT SPORT 5 XL</t>
  </si>
  <si>
    <t>215/65 R17 103V B A B 70 PRIMACY 4+ XL</t>
  </si>
  <si>
    <t>215/55 R16 97W B A B 70 PRIMACY 4+ XL</t>
  </si>
  <si>
    <t>215/55 R17 98W B A B 70 PRIMACY 4+ XL</t>
  </si>
  <si>
    <t>205/45 R17 88V C A B 70 PRIMACY 4+ XL</t>
  </si>
  <si>
    <t>225/60 R17 99V B A B 69 PRIMACY 4+</t>
  </si>
  <si>
    <t>225/55 R17 101W B A B 70 PRIMACY 4+ XL</t>
  </si>
  <si>
    <t>245/45 R17 99Y C A B 70 PRIMACY 4+ XL</t>
  </si>
  <si>
    <t>215/55 R17 94V C A B 69 PRIMACY 4+</t>
  </si>
  <si>
    <t>215/45 R17 87W C A B 69 PRIMACY 4+</t>
  </si>
  <si>
    <t>235/45 R17 97W B A B 70 PRIMACY 4+ XL</t>
  </si>
  <si>
    <t>215/65 R16 98V B A B 69 PRIMACY 4+</t>
  </si>
  <si>
    <t>235/35 R19 91Y C A B 72 PILOT SPORT 5 XL</t>
  </si>
  <si>
    <t>255/60 R18 112V B A B 71 PRIMACY 4+ XL</t>
  </si>
  <si>
    <t>215/55 R16 93V C A B 69 PRIMACY 4+</t>
  </si>
  <si>
    <t>215/45 R17 91W C A B 70 PRIMACY 4+ XL</t>
  </si>
  <si>
    <t>215/65 R17 99V B A B 69 PRIMACY 4+</t>
  </si>
  <si>
    <t>195/55 R16 91H C A B 70 PRIMACY 4+ XL</t>
  </si>
  <si>
    <t>215/60 R16 99H B A B 70 PRIMACY 4+ XL</t>
  </si>
  <si>
    <t>225/45 R17 91Y B A A 68 PRIMACY 3 AO</t>
  </si>
  <si>
    <t>235/55 R19 105V C A B 70 LATITUDE SPORT 3 XL</t>
  </si>
  <si>
    <t>275/45 R20 110V B A A 70 LATITUDE SPORT 3 VOL XL</t>
  </si>
  <si>
    <t>195/65 R15 91T C B 2 69 DYNAXER HP3 DT1</t>
  </si>
  <si>
    <t>215/55 R18 99V C B A 69 QUADRAXER2 SUV XL</t>
  </si>
  <si>
    <t>205/55 R17 95V A B B 72 SPTBLURES</t>
  </si>
  <si>
    <t>205/55 R16 94V A B B 72 SPTBLURES</t>
  </si>
  <si>
    <t>205/55 R17 95V A B B 71 EFFIGRIPPE</t>
  </si>
  <si>
    <t>245/40 R19 98V D B B 72 PILOT ALPIN 5 XL MO</t>
  </si>
  <si>
    <t>235/60 R18 103V B B A 69 CROSSCLIMATE SUV AO</t>
  </si>
  <si>
    <t>165/65 R15 81T D B A 68 QUADRAXER2</t>
  </si>
  <si>
    <t>175/60 R15 81H D B A 68 QUADRAXER2</t>
  </si>
  <si>
    <t>245/60 R18 105H C C B 71 CROSSCONTACT LX SPORT FR</t>
  </si>
  <si>
    <t>185/65 R15 88H C C B 70 ROAD PERFORMANCE</t>
  </si>
  <si>
    <t>255/40 R21 102Y D A B 73 CONTISPORTCONTACT 5P XL F</t>
  </si>
  <si>
    <t>175/60 R19 86Q B B B 69 EP500</t>
  </si>
  <si>
    <t>205/80 R16 104H D C B 72 CC ATR XL FR</t>
  </si>
  <si>
    <t>235/55 R17 99V C C B 71 CROSSCONTACT LX SPORT SL F</t>
  </si>
  <si>
    <t>235/55 R19 105W B C B 72 CROSSCONTACT UHP XL FR LR</t>
  </si>
  <si>
    <t>265/35 R20 99Y D B B 71 PILOT SPORT 4 S XL N0</t>
  </si>
  <si>
    <t>205/50 R17 93H D B A 68 ALPIN 5 XL AO</t>
  </si>
  <si>
    <t>275/40 R20 106V C D B 73 PILOT ALPIN PA4 XL N0</t>
  </si>
  <si>
    <t>215/70 R15 109H C B B 71 EFGRCAR</t>
  </si>
  <si>
    <t>245/35 R20 95Y D B B 71 PILOT SPORT 4 S EL MO</t>
  </si>
  <si>
    <t>235/55 R18 104V B A B 70 LATITUDE SPORT 3 EL</t>
  </si>
  <si>
    <t>225/45 R18 95V C B A 69 QUADRAXER2 XL</t>
  </si>
  <si>
    <t>195/70 R15 102R D B B 72 TRANSPRO 4S</t>
  </si>
  <si>
    <t>225/70 R15 110R C B B 72 TRANSPRO 4S</t>
  </si>
  <si>
    <t>195/65 R16 102R C B B 72 TRANSPRO 4S</t>
  </si>
  <si>
    <t>205/65 R16 105T C B B 72 TRANSPRO 4S</t>
  </si>
  <si>
    <t>215/65 R16 107R C B B 72 TRANSPRO 4S</t>
  </si>
  <si>
    <t>225/65 R16 110R C B B 72 TRANSPRO 4S</t>
  </si>
  <si>
    <t>185/65 R15 92T C B A 68 CROSSCLIMATE+ XL</t>
  </si>
  <si>
    <t>195/65 R15 95V C B A 69 CROSSCLIMATE+ XL</t>
  </si>
  <si>
    <t>185/60 R15 88V C B A 68 CROSSCLIMATE+ XL</t>
  </si>
  <si>
    <t>205/60 R16 96H C B A 69 CROSSCLIMATE+ XL</t>
  </si>
  <si>
    <t>215/60 R16 99V B B A 69 CROSSCLIMATE+ XL</t>
  </si>
  <si>
    <t>185/55 R15 86H C B A 68 CROSSCLIMATE+ XL</t>
  </si>
  <si>
    <t>195/55 R16 91H B B A 69 CROSSCLIMATE+ XL</t>
  </si>
  <si>
    <t>205/55 R16 94V C B A 69 CROSSCLIMATE+ XL</t>
  </si>
  <si>
    <t>205/55 R17 95V C B A 69 CROSSCLIMATE+ XL</t>
  </si>
  <si>
    <t>215/55 R17 98W C B A 69 CROSSCLIMATE+ XL</t>
  </si>
  <si>
    <t>205/50 R17 93Y C A B 71 PILOT SPORT 4 XL</t>
  </si>
  <si>
    <t>245/45 R18 100Y C B A 69 CROSSCLIMATE+ XL</t>
  </si>
  <si>
    <t>255/45 R20 105Y C A B 71 PILOT SPORT 4 S XL</t>
  </si>
  <si>
    <t>245/40 R20 99Y C A B 71 PILOT SPORT 4 S XL</t>
  </si>
  <si>
    <t>255/40 R20 101Y C A B 71 PILOT SPORT 4 S XL</t>
  </si>
  <si>
    <t>225/35 R19 88Y D A B 71 PILOT SPORT 4 S XL</t>
  </si>
  <si>
    <t>235/35 R19 91Y D B B 70 PILOT SPORT PS2 N2 XL</t>
  </si>
  <si>
    <t>235/35 R19 91Y C A B 71 PILOT SPORT 4 S XL</t>
  </si>
  <si>
    <t>255/35 R19 96Y C A B 71 PILOT SPORT 4 S XL</t>
  </si>
  <si>
    <t>255/35 R19 96Y D B B 72 PILOT SUPER SPORT * XL</t>
  </si>
  <si>
    <t>305/30 R19 102Y C A B 73 PILOT SPORT 4 S XL</t>
  </si>
  <si>
    <t>295/30 R20 101Y D B B 73 PILOT SPORT 4 S MO1 XL</t>
  </si>
  <si>
    <t>235/35 R20 88Y D A B 71 P-ZERO (PZ4) N1</t>
  </si>
  <si>
    <t>205/40 R18 86Y C A B 71 PILOT SPORT 4 DT1 XL</t>
  </si>
  <si>
    <t>235/40 R18 95Y C A B 71 PILOT SPORT 4 DT1 XL</t>
  </si>
  <si>
    <t>215/70 R16 100H C B B 71 PREMIUM5</t>
  </si>
  <si>
    <t>205/50 R17 89V C A B 71 PREMIUMCONTACT 6 FR</t>
  </si>
  <si>
    <t>205/50 R17 93Y C A B 72 PREMIUMCONTACT 6 XL FR</t>
  </si>
  <si>
    <t>215/45 R17 91W C A B 72 CONTISPORTCONTACT 5 XL FR</t>
  </si>
  <si>
    <t>225/40 R18 92Y C A B 72 PC6 XL FR</t>
  </si>
  <si>
    <t>215/65 R16 109T B A B 73 VANCONTACT 4SEASON</t>
  </si>
  <si>
    <t>225/55 R17 101W B B 2 70 TURANZA T001 XL</t>
  </si>
  <si>
    <t>175/60 R16 82H C B B 69 ECOPIA EP150</t>
  </si>
  <si>
    <t>155/70 R19 84Q B B B 69 ECOPIA EP500 *</t>
  </si>
  <si>
    <t>205/50 R17 93W C A B 72 ROADHAWK XL</t>
  </si>
  <si>
    <t>205/55 R16 91V C A B 70 ROADHAWK</t>
  </si>
  <si>
    <t>205/60 R16 92H C A B 70 ROADHAWK</t>
  </si>
  <si>
    <t>195/65 R15 91H C A B 71 ROADHAWK</t>
  </si>
  <si>
    <t>195/65 R15 91V C A B 71 ROADHAWK</t>
  </si>
  <si>
    <t>175/65 R14 90T C B B 72 VANHAWK 2</t>
  </si>
  <si>
    <t>195/75 R16 107R C B B 71 VANHAWK 2</t>
  </si>
  <si>
    <t>235/70 R16 109T D D B 72 WRANGLER ALL-TERRAIN ADVE</t>
  </si>
  <si>
    <t>225/65 R16 112T C B B 71 EFFIGRIP CARGO</t>
  </si>
  <si>
    <t>195/60 R15 88V C C B 71 VECTOR 4SEASON GEN2</t>
  </si>
  <si>
    <t>225/55 R17 97V B B B 71 VECTOR 4SEASON GEN2</t>
  </si>
  <si>
    <t>195/75 R16 107S C B B 72 CONVEO TOUR 2</t>
  </si>
  <si>
    <t>205/75 R16 110R C B B 72 CONVEO TOUR 2</t>
  </si>
  <si>
    <t>155/70 R13 75T D C B 69 MULTICONTROL</t>
  </si>
  <si>
    <t>165/70 R13 79T D C B 70 ECOCONTROL</t>
  </si>
  <si>
    <t>165/70 R14 81T D C B 71 MULTICONTROL</t>
  </si>
  <si>
    <t>155/65 R14 75T D C B 71 MULTICONTROL</t>
  </si>
  <si>
    <t>165/65 R14 79T D B B 71 MULTICONTROL</t>
  </si>
  <si>
    <t>175/65 R14 82T D C B 71 MULTICONTROL</t>
  </si>
  <si>
    <t>185/60 R15 88H C C B 70 MULTICONTROL XL</t>
  </si>
  <si>
    <t>215/60 R16 103T C B B 72 CONVEO TOUR 2</t>
  </si>
  <si>
    <t>215/55 R16 97V C C B 72 MULTICONTROL XL</t>
  </si>
  <si>
    <t>195/75 R16 107S C B B 72 TRENTA 2</t>
  </si>
  <si>
    <t>165/70 R14 89R E A 2 71 PERFECTA</t>
  </si>
  <si>
    <t>195/65 R16 104T C B B 72 TRENTA 2</t>
  </si>
  <si>
    <t>185/80 R14 102R C C B 72 TRENTA 2</t>
  </si>
  <si>
    <t>175/70 R14 84T E C B 71 ESKIMO S3</t>
  </si>
  <si>
    <t>205/65 R15 99V B B A 69 CROSSCLIMATE+ XL</t>
  </si>
  <si>
    <t>195/50 R16 88V C B A 69 QUADRAXER2 XL</t>
  </si>
  <si>
    <t>225/55 R17 101W B B A 69 CROSSCLIMATE+ XL</t>
  </si>
  <si>
    <t>195/45 R16 84H D B A 69 QUADRAXER2 EL</t>
  </si>
  <si>
    <t>205/45 R17 88V C B A 69 QUADRAXER2 EL</t>
  </si>
  <si>
    <t>195/75 R16 105R C B B 72 TRANSPRO 4S</t>
  </si>
  <si>
    <t>215/70 R16 100H C B A 69 CROSSCLIMATE SUV</t>
  </si>
  <si>
    <t>225/45 ZR19 96W B A B 71 PILOT SPORT 4 XL</t>
  </si>
  <si>
    <t>255/40 R19 100Y D B B 71 PILOT SPORT 4 S XL</t>
  </si>
  <si>
    <t>195/50 R16 88V C C B 71 ROAD PERFORMANCE XL</t>
  </si>
  <si>
    <t>205/40 R18 86Y D B B 71 PILOT SPORT 4 XL</t>
  </si>
  <si>
    <t>245/45 R19 102Y C A B 71 PILOT SPORT 4 XL</t>
  </si>
  <si>
    <t>215/55 R18 99V C B A 69 KRISALP HP3 SUV XL</t>
  </si>
  <si>
    <t>215/55 R17 98V C B A 69 KRISALP HP3 XL</t>
  </si>
  <si>
    <t>225/55 R17 101H C B A 69 KRISALP HP3 XL</t>
  </si>
  <si>
    <t>225/55 R17 101V C B A 69 KRISALP HP3 XL</t>
  </si>
  <si>
    <t>195/50 R16 88H D B A 69 KRISALP HP3 XL</t>
  </si>
  <si>
    <t>205/50 R17 93H D B A 69 KRISALP HP3 XL</t>
  </si>
  <si>
    <t>205/50 R17 93V D B A 69 KRISALP HP3 XL</t>
  </si>
  <si>
    <t>205/45 R17 88V D B A 69 KRISALP HP3 XL</t>
  </si>
  <si>
    <t>235/45 R18 98V C B A 69 KRISALP HP3 XL</t>
  </si>
  <si>
    <t>225/40 R18 92V D B A 69 KRISALP HP3 XL</t>
  </si>
  <si>
    <t>205/55 R16 91W D A B 70 PILOT SPORT 4</t>
  </si>
  <si>
    <t>215/40 R18 89Y D A B 71 PILOT SPORT 4 XL</t>
  </si>
  <si>
    <t>245/40 R18 97Y D A B 71 PILOT SPORT 4 XL DT1</t>
  </si>
  <si>
    <t>245/35 R20 95Y D B B 71 PILOT SPORT 4 S XL N0</t>
  </si>
  <si>
    <t>305/30 R20 103Y D B B 73 PILOT SPORT 4 S XL N0</t>
  </si>
  <si>
    <t>235/60 R16 104V C B A 69 CROSSCLIMATE SUV XL</t>
  </si>
  <si>
    <t>235/55 R17 103V B B A 69 CROSSCLIMATE SUV XL</t>
  </si>
  <si>
    <t>235/65 R18 110V A C B 71 LATITUDE TOUR HP XL JLR</t>
  </si>
  <si>
    <t>215/65 R16 98H C C B 71 CONTICROSSCONTACT LX 2 SL</t>
  </si>
  <si>
    <t>215/55 R18 99V B B B 71 CONTIECOCONTACT 5 XL</t>
  </si>
  <si>
    <t>195/65 R15 91H C B B 71 EFFICIENT GRIP</t>
  </si>
  <si>
    <t>215/65 R15 104T C B B 71 VANH2</t>
  </si>
  <si>
    <t>275/35 R21 103Y B B B 73 ALENZA1 * XL RFT</t>
  </si>
  <si>
    <t>235/60 R17 102H C B B 71 KRISTALL CONTROL SUV</t>
  </si>
  <si>
    <t>185/65 R15 88V C B B 71 VECTOR 4SEASON GEN2</t>
  </si>
  <si>
    <t>165/60 R15 81T D B B 70 VECTOR 4SEASON GEN2 XL</t>
  </si>
  <si>
    <t>165/70 R13 79T D D B 71 ADAPTO</t>
  </si>
  <si>
    <t>175/70 R13 82T D D B 71 ADAPTO</t>
  </si>
  <si>
    <t>235/65 R17 108V C C B 71 INTENSA SUV 2 XL</t>
  </si>
  <si>
    <t>285/45 R19 111W C A A 71 SPORT MAXX RT2 SUV XL</t>
  </si>
  <si>
    <t>195/55 R16 87H C B B 69 ECOCONTROL HP 2</t>
  </si>
  <si>
    <t>195/55 R16 87V C B B 69 ECOCONTROL HP 2</t>
  </si>
  <si>
    <t>185/65 R15 88H D C B 70 INTENSA HP 2</t>
  </si>
  <si>
    <t>195/55 R16 87V C B B 70 INTENSA HP 2</t>
  </si>
  <si>
    <t>195/65 R15 91H D B B 71 INTENSA HP 2</t>
  </si>
  <si>
    <t>195/65 R15 91V D B B 71 INTENSA HP 2</t>
  </si>
  <si>
    <t>205/55 R16 91H C B B 70 INTENSA HP 2</t>
  </si>
  <si>
    <t>205/55 R16 91V C B B 70 INTENSA HP 2</t>
  </si>
  <si>
    <t>205/55 R16 91W C B B 70 INTENSA HP 2</t>
  </si>
  <si>
    <t>205/60 R16 92H C B B 70 INTENSA HP 2</t>
  </si>
  <si>
    <t>215/55 R16 93V D B B 70 INTENSA HP 2</t>
  </si>
  <si>
    <t>215/55 R16 97Y C B B 70 INTENSA HP 2 XL</t>
  </si>
  <si>
    <t>185/65 R15 88H D C B 70 ECOCONTROL HP 2</t>
  </si>
  <si>
    <t>195/65 R15 91H D B B 70 ECOCONTROL HP 2</t>
  </si>
  <si>
    <t>205/55 R16 91H C B B 70 ECOCONTROL HP 2</t>
  </si>
  <si>
    <t>195/65 R15 91V D B B 70 ECOCONTROL HP 2</t>
  </si>
  <si>
    <t>195/65 R15 95H C B B 70 ECOCONTROL HP 2 XL</t>
  </si>
  <si>
    <t>215/60 R16 99H C B B 70 ECOCONTROL HP 2 XL</t>
  </si>
  <si>
    <t>215/65 R16 98V C B B 70 ECOCONTROL HP 2</t>
  </si>
  <si>
    <t>205/55 R16 91V C B B 70 ECOCONTROL HP 2</t>
  </si>
  <si>
    <t>205/55 R16 91W C B B 69 ECOCONTROL HP 2</t>
  </si>
  <si>
    <t>205/60 R16 92H C B B 71 ECOCONTROL HP 2</t>
  </si>
  <si>
    <t>215/55 R16 93V C B B 70 ECOCONTROL HP 2</t>
  </si>
  <si>
    <t>225/50 R16 92Y C B B 70 ECOCONTROL HP 2</t>
  </si>
  <si>
    <t>205/55 R17 95V B B B 70 VECTOR 4SEASON GEN2 XL</t>
  </si>
  <si>
    <t>195/55 R16 87H E B 2 70 T005</t>
  </si>
  <si>
    <t>285/45 R19 111W C A A 70 EAGLE F1 ASYMM 3 SUV XL</t>
  </si>
  <si>
    <t>235/45 R20 100V C B B 70 EAGLE F1 ASYMM 3 SUV XL</t>
  </si>
  <si>
    <t>235/50 R19 99V C A B 71 EAGLE F1 ASYMM 3 SUV</t>
  </si>
  <si>
    <t>205/55 R16 91V B A B 71 T005</t>
  </si>
  <si>
    <t>205/80 R16 110S D C B 73 WRANGLER ATS</t>
  </si>
  <si>
    <t>265/45 R20 104Y C B A 69 EAGLE F1 ASYMM 3 SUV</t>
  </si>
  <si>
    <t>295/40 R20 106Y C B A 71 EAGLE F1 ASYMM 3 SUV</t>
  </si>
  <si>
    <t>165/60 R15 77T D C B 71 KRISTALL MONTERO 3</t>
  </si>
  <si>
    <t>205/65 R16 107T C C B 72 TRENTA 2</t>
  </si>
  <si>
    <t>215/65 R15 104T D C B 72 VECTOR 4SEASONS CARG</t>
  </si>
  <si>
    <t>215/65 R16 106T D C B 72 VECTOR 4SEASONS CARG</t>
  </si>
  <si>
    <t>215/65 R16 109T C B B 72 VECTOR 4SEASONS CARG</t>
  </si>
  <si>
    <t>205/65 R16 107T D C B 72 VECTOR 4SEASONS CARG</t>
  </si>
  <si>
    <t>185/60 R15 84H B A B 70 T005</t>
  </si>
  <si>
    <t>175/65 R14 86H C B B 71 ALLSEASONCONTACT XL</t>
  </si>
  <si>
    <t>215/65 R17 99V B B B 72 ALLSEASONCONTACT</t>
  </si>
  <si>
    <t>195/55 R16 91H B B B 72 ALLSEASONCONTACT XL</t>
  </si>
  <si>
    <t>215/55 R16 97V B B B 72 ALLSEASONCONTACT XL</t>
  </si>
  <si>
    <t>215/55 R17 98V B B B 72 ALLSEASONCONTACT XL</t>
  </si>
  <si>
    <t>255/30 R20 92Y D A B 71 PILOT SPORT 4 S XL</t>
  </si>
  <si>
    <t>255/55 R18 109V D C A 69 LATITUDE ALPIN LA2 XL N0</t>
  </si>
  <si>
    <t>205/55 R19 97V A A A 69 PRIMACY 3 XL S1</t>
  </si>
  <si>
    <t>265/40 R21 105Y C B B 71 PILOT SPORT 4 S</t>
  </si>
  <si>
    <t>295/35 R21 107Y C B B 73 PILOT SPORT 4 S</t>
  </si>
  <si>
    <t>215/65 R16 98H B B B 69 PRIMACY 3</t>
  </si>
  <si>
    <t>205/60 R16 96H B C A 69 EFFICIENTGRIP XL XL</t>
  </si>
  <si>
    <t>225/45 R17 91W D A B 70 PILOT SPORT 4</t>
  </si>
  <si>
    <t>205/60 R16 92W C A A 68 PRIMACY 4</t>
  </si>
  <si>
    <t>205/60 R16 96H B A A 68 PRIMACY 4</t>
  </si>
  <si>
    <t>195/55 R16 87H C A A 68 PRIMACY 4</t>
  </si>
  <si>
    <t>205/55 R16 91V C A A 68 PRIMACY 4</t>
  </si>
  <si>
    <t>205/55 R17 95V B A A 68 PRIMACY 4</t>
  </si>
  <si>
    <t>215/50 R17 95W B A A 68 PRIMACY 4 XL</t>
  </si>
  <si>
    <t>255/40 R17 98Y C A B 71 PILOT SPORT 4 XL</t>
  </si>
  <si>
    <t>185/75 R16 102R D B B 72 TRANSPRO 4S</t>
  </si>
  <si>
    <t>245/45 R17 99W C B A 69 QUADRAXER2</t>
  </si>
  <si>
    <t>215/70 R15 107S C B B 72 TRANSPRO 4S</t>
  </si>
  <si>
    <t>205/65 R15 100T D B B 72 TRANSPRO 4S</t>
  </si>
  <si>
    <t>215/65 R15 102T D B B 72 TRANSPRO 4S</t>
  </si>
  <si>
    <t>215/65 R16 107T C B B 72 TRANSPRO 4S</t>
  </si>
  <si>
    <t>195/60 R16 97H D B B 72 TRANSPRO 4S</t>
  </si>
  <si>
    <t>215/60 R16 101T D B B 72 TRANSPRO 4S</t>
  </si>
  <si>
    <t>215/55 ZR17 98W C C B 72 ULTRA HIGH PERFORMANCE</t>
  </si>
  <si>
    <t>235/60 R18 107W C B B 71 VECT 4SEASON SUV G2 XL</t>
  </si>
  <si>
    <t>245/45 R18 100W B B B 71 EAGLE F1 ASYMM 3 XL</t>
  </si>
  <si>
    <t>225/40 R19 93Y D A B 70 SPORT MAXX RT XL</t>
  </si>
  <si>
    <t>245/40 R20 99Y D C B 71 SPORT MAXX GT XL</t>
  </si>
  <si>
    <t>275/35 R20 102Y D B B 72 SPORT MAXX GT XL</t>
  </si>
  <si>
    <t>215/55 R18 99V C B B 72 VECT 4SEASON SUV G2 XL</t>
  </si>
  <si>
    <t>195/55 R16 87H A C B 69 EFFICIENTGRIP PERF</t>
  </si>
  <si>
    <t>215/65 R16 98H E B 1 68 EFFICIENT GRIP SUV</t>
  </si>
  <si>
    <t>195/50 R15 82H C A B 71 EFFICIENTGRIP PERF</t>
  </si>
  <si>
    <t>195/55 R16 87H B A 1 68 EFFICIENTGRIP PERF</t>
  </si>
  <si>
    <t>195/55 R16 87H B A B 71 SPORT BLURESPONSE</t>
  </si>
  <si>
    <t>235/55 R17 103V C B B 71 VECTOR 4SEASON GEN2 XL</t>
  </si>
  <si>
    <t>225/55 R17 97H C A B 70 WINTER SPORT 4D MS</t>
  </si>
  <si>
    <t>205/55 R16 91V A C B 71 EFFICIENTGRIP PERF</t>
  </si>
  <si>
    <t>195/65 R15 91T C C B 71 EFFICIENTGRIP COMPAC</t>
  </si>
  <si>
    <t>195/65 R15 95H B C B 72 EFFICIENT GRIP XL</t>
  </si>
  <si>
    <t>125/70 R16 96M UST 17</t>
  </si>
  <si>
    <t>145/70 R17 107M UST 17</t>
  </si>
  <si>
    <t>145/90 R16 106M UST 17</t>
  </si>
  <si>
    <t>195/60 R16 97H C B B 72 RAINMAX 3</t>
  </si>
  <si>
    <t>195/65 R16 104T C A B 73 VANCONTACT 4SEASON</t>
  </si>
  <si>
    <t>195/75 R16 107R C B B 72 RAINMAX 3</t>
  </si>
  <si>
    <t>205/65 R16 107T B A B 73 VANCONTACT 4SEASON</t>
  </si>
  <si>
    <t>205/65 R16 105T C B B 72 RAINMAX 3</t>
  </si>
  <si>
    <t>215/75 R16 116R C A B 73 VANCONTACT 4SEASON</t>
  </si>
  <si>
    <t>225/40 R18 92W C A B 71 PREMIUMCONTACT 6 XL FR</t>
  </si>
  <si>
    <t>225/45 R17 94W C B B 72 ALLSEASONCONTACT XL FR</t>
  </si>
  <si>
    <t>225/55 R19 103V A B B 71 PREMIUMCONTACT6 XL FR</t>
  </si>
  <si>
    <t>225/65 R16 112R B A B 73 VANCONTACT 4SEASON</t>
  </si>
  <si>
    <t>225/65 R16 110R C B B 72 RAINMAX 3</t>
  </si>
  <si>
    <t>225/65 R16 112T B A B 73 VANCONTACT 4SEASON</t>
  </si>
  <si>
    <t>225/75 R16 118R C A B 73 VANCONTACT CAMPER</t>
  </si>
  <si>
    <t>225/75 R16 121R C B B 72 RAINMAX 3</t>
  </si>
  <si>
    <t>235/40 R19 96Y C A B 72 PREMIUMCONTACT 6 XL FR</t>
  </si>
  <si>
    <t>245/50 R18 100Y D A B 71 RAINSPORT 3 FR SSR</t>
  </si>
  <si>
    <t>275/35 R20 102Y C A B 73 CONTISPORTCONTACT 5P XL F</t>
  </si>
  <si>
    <t>185/65 R15 88H B A B 70 T005</t>
  </si>
  <si>
    <t>195/65 R15 91H B A B 71 T005</t>
  </si>
  <si>
    <t>215/65 R15 96H B A B 71 T005</t>
  </si>
  <si>
    <t>215/55 R18 99V B A B 72 T005 XL</t>
  </si>
  <si>
    <t>215/40 R17 87Y C A B 72 RHAWK XL</t>
  </si>
  <si>
    <t>195/60 R16 93V C A B 70 RHAWK XL</t>
  </si>
  <si>
    <t>185/65 R15 88T C A B 70 RHAWK</t>
  </si>
  <si>
    <t>185/65 R15 88H C A B 70 RHAWK</t>
  </si>
  <si>
    <t>315/35 R20 110W C A A 72 SCORPION ALL SEASON SF2</t>
  </si>
  <si>
    <t>255/45 R20 101V B A B 70 PRIMACY 4 S1</t>
  </si>
  <si>
    <t>215/60 R16 95H B A B 69 PRIMACY 4+</t>
  </si>
  <si>
    <t>215/60 R16 99V B A B 70 PRIMACY 4+ XL</t>
  </si>
  <si>
    <t>225/55 R17 97W C A B 69 PRIMACY 4+</t>
  </si>
  <si>
    <t>215/55 R17 98Y C A B 72 PILOT SPORT 5 XL</t>
  </si>
  <si>
    <t>235/45 R18 98Y B A B 70 PRIMACY 4+ XL</t>
  </si>
  <si>
    <t>235/55 R18 104V B B B 71 CROSSCLIMATE 2 XL</t>
  </si>
  <si>
    <t>195/65 R15 91T C B A 69 QUADRAXER 3</t>
  </si>
  <si>
    <t>265/60 R18 110H B B B 73 CROSSCLIMATE 2 SUV</t>
  </si>
  <si>
    <t>165/60 R15 77H D B B 69 QUADRAXER 3</t>
  </si>
  <si>
    <t>285/45 R19 111W B B B 73 CROSSCLIMATE 2 SUV XL</t>
  </si>
  <si>
    <t>225/55 R18 98V C B B 71 CROSSCLIMATE 2</t>
  </si>
  <si>
    <t>225/55 R19 99V C B B 71 CROSSCLIMATE 2 SUV</t>
  </si>
  <si>
    <t>235/55 R18 104V B B A 69 QUADRAXER SUV XL</t>
  </si>
  <si>
    <t>235/55 R18 100V C B A 69 QUADRAXER SUV</t>
  </si>
  <si>
    <t>225/50 R18 95V C B B 71 CROSSCLIMATE 2 SUV</t>
  </si>
  <si>
    <t>235/55 R18 100V C B B 71 CROSSCLIMATE 2</t>
  </si>
  <si>
    <t>205/55 R16 91H C B A 69 QUADRAXER 3</t>
  </si>
  <si>
    <t>205/60 R16 96H C B A 69 QUADRAXER 3 XL</t>
  </si>
  <si>
    <t>255/60 R18 112H B B B 71 CROSSCLIMATE 2 SUV XL</t>
  </si>
  <si>
    <t>225/50 R18 95W C B B 71 CROSSCLIMATE 2 SUV</t>
  </si>
  <si>
    <t>225/75 R16 116R C A A 72 CROSSCLIMATE CAMPING</t>
  </si>
  <si>
    <t>225/55 R18 102V B B B 71 CROSSCLIMATE 2 XL</t>
  </si>
  <si>
    <t>195/60 R15 88H C B A 69 QUADRAXER 3</t>
  </si>
  <si>
    <t>265/65 R17 112H B B B 73 CROSSCLIMATE 2 SUV</t>
  </si>
  <si>
    <t>195/65 R15 95H C B A 69 QUADRAXER 3 XL</t>
  </si>
  <si>
    <t>225/50 R19 100V B B B 71 CROSSCLIMATE 2 XL</t>
  </si>
  <si>
    <t>235/60 R18 107V B B B 71 CROSSCLIMATE 2 SUV XL</t>
  </si>
  <si>
    <t>215/55 R16 97H C B A 69 QUADRAXER 3 XL</t>
  </si>
  <si>
    <t>245/35 R20 95Y C B B 71 CROSSCLIMATE 2 XL</t>
  </si>
  <si>
    <t>245/70 R16 111H B A B 71 PRIMACY 4+ XL</t>
  </si>
  <si>
    <t>235/55 R19 105W B B B 71 CROSSCLIMATE 2 SUV XL</t>
  </si>
  <si>
    <t>255/60 R18 112V B B B 71 CROSSCLIMATE 2 SUV XL</t>
  </si>
  <si>
    <t>205/60 R16 96V C B A 69 QUADRAXER 3 XL</t>
  </si>
  <si>
    <t>195/65 R15 91V C B A 69 QUADRAXER 3</t>
  </si>
  <si>
    <t>215/55 R16 97V C B A 69 QUADRAXER 3 XL</t>
  </si>
  <si>
    <t>195/65 R15 95V C B A 69 QUADRAXER 3 XL</t>
  </si>
  <si>
    <t>235/60 R18 103V B B B 71 CROSSCLIMATE 2 SUV</t>
  </si>
  <si>
    <t>235/55 R19 101V B B B 71 CROSSCLIMATE 2 SUV</t>
  </si>
  <si>
    <t>165/60 R15 81H C B B 69 QUADRAXER 3 XL</t>
  </si>
  <si>
    <t>255/35 R18 94Y C A B 72 PILOT SPORT 5 XL</t>
  </si>
  <si>
    <t>235/65 R16 113R C A A 72 CROSSCLIMATE CAMPING</t>
  </si>
  <si>
    <t>205/60 R16 92H C B A 69 QUADRAXER 3</t>
  </si>
  <si>
    <t>275/45 R20 110Y B B B 71 CROSSCLIMATE 2 SUV XL</t>
  </si>
  <si>
    <t>235/50 R19 103V C B B 71 CROSSCLIMATE 2 SUV XL</t>
  </si>
  <si>
    <t>195/65 R15 91H C B A 69 QUADRAXER 3</t>
  </si>
  <si>
    <t>205/55 R16 91V C B A 69 QUADRAXER 3</t>
  </si>
  <si>
    <t>185/65 R15 92T C B B 69 QUADRAXER 3 XL</t>
  </si>
  <si>
    <t>225/65 R17 106V B B B 71 CROSSCLIMATE 2 SUV XL</t>
  </si>
  <si>
    <t>215/40 R17 87V D B A 69 QUADRAXER 3 XL</t>
  </si>
  <si>
    <t>205/55 R16 94V C B A 69 QUADRAXER 3 XL</t>
  </si>
  <si>
    <t>215/70 R16 100H C A B 69 PRIMACY 4+</t>
  </si>
  <si>
    <t>225/65 R17 102H C B B 71 CROSSCLIMATE 2 SUV</t>
  </si>
  <si>
    <t>255/50 R19 107Y B B B 71 CROSSCLIMATE 2 SUV XL</t>
  </si>
  <si>
    <t>235/45 R20 100H A B B 71 CROSSCLIMATE 2 SUV XL VOL</t>
  </si>
  <si>
    <t>225/55 R18 102V B B A 69 QUADRAXER SUV XL</t>
  </si>
  <si>
    <t>245/45 R18 100W C B A 69 QUADRAXER 3 XL</t>
  </si>
  <si>
    <t>185/65 R15 88T C B B 69 QUADRAXER 3</t>
  </si>
  <si>
    <t>225/55 R18 98V C B A 69 QUADRAXER SUV</t>
  </si>
  <si>
    <t>225/45 R19 96W B B B 71 CROSSCLIMATE 2 SUV XL</t>
  </si>
  <si>
    <t>265/60 R18 110T B B B 73 CROSSCLIMATE 2 SUV</t>
  </si>
  <si>
    <t>225/60 R18 104W B B B 71 CROSSCLIMATE 2 XL</t>
  </si>
  <si>
    <t>245/45 R18 100Y C B A 69 QUADRAXER 3 XL</t>
  </si>
  <si>
    <t>235/65 R17 108W B B B 71 CROSSCLIMATE 2 SUV XL</t>
  </si>
  <si>
    <t>185/65 R15 88H C B B 69 QUADRAXER 3</t>
  </si>
  <si>
    <t>255/45 R20 101W C B B 71 QUADRAXER SUV</t>
  </si>
  <si>
    <t>235/50 R19 103W B B B 72 VECTOR 4SEASONS GEN3 XL</t>
  </si>
  <si>
    <t>205/45 R17 88V C A A 69 EAGLE F1 ASYMETRIC 6 XL</t>
  </si>
  <si>
    <t>245/45 R18 100Y B A B 70 EAGLE F1 ASYMETRIC 6 XL</t>
  </si>
  <si>
    <t>225/40 R18 92Y C A B 70 EAGLE F1 ASYMETRIC 6 XL</t>
  </si>
  <si>
    <t>225/45 R18 95Y C A B 70 EAGLE F1 ASYMETRIC 6 XL</t>
  </si>
  <si>
    <t>225/45 R19 96W C A A 69 EAGLE F1 ASYMETRIC 6 XL</t>
  </si>
  <si>
    <t>245/40 R17 95Y C A A 69 EAGLE F1 ASYMETRIC 6 XL</t>
  </si>
  <si>
    <t>255/65 R17 114H B A A 70 EFFICIENTGRIP 2 SUV XL</t>
  </si>
  <si>
    <t>225/60 R17 99H B A B 69 ULTRACONTACT</t>
  </si>
  <si>
    <t>195/75 R16 107R D B B 72 DURAVIS R660</t>
  </si>
  <si>
    <t>225/65 R17 106V A B B 71 CROSSCLIMATE 2 SUV XL S1</t>
  </si>
  <si>
    <t>215/45 R20 95V C C B 70 PILOT ALPIN 5 XL</t>
  </si>
  <si>
    <t>215/65 R17 103V C B A 69 QUADRAXER SUV XL</t>
  </si>
  <si>
    <t>215/65 R17 99V C B A 69 QUADRAXER SUV</t>
  </si>
  <si>
    <t>255/50 R19 103T A B B 70 E PRIMACY</t>
  </si>
  <si>
    <t>225/60 R17 103V C B A 69 QUADRAXER SUV XL</t>
  </si>
  <si>
    <t>155/70 R19 88H C B B 69 CROSSCLIMATE 2 XL</t>
  </si>
  <si>
    <t>225/60 R17 99V C B A 69 QUADRAXER SUV</t>
  </si>
  <si>
    <t>205/65 R16 T NC NC NC NC CARRIER ALL SEASON S</t>
  </si>
  <si>
    <t>205/55 R19 97V A A B 70 E PRIMACY XL S2</t>
  </si>
  <si>
    <t>235/50 R17 96H D C B 72 CROSSCLIMATE2 A/W</t>
  </si>
  <si>
    <t>225/55 R17 101W C B A 69 QUADRAXER 3 XL</t>
  </si>
  <si>
    <t>215/55 R18 95H C B B 71 CROSSCLIMATE 2</t>
  </si>
  <si>
    <t>215/55 R17 98V C B A 69 QUADRAXER 3 XL</t>
  </si>
  <si>
    <t>205/50 R17 89V C B A 69 QUADRAXER 3</t>
  </si>
  <si>
    <t>205/50 R17 93V C B A 69 QUADRAXER 3 XL</t>
  </si>
  <si>
    <t>215/55 R18 99V B B B 71 CROSSCLIMATE 2 XL</t>
  </si>
  <si>
    <t>215/55 R17 98W C B A 69 QUADRAXER 3 XL</t>
  </si>
  <si>
    <t>265/35 R19 98Y C A B 72 PILOT SPORT 4 S XL MO1</t>
  </si>
  <si>
    <t>225/55 R19 99V B B B 72 VECTOR 4SEASONS GEN3</t>
  </si>
  <si>
    <t>245/45 R17 99Y C A B 70 EAGLE F1 ASYMETRIC 6 XL</t>
  </si>
  <si>
    <t>235/40 R19 96Y C A B 70 EAGLE F1 ASYMETRIC 6 XL</t>
  </si>
  <si>
    <t>235/55 R17 103Y B A B 70 EAGLE F1 ASYMETRIC 6 XL</t>
  </si>
  <si>
    <t>245/35 R18 92Y C A B 70 EAGLE F1 ASYMETRIC 6 XL</t>
  </si>
  <si>
    <t>245/35 R19 93Y C A B 70 EAGLE F1 ASYMETRIC 6 XL</t>
  </si>
  <si>
    <t>255/45 R19 104W C B B 71 VECTOR 4SEAS G3 SUV XL</t>
  </si>
  <si>
    <t>225/40 R19 93Y B A A 69 EAGLE F1 ASYMM 5 XL</t>
  </si>
  <si>
    <t>195/55 R16 91H C B A 69 QUADRAXER 3 XL</t>
  </si>
  <si>
    <t>225/45 R17 94Y C B A 69 QUADRAXER 3 XL</t>
  </si>
  <si>
    <t>205/55 R16 91H C A B 70 DYNAXER HP4 DT1</t>
  </si>
  <si>
    <t>185/60 R15 84T D B B 69 QUADRAXER 3</t>
  </si>
  <si>
    <t>205/45 R17 88V C B A 69 QUADRAXER 3 XL</t>
  </si>
  <si>
    <t>205/60 R16 96V C A B 69 DYNAXER HP4 XL DT1</t>
  </si>
  <si>
    <t>195/55 R15 89V C B A 69 QUADRAXER 3 XL</t>
  </si>
  <si>
    <t>205/55 R16 94V C A B 69 DYNAXER HP4 XL DT1</t>
  </si>
  <si>
    <t>205/55 R16 91V C A B 70 DYNAXER HP4 DT1</t>
  </si>
  <si>
    <t>195/55 R16 87H D B A 69 KRISALP HP3</t>
  </si>
  <si>
    <t>195/55 R15 85H D B A 69 QUADRAXER 3</t>
  </si>
  <si>
    <t>205/55 R16 91W C A B 70 DYNAXER HP4 DT1</t>
  </si>
  <si>
    <t>225/45 R17 94W C B A 69 QUADRAXER 3 XL</t>
  </si>
  <si>
    <t>205/60 R16 92H C A B 70 DYNAXER HP4 DT1</t>
  </si>
  <si>
    <t>195/55 R16 87H D B A 69 QUADRAXER 3</t>
  </si>
  <si>
    <t>185/60 R15 88H C B B 69 QUADRAXER 3 XL</t>
  </si>
  <si>
    <t>195/55 R16 91V C B A 69 QUADRAXER 3 XL</t>
  </si>
  <si>
    <t>185/60 R15 88V C B B 69 QUADRAXER 3 XL</t>
  </si>
  <si>
    <t>225/45 R17 94V C B A 69 QUADRAXER 3 XL</t>
  </si>
  <si>
    <t>205/60 R16 92V C A B 70 DYNAXER HP4 DT1</t>
  </si>
  <si>
    <t>215/65 R16 98H A B A 68 TURANZA T005</t>
  </si>
  <si>
    <t>225/40 ZR19 93Y C A B 72 SPORT MAXX RT XL</t>
  </si>
  <si>
    <t>215/45 R16 86H C C B 69 SPORT MAXX</t>
  </si>
  <si>
    <t>205/50 R17 93V C B B 71 CINTURATO WINTER 2</t>
  </si>
  <si>
    <t>225/45 R17 V NC NC 1 NC WINTER SOTTOZERO 3</t>
  </si>
  <si>
    <t>235/55 R19 105V C A B 71 SCORPION WINTER 2</t>
  </si>
  <si>
    <t>215/65 R16 102V C B A 69 QUADRAXER SUV XL</t>
  </si>
  <si>
    <t>205/55 R19 97V B B A 69 QUADRAXER 3 XL</t>
  </si>
  <si>
    <t>245/40 R19 98V C B B 70 KRISALP HP3 XL</t>
  </si>
  <si>
    <t>275/45 R20 110Y A B B 71 CROSSCLIMATE SUV XL S1</t>
  </si>
  <si>
    <t>225/65 R16 110R C A A 72 CROSSCLIMATE CAMPING</t>
  </si>
  <si>
    <t>245/40 R19 98Y C B A 69 QUADRAXER 3 XL</t>
  </si>
  <si>
    <t>225/60 R16 102W C B A 69 QUADRAXER 3 XL</t>
  </si>
  <si>
    <t>215/65 R16 98H C B A 69 QUADRAXER SUV</t>
  </si>
  <si>
    <t>215/70 R15 107R C A A 72 CROSSCLIMATE CAMPING</t>
  </si>
  <si>
    <t>225/45 R19 96Y C A B 71 ROADHAWK</t>
  </si>
  <si>
    <t>235/45 R20 100V C B B 71 WINTERCONTACT TS 870 P XL</t>
  </si>
  <si>
    <t>195/45 R16 84V C B B 70 WINTERCONTACT TS 870 XL</t>
  </si>
  <si>
    <t>225/45 R18 95Y C B A 69 QUADRAXER 3 XL</t>
  </si>
  <si>
    <t>185/55 R15 82H D B B 69 QUADRAXER 3</t>
  </si>
  <si>
    <t>225/50 R17 98V C B A 69 QUADRAXER 3 XL</t>
  </si>
  <si>
    <t>215/60 R17 100V B B A 69 QUADRAXER SUV XL</t>
  </si>
  <si>
    <t>195/50 R15 82H D B A 69 QUADRAXER 3</t>
  </si>
  <si>
    <t>195/50 R15 82V D B A 69 QUADRAXER 3</t>
  </si>
  <si>
    <t>225/50 R17 98W C B A 69 QUADRAXER 3 XL</t>
  </si>
  <si>
    <t>185/55 R15 86H D B B 69 QUADRAXER 3 XL</t>
  </si>
  <si>
    <t>225/45 R18 95W C B A 69 QUADRAXER 3 XL</t>
  </si>
  <si>
    <t>215/50 R17 95W C B A 69 QUADRAXER 3 XL</t>
  </si>
  <si>
    <t>215/60 R17 96H C B A 69 QUADRAXER SUV</t>
  </si>
  <si>
    <t>195/60 R18 96H B B A 69 CROSSCLIMATE 2 XL</t>
  </si>
  <si>
    <t>225/45 R18 95V C B A 69 QUADRAXER 3 XL</t>
  </si>
  <si>
    <t>215/55 R17 94W B A B 70 EFFICIENTGRIP PERF 2</t>
  </si>
  <si>
    <t>235/45 R18 98Y C B A 69 QUADRAXER 3 XL</t>
  </si>
  <si>
    <t>235/45 R18 98W C B A 69 QUADRAXER 3 XL</t>
  </si>
  <si>
    <t>185/65 R15 88H A A B 70 ECOCONTACT 6</t>
  </si>
  <si>
    <t>205/55 R16 91H C B B 72 ALLSEASONCONTACT XL</t>
  </si>
  <si>
    <t>225/50 R16 92W C A B 69 PRIMACY 4+</t>
  </si>
  <si>
    <t>225/65 R17 102H B A B 69 PRIMACY 4+</t>
  </si>
  <si>
    <t>195/50 R16 88V C A B 70 PRIMACY 4+ XL</t>
  </si>
  <si>
    <t>225/55 R16 99Y C A B 70 PRIMACY 4+ XL</t>
  </si>
  <si>
    <t>185/55 R16 83V C A B 68 PRIMACY 4+</t>
  </si>
  <si>
    <t>175/65 R15 84H C A B 68 PRIMACY 4</t>
  </si>
  <si>
    <t>205/45 R16 83W C A B 69 PRIMACY 4+</t>
  </si>
  <si>
    <t>265/30 R19 93Y D A B 71 PILOT SPORT 4 S XL DT1</t>
  </si>
  <si>
    <t>235/45 R20 100V B A B 70 PRIMACY 4+ XL</t>
  </si>
  <si>
    <t>185/55 R16 87H C A B 69 PRIMACY 4+ XL</t>
  </si>
  <si>
    <t>225/55 R16 99W C A B 70 PRIMACY 4+ XL</t>
  </si>
  <si>
    <t>245/65 R17 111H B A B 71 PRIMACY 4+ XL</t>
  </si>
  <si>
    <t>295/35 R21 107Y C B B 73 PILOT SPORT 4 SUV XL MO1</t>
  </si>
  <si>
    <t>225/60 R16 102W B A B 70 PRIMACY 4+ XL</t>
  </si>
  <si>
    <t>275/40 R19 105Y C B B 71 PILOT SPORT 4 S XL MO1 A</t>
  </si>
  <si>
    <t>205/45 R16 83H C A B 69 PRIMACY 4+</t>
  </si>
  <si>
    <t>195/60 R15 88V C A B 69 PRIMACY 4</t>
  </si>
  <si>
    <t>195/60 R15 88H C A B 69 PRIMACY 4</t>
  </si>
  <si>
    <t>99</t>
  </si>
  <si>
    <t>215/55 R18 99V C A B 71 PREMIUMCONTACT 7 XL</t>
  </si>
  <si>
    <t>235/45 R17 97Y C A B 72 PREMIUMCONTACT 7 XL</t>
  </si>
  <si>
    <t>235/45 R18 98Y C A B 72 PREMIUMCONTACT 7 XL</t>
  </si>
  <si>
    <t>155/65 R14 75T D C B 69 DYNAXER HP4 DT1</t>
  </si>
  <si>
    <t>185/70 R14 88T D C B 69 DYNAXER HP4 DT1</t>
  </si>
  <si>
    <t>185/65 R14 86T D C B 69 DYNAXER HP4 DT1</t>
  </si>
  <si>
    <t>175/65 R14 86T D C B 69 DYNAXER HP4 XL DT1</t>
  </si>
  <si>
    <t>165/65 R14 79T D C B 69 DYNAXER HP4 DT1</t>
  </si>
  <si>
    <t>175/70 R14 84T D C B 69 DYNAXER HP4 DT1</t>
  </si>
  <si>
    <t>185/55 R15 82V C A B 68 PRIMACY 4</t>
  </si>
  <si>
    <t>165/70 R14 85T D C B 69 DYNAXER HP4 XL DT1</t>
  </si>
  <si>
    <t>185/65 R15 88T D B B 69 KRISALP HP3 DT1</t>
  </si>
  <si>
    <t>185/70 R14 88T D C B 69 ADVANTAGE DT1</t>
  </si>
  <si>
    <t>165/60 R14 75H D C B 69 DYNAXER HP4 DT1</t>
  </si>
  <si>
    <t>175/65 R14 82H D C B 69 DYNAXER HP4 DT1</t>
  </si>
  <si>
    <t>175/70 R14 88T D C B 69 DYNAXER HP4 XL DT1</t>
  </si>
  <si>
    <t>165/70 R14 81T D C B 69 DYNAXER HP4 DT1</t>
  </si>
  <si>
    <t>175/65 R14 82T D C B 69 DYNAXER HP4 DT1</t>
  </si>
  <si>
    <t>185/60 R14 82H D C B 69 DYNAXER HP4 DT1</t>
  </si>
  <si>
    <t>225/55 R19 103V A B B 72 CROSSCLIMATE 2 SUV XL S1</t>
  </si>
  <si>
    <t>185/65 R14 86H D C B 69 DYNAXER HP4 DT1</t>
  </si>
  <si>
    <t>225/55 R18 102V A B B 70 E PRIMACY XL</t>
  </si>
  <si>
    <t>275/35 R21 103Y D B B 71 PILOT SPORT 4 S XL</t>
  </si>
  <si>
    <t>275/35 R18 99Y C B B 71 PILOT SPORT 4 S XL TPC</t>
  </si>
  <si>
    <t>225/60 R16 98V C A B 69 PRIMACY 4+</t>
  </si>
  <si>
    <t>215/40 R17 87W C A B 70 PRIMACY 4+ XL</t>
  </si>
  <si>
    <t>215/45 R17 91W C B A 69 QUADRAXER 3 XL</t>
  </si>
  <si>
    <t>225/40 R18 92Y D B A 69 QUADRAXER 3 XL</t>
  </si>
  <si>
    <t>275/40 R19 105Y C A B 72 PILOT SPORT 5 XL</t>
  </si>
  <si>
    <t>225/65 R16 110T B A B 72 TRANSPRO 2</t>
  </si>
  <si>
    <t>175/65 R15 84T D B B 69 QUADRAXER 3</t>
  </si>
  <si>
    <t>225/65 R16 110R B A B 72 TRANSPRO 2</t>
  </si>
  <si>
    <t>215/70 R16 100H C B A 69 QUADRAXER SUV</t>
  </si>
  <si>
    <t>225/55 R19 99V C B A 69 QUADRAXER SUV</t>
  </si>
  <si>
    <t>195/75 R16 105R C A B 72 TRANSPRO 2</t>
  </si>
  <si>
    <t>195/60 R18 96H B B A 69 QUADRAXER 3 XL</t>
  </si>
  <si>
    <t>185/75 R16 102R C A B 72 TRANSPRO 2</t>
  </si>
  <si>
    <t>225/40 R18 92W D B A 69 QUADRAXER 3 XL</t>
  </si>
  <si>
    <t>175/65 R15 88H C B B 69 QUADRAXER 3 XL</t>
  </si>
  <si>
    <t>215/50 R18 92V C B A 69 QUADRAXER SUV</t>
  </si>
  <si>
    <t>195/70 R15 102R C A B 72 TRANSPRO 2</t>
  </si>
  <si>
    <t>235/55 R17 99V C B A 69 QUADRAXER SUV</t>
  </si>
  <si>
    <t>195/55 R20 95H C B A 69 QUADRAXER 3 XL</t>
  </si>
  <si>
    <t>225/65 R16 110T B A B 72 AGILIS 3</t>
  </si>
  <si>
    <t>205/55 R17 95V C B A 69 QUADRAXER 3 XL</t>
  </si>
  <si>
    <t>175/65 R15 84H D B B 69 QUADRAXER 3</t>
  </si>
  <si>
    <t>205/75 R16 108R B A B 72 TRANSPRO 2</t>
  </si>
  <si>
    <t>235/55 R17 103Y C B A 69 QUADRAXER SUV XL</t>
  </si>
  <si>
    <t>205/70 R15 104R C A B 72 TRANSPRO 2</t>
  </si>
  <si>
    <t>225/50 R18 99W C B A 69 QUADRAXER 3 XL</t>
  </si>
  <si>
    <t>215/65 R16 107T C A B 72 TRANSPRO 2</t>
  </si>
  <si>
    <t>225/65 R17 102H C B A 69 QUADRAXER SUV</t>
  </si>
  <si>
    <t>195/65 R16 102T C A B 72 TRANSPRO 2</t>
  </si>
  <si>
    <t>225/40 R18 92V D B A 69 QUADRAXER 3 XL</t>
  </si>
  <si>
    <t>215/65 R15 102T C A B 72 TRANSPRO 2</t>
  </si>
  <si>
    <t>235/55 R17 103V C B A 69 QUADRAXER SUV XL</t>
  </si>
  <si>
    <t>195/65 R16 102R C A B 72 TRANSPRO 2</t>
  </si>
  <si>
    <t>225/70 R15 110S C A B 72 TRANSPRO 2</t>
  </si>
  <si>
    <t>235/65 R16 113R B A B 72 TRANSPRO 2</t>
  </si>
  <si>
    <t>225/45 R19 96V C B A 69 QUADRAXER SUV XL</t>
  </si>
  <si>
    <t>195/60 R16 89H C B A 69 QUADRAXER 3</t>
  </si>
  <si>
    <t>215/70 R15 107S C A B 72 TRANSPRO 2</t>
  </si>
  <si>
    <t>225/55 R18 102V B A B 70 EFFICIENTGRIP 2 SUV XL</t>
  </si>
  <si>
    <t>235/50 R18 101W C B B 72 VECTOR 4SEAS G3 SUV XL</t>
  </si>
  <si>
    <t>215/60 R16 99H B A A 69 EFFICIENTGRIP PERF 2 XL</t>
  </si>
  <si>
    <t>165/60 R15 77H D C B 71 MULTICONTROL</t>
  </si>
  <si>
    <t>225/50 R17 98V C B B 71 INTENSA HP 2 XL</t>
  </si>
  <si>
    <t>255/40 R21 102T B C B 72 VECTOR 4SEAS G3 SUV XL</t>
  </si>
  <si>
    <t>235/45 R21 101T C B B 71 VECTOR 4SEAS G3 SUV XL</t>
  </si>
  <si>
    <t>215/55 R18 99V C C B 71 VECTOR 4SEASONS GEN3 XL</t>
  </si>
  <si>
    <t>165/65 R15 81T C B B 69 EFFICIENTGRIP COMP 2</t>
  </si>
  <si>
    <t>175/65 R14 82T C B B 69 EFFICIENTGRIP COMP 2</t>
  </si>
  <si>
    <t>185/65 R15 88T C B B 70 EFFICIENTGRIP COMP 2</t>
  </si>
  <si>
    <t>185/65 R15 92T B B B 70 EFFICIENTGRIP COMP 2 XL</t>
  </si>
  <si>
    <t>195/65 R15 95T B B B 70 EFFICIENTGRIP COMP 2 XL</t>
  </si>
  <si>
    <t>205/55 R16 94V A B B 72 VECTOR 4SEASONS GEN3 XL</t>
  </si>
  <si>
    <t>185/65 R15 92T B A B 70 EFFICIENTGRIP PERF 2 XL</t>
  </si>
  <si>
    <t>195/65 R15 95T C B B 71 VECTOR 4SEASONS GEN3 XL</t>
  </si>
  <si>
    <t>225/45 R18 95Y C B B 71 SPORTCONTROL 2 XL</t>
  </si>
  <si>
    <t>195/55 R16 87V C C B 72 MULTICONTROL</t>
  </si>
  <si>
    <t>195/75 R16 107R C C B 72 VANIS 3</t>
  </si>
  <si>
    <t>225/55 R18 102V B A B 70 ULTRACONTACT XL</t>
  </si>
  <si>
    <t>225/55 R19 103V A A B 72 PREMIUMCONTACT 6 XL</t>
  </si>
  <si>
    <t>215/70 R16 100H B A B 69 ULTRACONTACT</t>
  </si>
  <si>
    <t>235/60 R18 107V C A B 72 PREMIUMCONTACT 7 XL</t>
  </si>
  <si>
    <t>215/60 R16 99V B B A 69 QUADRAXER 3 XL</t>
  </si>
  <si>
    <t>205/65 R15 94H C B A 69 QUADRAXER 3</t>
  </si>
  <si>
    <t>215/60 R16 99H B B A 69 QUADRAXER 3 XL</t>
  </si>
  <si>
    <t>245/45 R17 99W C B A 69 QUADRAXER 3 XL</t>
  </si>
  <si>
    <t>195/50 R16 88V C B A 69 QUADRAXER 3 XL</t>
  </si>
  <si>
    <t>225/55 R16 99H B B A 69 QUADRAXER 3 XL</t>
  </si>
  <si>
    <t>205/75 R16 111R C B B 72 TRANSPRO 4S</t>
  </si>
  <si>
    <t>175/70 R14 84T C B B 69 EFFICIENTGRIP COMP 2</t>
  </si>
  <si>
    <t>185/65 R14 86H C B B 70 EFFICIENTGRIP COMP 2</t>
  </si>
  <si>
    <t>215/60 R17 104H C B B 71 EFFICIENTGRIP CARG 2</t>
  </si>
  <si>
    <t>215/60 R17 104H C B B 72 VECTOR 4SEASONS CARG</t>
  </si>
  <si>
    <t>205/45 R16 83W D C B 70 INTENSA UHP</t>
  </si>
  <si>
    <t>245/50 R19 105V B B B 71 CROSSCLIMATE 2 SUV XL</t>
  </si>
  <si>
    <t>195/70 R15 102R D B A 71 TRANSALP 2+</t>
  </si>
  <si>
    <t>205/60 R15 95H C B A 69 KRISALP HP3 XL</t>
  </si>
  <si>
    <t>215/65 R16 107R C B A 71 TRANSALP 2+</t>
  </si>
  <si>
    <t>175/60 R15 81H D B B 69 QUADRAXER 3</t>
  </si>
  <si>
    <t>195/65 R16 102R C A B 73 AGILIS CROSSCLIMATE</t>
  </si>
  <si>
    <t>205/45 R16 83H D B A 69 QUADRAXER 3</t>
  </si>
  <si>
    <t>215/55 R18 99V C B A 69 QUADRAXER SUV XL</t>
  </si>
  <si>
    <t>225/65 R16 110R C B A 71 TRANSALP 2+</t>
  </si>
  <si>
    <t>255/45 R19 104V B B B 71 CROSSCLIMATE 2 XL</t>
  </si>
  <si>
    <t>165/65 R15 81T D B B 69 QUADRAXER 3</t>
  </si>
  <si>
    <t>195/75 R16 105R C B A 71 TRANSALP 2+</t>
  </si>
  <si>
    <t>215/40 R17 87Y C A B 72 PILOT SPORT 5 XL</t>
  </si>
  <si>
    <t>195/65 R16 102T C B B 72 TRANSPRO 4S</t>
  </si>
  <si>
    <t>225/50 R18 99Y C A B 72 PILOT SPORT 5 XL</t>
  </si>
  <si>
    <t>165/65 R15 81H B C B 70 EFFICIENTGRIP PERF</t>
  </si>
  <si>
    <t>235/55 R19 105W B B A 69 QUADRAXER SUV XL</t>
  </si>
  <si>
    <t>235/55 R19 105V A B B 72 CROSSCLIMATE 2 SUV XL S1</t>
  </si>
  <si>
    <t>185/50 R16 81H D B B 69 QUADRAXER 3</t>
  </si>
  <si>
    <t>195/75 R16 108R C B B 72 TRANSPRO 4S</t>
  </si>
  <si>
    <t>225/60 R18 104W B B A 69 QUADRAXER SUV XL</t>
  </si>
  <si>
    <t>215/45 R16 90V C B A 69 QUADRAXER 3 XL</t>
  </si>
  <si>
    <t>205/45 R16 83H B A B 69 ULTRACONTACT</t>
  </si>
  <si>
    <t>205/55 R16 91H C B B 70 ALLSEASONCONTACT 2 -</t>
  </si>
  <si>
    <t>155/70 R14 77T C A B 68 ULTRACONTACT</t>
  </si>
  <si>
    <t>235/55 R19 105W C C B 72 ALLSEASONEXPERT 2 XL</t>
  </si>
  <si>
    <t>205/55 R17 95V B A B 70 TURANZA 6</t>
  </si>
  <si>
    <t>215/55 R17 98W B A B 70 TURANZA 6</t>
  </si>
  <si>
    <t>235/45 R17 97Y B A B 70 TURANZA 6</t>
  </si>
  <si>
    <t>225/50 R18 99W B A B 70 TURANZA 6</t>
  </si>
  <si>
    <t>225/65 R16 112T B A A 69 DURAVIS VAN</t>
  </si>
  <si>
    <t>265/65 R17 112T C C B 72 DUELER ALL TERRAIN A</t>
  </si>
  <si>
    <t>215/60 R17 100H A A B 70 TURANZA 6</t>
  </si>
  <si>
    <t>245/40 R19 98Y B A B 70 FIREHAWK SPORT</t>
  </si>
  <si>
    <t>215/60 R16 103T D B B 73 VECTOR 4SEASONS CARG</t>
  </si>
  <si>
    <t>215/75 R16 113R B A B 72 ECONODRIVE LT</t>
  </si>
  <si>
    <t>205/50 R17 93V D C B 72 ULTRAGRIP PERFORM 3 XL</t>
  </si>
  <si>
    <t>195/65 R15 91T C B B 70 ULTRAGRIP PERFORM 3</t>
  </si>
  <si>
    <t>195/65 R15 95T C B B 70 ULTRAGRIP PERFORM 3 XL</t>
  </si>
  <si>
    <t>185/60 R15 88T D C B 70 ULTRAGRIP PERFORM 3 XL</t>
  </si>
  <si>
    <t>205/40 R18 86W C B A 69 CROSSCLIMATE 2 XL</t>
  </si>
  <si>
    <t>205/60 R16 96H B B B 71 ALLSEASONCONTACT 2 XL</t>
  </si>
  <si>
    <t>195/55 R16 87H B B B 71 ALLSEASONCONTACT 2 -</t>
  </si>
  <si>
    <t>255/50 R19 107W B B B 72 ALLSEASONCONTACT 2 XL</t>
  </si>
  <si>
    <t>225/45 R17 94Y C B B 71 ALLSEASONCONTACT 2 XL</t>
  </si>
  <si>
    <t>195/55 R20 95H C A B 70 PRIMACY 4+ XL</t>
  </si>
  <si>
    <t>225/55 R19 103V A B B 70 E PRIMACY XL</t>
  </si>
  <si>
    <t>215/45 R20 95T A B B 71 CROSSCLIMATE 2 XL</t>
  </si>
  <si>
    <t>205/55 R17 95V B B B 71 ALLSEASONCONTACT 2 XL</t>
  </si>
  <si>
    <t>225/45 R17 94W C B B 71 ALLSEASONCONTACT 2 XL</t>
  </si>
  <si>
    <t>215/75 R16 116R B B B 72 ECONODRIVE LT</t>
  </si>
  <si>
    <t>255/35 ZR19 96Y D A B 73 EAGLE F1 SUPERSPORT XL</t>
  </si>
  <si>
    <t>245/45 R19 102W C B 2 71 TURAS6</t>
  </si>
  <si>
    <t>235/60 R18 107V C B 2 70 TURAS6</t>
  </si>
  <si>
    <t>265/70 R16 112T C C 2 72 DUELAT</t>
  </si>
  <si>
    <t>235/45 R20 100V C C B 71 WINTER SPORT 5 SUV XL</t>
  </si>
  <si>
    <t>195/65 R15 95T C C B 72 PERFECTA XL</t>
  </si>
  <si>
    <t>195/65 R15 91T C C B 71 PERFECTA</t>
  </si>
  <si>
    <t>215/60 R17 96H A B B 69 EFFICIENTGRIP 2 SUV</t>
  </si>
  <si>
    <t>225/55 R18 102V A A B 70 EFFICIENTGR PERF SUV XL</t>
  </si>
  <si>
    <t>235/45 R20 100H B C B 70 PILOT ALPIN 5 XL AO</t>
  </si>
  <si>
    <t>215/55 R18 95H A B B 72 CROSSCLIMATE 2 S1</t>
  </si>
  <si>
    <t>195/75 R16 108R B A B 72 TRANSPRO 2</t>
  </si>
  <si>
    <t>205/65 R16 105T C A B 72 TRANSPRO 2</t>
  </si>
  <si>
    <t>215/75 R16 114R B A B 72 TRANSPRO 2</t>
  </si>
  <si>
    <t>205/75 R16 111R B A B 72 TRANSPRO 2</t>
  </si>
  <si>
    <t>135/80 R13 70T D B B 70 RAINEXPERT 3</t>
  </si>
  <si>
    <t>145/80 R13 75T D B B 70 RAINEXPERT 3</t>
  </si>
  <si>
    <t>215/65 R16 98H C A B 71 RAINEXPERT 3 FR SUV</t>
  </si>
  <si>
    <t>235/50 R17 96V C B B 70 VECTOR4SEA</t>
  </si>
  <si>
    <t>215/45 R16 90V C B B 71 VECTOR4SEAG2 XL</t>
  </si>
  <si>
    <t>215/65 R16 98H B B B 69 EFFIGRISUV</t>
  </si>
  <si>
    <t>235/55 R19 101Y C A B 71 F1ASYMM2SUV</t>
  </si>
  <si>
    <t>225/45 R18 95Y B A B 70 SPMAXXRT XL</t>
  </si>
  <si>
    <t>215/40 R17 87W C A B 70 SPMAXXRT XL</t>
  </si>
  <si>
    <t>235/55 R19 101W C A B 71 SPMAXXRT</t>
  </si>
  <si>
    <t>155/70 R13 75T D C B 69 ECOCONTROL</t>
  </si>
  <si>
    <t>175/80 R14 88T D C B 70 ECOCONTROL</t>
  </si>
  <si>
    <t>145/70 R13 71T D C B 70 EFFECTA+</t>
  </si>
  <si>
    <t>155/65 R14 75T E C B 71 ESKIMOS3+</t>
  </si>
  <si>
    <t>205/55 R16 91V D A B 71 PRIMACY 3 ZP</t>
  </si>
  <si>
    <t>205/55 R16 91W D A B 71 PRIMACY 3 ZP</t>
  </si>
  <si>
    <t>285/30 R19 94Y D C B 74 PILOT SUPER SPORT ZP</t>
  </si>
  <si>
    <t>335/25 R20 99Y D C B 74 PILOT SUPER SPORT ZP</t>
  </si>
  <si>
    <t>195/55 R16 87H E B 2 69 DYNAXER HP3</t>
  </si>
  <si>
    <t>205/70 R15 104R D B B 72 TRANSPRO</t>
  </si>
  <si>
    <t>215/60 R17 102H D B B 71 AGILIS ALPIN</t>
  </si>
  <si>
    <t>205/65 R16 105T D B B 71 TRANSALP 2</t>
  </si>
  <si>
    <t>165/80 R13 87T D B B 71 RAINEXPERT 3 XL</t>
  </si>
  <si>
    <t>185/70 R13 86T D B B 70 RAINEXPERT 3</t>
  </si>
  <si>
    <t>215/60 R17 109T B A B 72 CONTIVANCONTACT 200</t>
  </si>
  <si>
    <t>275/40 R19 105Y D A B 71 PILOT SPORT 3 XL MO</t>
  </si>
  <si>
    <t>205/55 R17 91W C A B 71 PRIMACY 3 ZP</t>
  </si>
  <si>
    <t>245/40 R18 93Y D A B 71 PRIMACY 3 ZP</t>
  </si>
  <si>
    <t>185/60 R15 84H C A B 68 ENERGY SAVER + AO</t>
  </si>
  <si>
    <t>215/65 R15 102T D B B 72 TRANSPRO</t>
  </si>
  <si>
    <t>195/60 R16 97H D B B 72 TRANSPRO</t>
  </si>
  <si>
    <t>215/60 R16 101T D B B 72 TRANSPRO</t>
  </si>
  <si>
    <t>195/65 R15 95V C A 1 69 CROSSCLIMATE XL</t>
  </si>
  <si>
    <t>205/65 R15 94T D B A 68 ALPIN 5</t>
  </si>
  <si>
    <t>155/70 R13 75T E C B 69 KRISTMONT2</t>
  </si>
  <si>
    <t>155/80 R13 79T E C B 71 ESKIMOS3+</t>
  </si>
  <si>
    <t>195/55 R16 91V C A A 69 PRIMACY 3 ZP XL</t>
  </si>
  <si>
    <t>205/55 R17 95V B B B 72 CONTIECOCONTACT 5 XL FR J</t>
  </si>
  <si>
    <t>235/55 R17 99V D B B 70 EXCELLENCE</t>
  </si>
  <si>
    <t>185/65 R15 88T C B B 71 VEC4SEASG2</t>
  </si>
  <si>
    <t>175/70 R14 93T D C B 73 CARRIER WINTER C</t>
  </si>
  <si>
    <t>185/60 R15 88H C B B 69 CINTURATO P1 XL</t>
  </si>
  <si>
    <t>295/35 R21 103Y B A A 71 PZERO N0</t>
  </si>
  <si>
    <t>165/70 R13 79T E B 2 68 VIAXER</t>
  </si>
  <si>
    <t>155/70 R13 75T D C B 70 VEC4SEASG2</t>
  </si>
  <si>
    <t>165/70 R14 81T D B B 70 VEC4SEASG2</t>
  </si>
  <si>
    <t>185/70 R14 88T C B B 71 VEC4SEASG2</t>
  </si>
  <si>
    <t>155/65 R14 75T D B B 70 VEC4SEASG2</t>
  </si>
  <si>
    <t>165/65 R15 81T B B B 70 EFFIGRIPCO</t>
  </si>
  <si>
    <t>185/65 R15 88T C B 1 68 VEC4SEASG2</t>
  </si>
  <si>
    <t>195/65 R15 91H B C B 72 VEC4SEASG2</t>
  </si>
  <si>
    <t>195/65 R15 91T C B B 71 VEC4SEASG2</t>
  </si>
  <si>
    <t>195/65 R15 91V C B B 71 VEC4SEASG2</t>
  </si>
  <si>
    <t>215/60 R17 96H B B 1 68 VEC4SEASG2</t>
  </si>
  <si>
    <t>205/55 R16 91H C B 1 68 VEC4SEASG2</t>
  </si>
  <si>
    <t>205/55 R16 94V C B 1 68 VEC4SEASG2</t>
  </si>
  <si>
    <t>195/40 R17 81V B A B 71 EFFIGRIPPE</t>
  </si>
  <si>
    <t>185/60 R15 84H B B B 70 SPORT BLURESPONSE</t>
  </si>
  <si>
    <t>205/55 R16 91V B B B 70 SPORT BLURESPONSE</t>
  </si>
  <si>
    <t>205/45 R17 84W D A B 71 PRIMACY 3 ZP</t>
  </si>
  <si>
    <t>205/70 R15 96H D C B 70 CITILANDER</t>
  </si>
  <si>
    <t>215/60 R17 96H C C B 70 CITILANDER</t>
  </si>
  <si>
    <t>215/65 R16 98H D C B 70 CITILANDER</t>
  </si>
  <si>
    <t>215/70 R16 100H D C B 70 CITILANDER</t>
  </si>
  <si>
    <t>225/70 R16 103H D C B 70 CITILANDER</t>
  </si>
  <si>
    <t>235/55 R17 99V C C B 70 CITILANDER</t>
  </si>
  <si>
    <t>235/60 R18 107V C C B 72 CITILANDER XL</t>
  </si>
  <si>
    <t>235/65 R17 108V C C B 72 CITILANDER XL</t>
  </si>
  <si>
    <t>235/70 R16 106H C C B 70 CITILANDER</t>
  </si>
  <si>
    <t>195/65 R15 95H B C B 70 VECTOR 4SEASON GEN2 XL</t>
  </si>
  <si>
    <t>225/65 R17 102H C B 1 68 VECTOR 4SEASON SUV GEN2</t>
  </si>
  <si>
    <t>225/60 R17 99V C B 1 68 VECTOR 4SEASON SUV GEN2</t>
  </si>
  <si>
    <t>205/55 R16 94H B C B 72 VECTOR 4SEASON GEN2 XL</t>
  </si>
  <si>
    <t>195/55 R20 95H B B B 71 VECTOR 4SEASON GEN2 XL</t>
  </si>
  <si>
    <t>195/55 R20 95H A B A 69 EFFICIENTGRIP PERFORMANCE</t>
  </si>
  <si>
    <t>235/45 R17 94Y C A 1 68 EAGLE F1 ASYMMETRIC 3</t>
  </si>
  <si>
    <t>245/35 R19 93Y C A B 72 EAGLE F1 ASYMMETRIC 2 XL R</t>
  </si>
  <si>
    <t>225/50 R17 94Y C B B 71 SPORT MAXX RT 2</t>
  </si>
  <si>
    <t>225/45 R18 95Y C B B 72 SPORT MAXX RT 2 XL</t>
  </si>
  <si>
    <t>185/55 R15 82V E B 2 69 INTENSA HP</t>
  </si>
  <si>
    <t>195/55 R20 95H A B B 71 CONTIECOCONTACT 5 XL</t>
  </si>
  <si>
    <t>215/65 R16 98H C C B 71 4X4CONTACT #</t>
  </si>
  <si>
    <t>205/45 R17 88W C A A 69 PRIMACY 3 XL</t>
  </si>
  <si>
    <t>275/35 R19 100Y C A B 71 PRIMACY 3 MOE XL</t>
  </si>
  <si>
    <t>205/55 R17 95Y D B B 69 PILOT SPORT PS2 N1 XL</t>
  </si>
  <si>
    <t>225/45 R17 94Y C A B 71 PILOT SPORT 4 XL</t>
  </si>
  <si>
    <t>235/45 R17 97Y C A B 71 PILOT SPORT 4 XL</t>
  </si>
  <si>
    <t>225/40 R18 92Y C A B 71 PILOT SPORT 4 XL</t>
  </si>
  <si>
    <t>275/35 R18 99Y C A B 71 PILOT SPORT 4 XL</t>
  </si>
  <si>
    <t>185/80 R14 100R C B B 72 TRANSPRO</t>
  </si>
  <si>
    <t>265/70 R16 112H C C B 72 CITILANDER</t>
  </si>
  <si>
    <t>235/70 R16 104S E B B 74 ALL-TERRAIN T/A KO2 LRC R</t>
  </si>
  <si>
    <t>265/65 R17 120S E B B 74 ALL-TERRAIN T/A KO2 LRE R</t>
  </si>
  <si>
    <t>205/65 R16 95H D B A 68 ALPIN 5 MO</t>
  </si>
  <si>
    <t>205/55 R16 91H T001</t>
  </si>
  <si>
    <t>205/45 R17 84W D B A 68 S001</t>
  </si>
  <si>
    <t>275/40 R22 108Y C B B 71 SCORPION VERDE ALL SEASON</t>
  </si>
  <si>
    <t>255/45 R19 100V C B B 71 SCORPION VERDE SEAL INSID</t>
  </si>
  <si>
    <t>195/55 R20 95H A B A 69 PRIMACY 3 XL</t>
  </si>
  <si>
    <t>195/60 R16 89H C A B 69 PRIMACY 3</t>
  </si>
  <si>
    <t>195/50 R15 82V D A B 71 PILOT SPORT 3</t>
  </si>
  <si>
    <t>195/50 R16 88V C A A 69 PRIMACY 3 XL</t>
  </si>
  <si>
    <t>215/45 R16 90V C A A 69 PRIMACY 3 XL</t>
  </si>
  <si>
    <t>235/55 R19 101W C A B 70 LATITUDE SPORT 3 AO</t>
  </si>
  <si>
    <t>185/60 R15 88T D B A 68 KRISALP HP3 XL</t>
  </si>
  <si>
    <t>185/65 R15 92T C B B 69 KRISALP HP3 XL</t>
  </si>
  <si>
    <t>205/60 R16 96H C B A 69 KRISALP HP3 XL</t>
  </si>
  <si>
    <t>205/60 R16 92H D B A 69 KRISALP HP3</t>
  </si>
  <si>
    <t>215/55 R16 93H C B A 69 KRISALP HP3</t>
  </si>
  <si>
    <t>225/45 R17 94H C B A 69 KRISALP HP3 XL</t>
  </si>
  <si>
    <t>225/65 R17 106V C B A 69 CROSSCLIMATE SUV XL</t>
  </si>
  <si>
    <t>235/65 R17 108W C B A 69 CROSSCLIMATE SUV XL</t>
  </si>
  <si>
    <t>215/55 R18 99V C B A 69 CROSSCLIMATE SUV XL</t>
  </si>
  <si>
    <t>235/55 R19 105W C B A 69 CROSSCLIMATE SUV XL</t>
  </si>
  <si>
    <t>255/45 R20 101W C A B 70 LATITUDE SPORT 3 AO</t>
  </si>
  <si>
    <t>255/45 R20 105Y C A A 70 LATITUDE SPORT 3 XL MO</t>
  </si>
  <si>
    <t>285/40 R20 108Y C A A 70 LATITUDE SPORT 3 XL MO</t>
  </si>
  <si>
    <t>215/60 R16 99H B B A 69 QUADRAXER2 XL</t>
  </si>
  <si>
    <t>185/60 R15 88H C B A 68 QUADRAXER2 XL</t>
  </si>
  <si>
    <t>185/60 R15 84T D B A 68 QUADRAXER2</t>
  </si>
  <si>
    <t>195/55 R15 85H D B A 69 QUADRAXER2</t>
  </si>
  <si>
    <t>195/65 R15 91H C B A 69 QUADRAXER2</t>
  </si>
  <si>
    <t>205/65 R15 94H C B A 69 QUADRAXER2</t>
  </si>
  <si>
    <t>195/55 R16 91H C B A 69 QUADRAXER2 XL</t>
  </si>
  <si>
    <t>195/60 R16 89H C B A 69 QUADRAXER2</t>
  </si>
  <si>
    <t>205/55 R17 95V C B A 69 QUADRAXER2 XL</t>
  </si>
  <si>
    <t>175/65 R14 82T B B B 70 CONTIECOCONTACT 5</t>
  </si>
  <si>
    <t>255/45 R19 100Y D B B 72 CONTISPORTCONTACT 3 FR AO</t>
  </si>
  <si>
    <t>195/80 R15 96H D C B 71 4X4CONTACT</t>
  </si>
  <si>
    <t>225/70 R16 102H D C B 71 4X4CONTACT</t>
  </si>
  <si>
    <t>235/70 R17 111H C C B 72 4X4CONTACT XL</t>
  </si>
  <si>
    <t>225/60 R17 99H C C B 71 CROSSCONTACT LX SPORT</t>
  </si>
  <si>
    <t>255/50 R19 103W D C B 72 CROSSCONTACT UHP FR ML MO</t>
  </si>
  <si>
    <t>235/70 R16 106H D C B 71 BRAVURIS 4X4</t>
  </si>
  <si>
    <t>215/65 R16 98H D C B 72 CONTICROSSCONTACT WINTER A</t>
  </si>
  <si>
    <t>215/65 R16 102H C B A 69 KRISALP HP3 SUV XL</t>
  </si>
  <si>
    <t>195/65 R15 91T D B A 69 KRISALP HP3</t>
  </si>
  <si>
    <t>195/65 R15 91H D B A 69 KRISALP HP3</t>
  </si>
  <si>
    <t>195/65 R15 95T C B A 69 KRISALP HP3 XL</t>
  </si>
  <si>
    <t>195/60 R16 89H D B A 69 KRISALP HP3</t>
  </si>
  <si>
    <t>215/60 R16 99H C B A 69 KRISALP HP3 XL</t>
  </si>
  <si>
    <t>195/55 R16 91H D B A 69 KRISALP HP3 XL</t>
  </si>
  <si>
    <t>205/55 R16 91H D B A 69 KRISALP HP3</t>
  </si>
  <si>
    <t>205/55 R16 94H D B A 69 KRISALP HP3 XL</t>
  </si>
  <si>
    <t>205/55 R17 95V C B A 69 KRISALP HP3 XL</t>
  </si>
  <si>
    <t>195/50 R15 82H D B A 69 KRISALP HP3</t>
  </si>
  <si>
    <t>215/50 R17 95H C B A 69 KRISALP HP3 XL</t>
  </si>
  <si>
    <t>215/50 R17 95V C B A 69 KRISALP HP3 XL</t>
  </si>
  <si>
    <t>225/50 R17 98V C B A 69 KRISALP HP3 XL</t>
  </si>
  <si>
    <t>245/45 R18 100V D B A 69 KRISALP HP3 XL</t>
  </si>
  <si>
    <t>235/55 R19 101H D C A 69 LATITUDE ALPIN LA2 AO</t>
  </si>
  <si>
    <t>205/55 R19 97H C B A 68 ALPIN 5 XL</t>
  </si>
  <si>
    <t>185/65 R15 92T C B A 68 QUADRAXER2 XL</t>
  </si>
  <si>
    <t>185/55 R16 83V C A C 71 PRIMACY 3</t>
  </si>
  <si>
    <t>195/55 R16 87T C C B 72 KRICONTHP2</t>
  </si>
  <si>
    <t>215/55 R16 97H C C B 72 KRICONTHP2 XL</t>
  </si>
  <si>
    <t>145/80 R13 75T E E B 69 ESKIMOS3+</t>
  </si>
  <si>
    <t>205/55 R16 91V A C B 71 EFFICIENTGRIP PERFORMANCE</t>
  </si>
  <si>
    <t>165/65 R15 81T C B 1 67 VECTOR 4SEASON GEN2</t>
  </si>
  <si>
    <t>215/45 R17 91Y C A B 72 SPORT MAXX RT 2 XL</t>
  </si>
  <si>
    <t>205/55 R17 91V A B B 70 EFFICIENTGRIP PERFORMANCE</t>
  </si>
  <si>
    <t>215/55 R17 98W C A B 70 SPORT MAXX RT 2 XL</t>
  </si>
  <si>
    <t>245/45 R17 99Y C A B 72 SPORT MAXX RT 2 XL</t>
  </si>
  <si>
    <t>255/45 R18 99Y C A B 71 SPORT MAXX RT 2</t>
  </si>
  <si>
    <t>245/40 R20 99Y D A B 72 CONTISPORTCONTACT 5P XL FR</t>
  </si>
  <si>
    <t>195/80 R15 96T D C B 71 LATITUDE CROSS DT EL</t>
  </si>
  <si>
    <t>205/80 R16 104T D C B 71 LATITUDE CROSS DT EL</t>
  </si>
  <si>
    <t>235/70 R16 106H D C B 71 LATITUDE CROSS DT</t>
  </si>
  <si>
    <t>245/70 R16 111H C C B 72 LATITUDE CROSS DT EL</t>
  </si>
  <si>
    <t>215/60 R17 100H C C B 71 LATITUDE CROSS XL</t>
  </si>
  <si>
    <t>235/60 R18 103W C A B 71 LATITUDE SPORT 3 N0</t>
  </si>
  <si>
    <t>235/55 R17 103H C C B 71 LATITUDE CROSS XL</t>
  </si>
  <si>
    <t>235/55 R19 101Y C A B 70 LATITUDE SPORT 3</t>
  </si>
  <si>
    <t>285/45 R19 111W C A A 70 LATITUDE SPORT 3 XL</t>
  </si>
  <si>
    <t>295/35 R21 107Y C A A 72 LATITUDE SPORT 3 N1 XL</t>
  </si>
  <si>
    <t>235/60 R18 103V B B B 71 LATITUDE TOUR HP N0</t>
  </si>
  <si>
    <t>235/55 R17 99V C A B 71 CONTIPREMIUMCONTACT 5 AO</t>
  </si>
  <si>
    <t>205/75 R16 111R D B B 71 AGILIS ALPIN</t>
  </si>
  <si>
    <t>205/45 R16 87W D A B 71 PILOT SPORT 3 XL</t>
  </si>
  <si>
    <t>235/55 R19 101Y C A B 71 LATITUDE SPORT 3 N0</t>
  </si>
  <si>
    <t>225/75 R16 116R C B B 72 TRANSPRO</t>
  </si>
  <si>
    <t>185/65 R15 88T D B B 69 DYNAXER HP3</t>
  </si>
  <si>
    <t>185/65 R15 88H E B 2 69 DYNAXER HP3</t>
  </si>
  <si>
    <t>255/70 R16 115H C C B 72 LATITUDE CROSS XL</t>
  </si>
  <si>
    <t>265/40 R21 105Y D B B 73 SPMAXXGT XL</t>
  </si>
  <si>
    <t>195/65 R15 91V C A B 71 RAINEXPERT 3</t>
  </si>
  <si>
    <t>185/60 R14 82H MOTRIO CONQUEST</t>
  </si>
  <si>
    <t>195/55 R16 87H C C B 72 FAIRWAY WINTER</t>
  </si>
  <si>
    <t>195/65 R15 91H C C B 72 FAIRWAY WINTER</t>
  </si>
  <si>
    <t>195/65 R15 95H C C B 72 FAIRWAY WINTER XL</t>
  </si>
  <si>
    <t>205/55 R16 91H D B B 72 FAIRWAY WINTER</t>
  </si>
  <si>
    <t>205/60 R16 92H B C B 72 FAIRWAY WINTER</t>
  </si>
  <si>
    <t>205/60 R16 96H B C B 72 FAIRWAY WINTER XL</t>
  </si>
  <si>
    <t>215/65 R16 98H C B B 72 FAIRWAY WINTER</t>
  </si>
  <si>
    <t>205/55 R17 95V NC NC NC NC FAIRWAY WINTER XL</t>
  </si>
  <si>
    <t>185/65 R15 88H D C B 70 FAIRWAY SUMMER</t>
  </si>
  <si>
    <t>195/55 R16 91H C B B 70 FAIRWAY SUMMER XL</t>
  </si>
  <si>
    <t>195/55 R16 87H C B B 70 FAIRWAY SUMMER</t>
  </si>
  <si>
    <t>195/65 R15 91H D B B 71 FAIRWAY SUMMER</t>
  </si>
  <si>
    <t>195/65 R15 95H D B B 71 FAIRWAY SUMMER XL</t>
  </si>
  <si>
    <t>195/65 R15 91V D B B 71 FAIRWAY SUMMER</t>
  </si>
  <si>
    <t>205/55 R16 91V C B B 70 FAIRWAY SUMMER</t>
  </si>
  <si>
    <t>205/60 R16 92H C B B 70 FAIRWAY SUMMER</t>
  </si>
  <si>
    <t>185/65 R15 FAIRWAY</t>
  </si>
  <si>
    <t>185/65 R15 92T C C B 71 FAIRWAY ALL SEASON XL</t>
  </si>
  <si>
    <t>175/65 R14 86T C C B 71 FAIRWAY SUMMER XL</t>
  </si>
  <si>
    <t>185/60 R15 84H C B B 70 FAIRWAY SUMMER</t>
  </si>
  <si>
    <t>185/65 R15 88T D C B 70 FAIRWAY SUMMER</t>
  </si>
  <si>
    <t>215/60 R17 96H C C B 72 FAIRWAY WINTER</t>
  </si>
  <si>
    <t>185/65 R15 92T C C B 70 FAIRWAY WINTER XL</t>
  </si>
  <si>
    <t>185/65 R15 88T C C B 70 FAIRWAY WINTER</t>
  </si>
  <si>
    <t>195/55 R16 87H C B B 72 FAIRWAY ALL SEASON</t>
  </si>
  <si>
    <t>195/55 R20 95H NC NC NC NC FAIRWAY ALL SEASON XL</t>
  </si>
  <si>
    <t>195/55 R16 91T C B B 70 FAIRWAY ALL SEASON XL</t>
  </si>
  <si>
    <t>195/65 R15 91H D C B 72 FAIRWAY ALL SEASON</t>
  </si>
  <si>
    <t>205/60 R16 92H C C B 72 FAIRWAY ALL SEASON</t>
  </si>
  <si>
    <t>205/55 R16 91H C C B 72 FAIRWAY ALL SEASON</t>
  </si>
  <si>
    <t>215/65 R16 98H C B B 71 FAIRWAY SUMMER</t>
  </si>
  <si>
    <t>225/45 R17 94Y C B B 72 FAIRWAY SUMMER XL</t>
  </si>
  <si>
    <t>215/60 R17 96H C B B 70 FAIRWAY SUMMER</t>
  </si>
  <si>
    <t>165/70 R13 79T D B B 70 FAIRWAY SUMMER</t>
  </si>
  <si>
    <t>155/65 R14 75T C C B 70 FAIRWAY SUMMER</t>
  </si>
  <si>
    <t>165/65 R14 79T C B B 70 FAIRWAY SUMMER</t>
  </si>
  <si>
    <t>205/50 R17 93V C B B 71 FAIRWAY SUMMER XL</t>
  </si>
  <si>
    <t>155/70 R13 75T D C B 70 FAIRWAY SUMMER</t>
  </si>
  <si>
    <t>165/65 R15 81T NC NC NC NC FAIRWAY SUMMER</t>
  </si>
  <si>
    <t>205/55 R17 95V C B B 70 FAIRWAY SUMMER XL</t>
  </si>
  <si>
    <t>205/65 R16 105T C C B 72 FAIRWAY VAN SUMMER</t>
  </si>
  <si>
    <t>225/65 R16 110T C B B 72 FAIRWAY VAN SUMMER</t>
  </si>
  <si>
    <t>205/55 R17 95V NC NC NC NC FAIRWAY ALL SEASON XL</t>
  </si>
  <si>
    <t>215/60 R17 96H NC NC NC NC FAIRWAY ALL SEASON</t>
  </si>
  <si>
    <t>215/65 R16 98H C C B 72 FAIRWAY ALL SEASON</t>
  </si>
  <si>
    <t>175/65 R14 82T D C B 71 FAIRWAY ALL SEASON</t>
  </si>
  <si>
    <t>185/60 R15 88H C B B 70 FAIRWAY SUMMER XL</t>
  </si>
  <si>
    <t>225/65 R16 110R NC NC NC NC FAIRWAY VAN WINTER</t>
  </si>
  <si>
    <t>215/55 R17 94V NC NC NC NC FAIRWAY ALL SEASON</t>
  </si>
  <si>
    <t>215/55 R17 94V NC NC NC NC FAIRWAY SUMMER</t>
  </si>
  <si>
    <t>LL1657014T</t>
  </si>
  <si>
    <t>165/70 R14 81T GREENMAX DACIASPRING</t>
  </si>
  <si>
    <t>PNDIV</t>
  </si>
  <si>
    <t>PNEU DIVERS EXT</t>
  </si>
  <si>
    <t>TM1457013T</t>
  </si>
  <si>
    <t>145/70 R13 71T TRACMAX XPRIVILO TX2</t>
  </si>
  <si>
    <t>TM1458013T</t>
  </si>
  <si>
    <t>145/80 R13 75T TRACMAX XPRIVILO TX2</t>
  </si>
  <si>
    <t>TM1556514A</t>
  </si>
  <si>
    <t>155/65 R14 75T XPRIVILO S130 HIVER</t>
  </si>
  <si>
    <t>TM1556514T</t>
  </si>
  <si>
    <t>155/65 R14 75T TRACMAX XPRIVILO TX2</t>
  </si>
  <si>
    <t>TM1558013T</t>
  </si>
  <si>
    <t>155/80 R13 79T TRACMAX XPRIVILO TX2</t>
  </si>
  <si>
    <t>TM1656514T</t>
  </si>
  <si>
    <t>165/65 R14 79T TRACMAX XPRIVILO TX2</t>
  </si>
  <si>
    <t>TM1656515T</t>
  </si>
  <si>
    <t>165/65 R15 81T TRACMAX XPRIVILO TX2</t>
  </si>
  <si>
    <t>TM1657013T</t>
  </si>
  <si>
    <t>165/70 R13 79T TRACMAX XPRIVILO TX2</t>
  </si>
  <si>
    <t>TM1657014R</t>
  </si>
  <si>
    <t>165/70 R14 98/87R TRACMAX RADIAL</t>
  </si>
  <si>
    <t>TM1757013T</t>
  </si>
  <si>
    <t>175/70 R13 82T TRACMAX SAVER ALLSEA</t>
  </si>
  <si>
    <t>TM1757014R</t>
  </si>
  <si>
    <t>175/70 R14 95/93T TRAC RADIAL 109</t>
  </si>
  <si>
    <t>TM1757014T</t>
  </si>
  <si>
    <t>175/70 R14 88T TRACMAX XPRIVILO TX2</t>
  </si>
  <si>
    <t>TM1758014R</t>
  </si>
  <si>
    <t>175/80 R14 99/98R TRACMAX RF19</t>
  </si>
  <si>
    <t>TM1855016V</t>
  </si>
  <si>
    <t>185/50 R16 81V TRACMAX XPRIVILO TX2</t>
  </si>
  <si>
    <t>TM1855515V</t>
  </si>
  <si>
    <t>185/55 R15 82V TRACMAX XPRIVILO TX2</t>
  </si>
  <si>
    <t>TM1856015H</t>
  </si>
  <si>
    <t>185/60 R15 88H TRACMAX XPRIVILO TX2</t>
  </si>
  <si>
    <t>TM1856514H</t>
  </si>
  <si>
    <t>185/65 R14 86H TRACMAX XPRIVILO TX2</t>
  </si>
  <si>
    <t>TM1856515H</t>
  </si>
  <si>
    <t>185/65 R15 88H TRACMAX XPRIVILO TX2</t>
  </si>
  <si>
    <t>TM1856515T</t>
  </si>
  <si>
    <t>185/65 R15 92T TRACMAX XPRIVILO TX2</t>
  </si>
  <si>
    <t>TM1955515V</t>
  </si>
  <si>
    <t>195/55 R15 85V TRACMAX XPRIVILO TX1</t>
  </si>
  <si>
    <t>TM1955516V</t>
  </si>
  <si>
    <t>195/55 R16 91V TRACMAX XPRIVILO TX1</t>
  </si>
  <si>
    <t>TM1956016H</t>
  </si>
  <si>
    <t>195/60 R16 89H TRACMAX XPRIVILO TX1</t>
  </si>
  <si>
    <t>TM1956515V</t>
  </si>
  <si>
    <t>195/65 R15 91V TRACMAX XPRIVILO TX2</t>
  </si>
  <si>
    <t>TM1957014T</t>
  </si>
  <si>
    <t>195/70 R14 91T TRACMAX XPRIVILO TX2</t>
  </si>
  <si>
    <t>TM1957516R</t>
  </si>
  <si>
    <t>195/75 R16 110/108R TRAC XPRIV RF19</t>
  </si>
  <si>
    <t>TM1958015T</t>
  </si>
  <si>
    <t>195/80 R15 100T TRAC XPRIVILO AT01</t>
  </si>
  <si>
    <t>TM2054516W</t>
  </si>
  <si>
    <t>205/45 R16 87W TRACMAX XPRIVILO TX3</t>
  </si>
  <si>
    <t>TM2054517S</t>
  </si>
  <si>
    <t>205/45R17 88W TRACMAX A/S SAVER</t>
  </si>
  <si>
    <t>TM2054517W</t>
  </si>
  <si>
    <t>205/45 R17 88W TRACMAX XPRIVILO TX3</t>
  </si>
  <si>
    <t>TM2055017W</t>
  </si>
  <si>
    <t>205/50 R17 93W TRACMAX XPRIVILO TX3</t>
  </si>
  <si>
    <t>TM2055516V</t>
  </si>
  <si>
    <t>205/55 R16 91V TRACMAX XPRIVILO TX1</t>
  </si>
  <si>
    <t>TM2055517W</t>
  </si>
  <si>
    <t>205/55 R17 95W TRACMAX XPRIVILO TX3</t>
  </si>
  <si>
    <t>TM2056016V</t>
  </si>
  <si>
    <t>205/60 R16 96V TRACMAX XPRIVILO TX1</t>
  </si>
  <si>
    <t>TM2056515V</t>
  </si>
  <si>
    <t>205/65 R15 94V TRACMAX X-PRIVILO TX</t>
  </si>
  <si>
    <t>TM2056516T</t>
  </si>
  <si>
    <t>205/65 R16 107/105T TRAC XPRIV RF19</t>
  </si>
  <si>
    <t>TM2155017W</t>
  </si>
  <si>
    <t>215/50 R17 95W TRACMAX XPRIVILO TX3</t>
  </si>
  <si>
    <t>TM2155516W</t>
  </si>
  <si>
    <t>215/55 R16 97W TRACMAX XPRIVILO TX1</t>
  </si>
  <si>
    <t>TM2155517W</t>
  </si>
  <si>
    <t>215/55 R17 98W TRACMAX XPRIVILO TX3</t>
  </si>
  <si>
    <t>TM2155518V</t>
  </si>
  <si>
    <t>215/55 R18 99V TRACMAX XPRIVILO TX3</t>
  </si>
  <si>
    <t>TM2156016T</t>
  </si>
  <si>
    <t>215/60 R16 103/101T XPRIVILO RF19</t>
  </si>
  <si>
    <t>TM2156016V</t>
  </si>
  <si>
    <t>215/60 R16 99V TRACMAX XPRIVILO TX1</t>
  </si>
  <si>
    <t>TM2156017H</t>
  </si>
  <si>
    <t>215/60 R17 100H TRACMAX XPRIVILO HT</t>
  </si>
  <si>
    <t>TM2156516H</t>
  </si>
  <si>
    <t>215/65 R16 98H TRACMAX XPRIVILO TX1</t>
  </si>
  <si>
    <t>TM2254517Y</t>
  </si>
  <si>
    <t>225/45 R17 94Y TRACMAX XPRIVILO TX3</t>
  </si>
  <si>
    <t>TM2254519Y</t>
  </si>
  <si>
    <t>225/45 R19 96Y TRACMAX XPRIVILO TX3</t>
  </si>
  <si>
    <t>TM2255017Y</t>
  </si>
  <si>
    <t>225/50 R17 98Y TRACMAX XPRIVILO TX3</t>
  </si>
  <si>
    <t>TM2255518V</t>
  </si>
  <si>
    <t>225/55 R18 98V TRACMAX XPRIVILO TX3</t>
  </si>
  <si>
    <t>TM2256516T</t>
  </si>
  <si>
    <t>225/65 R16 112/110T TRAC XPRIV RF19</t>
  </si>
  <si>
    <t>TM2355517W</t>
  </si>
  <si>
    <t>235/55 R17 103W TRACMA XPRIVILO TX3</t>
  </si>
  <si>
    <t>MOY</t>
  </si>
  <si>
    <t>STK</t>
  </si>
  <si>
    <t>Ecart</t>
  </si>
  <si>
    <t>KLEBER</t>
  </si>
  <si>
    <t>MICHELIN</t>
  </si>
  <si>
    <t>Date de commande</t>
  </si>
  <si>
    <t>Référence commande client</t>
  </si>
  <si>
    <t>REF</t>
  </si>
  <si>
    <t>Description produit</t>
  </si>
  <si>
    <t>Marque du produit</t>
  </si>
  <si>
    <t>Date demandée</t>
  </si>
  <si>
    <t>Quantité</t>
  </si>
  <si>
    <t>Date de livraison actualisée</t>
  </si>
  <si>
    <t>Statut</t>
  </si>
  <si>
    <t>EAN du produit</t>
  </si>
  <si>
    <t>195/65 R15 95V XL TL CROSSCLIMATE 2 MI</t>
  </si>
  <si>
    <t>Expédié</t>
  </si>
  <si>
    <t>165/70 R 14C 89/87R TL TRANSPRO KL</t>
  </si>
  <si>
    <t>205/45 R17 88W XL TL DYNAXER UHP KL</t>
  </si>
  <si>
    <t>225/45 R17 94Y XL TL DYNAXER UHP KL</t>
  </si>
  <si>
    <t>195/55 R16 87V TL DYNAXER HP4 KL</t>
  </si>
  <si>
    <t>215/55 R16 93V TL DYNAXER HP4 KL</t>
  </si>
  <si>
    <t>205/50 R17 93W XL TL DYNAXER HP4 KL</t>
  </si>
  <si>
    <t>215/55 R17 94W TL DYNAXER HP4 KL</t>
  </si>
  <si>
    <t>185/60 R15 84H TL DYNAXER HP4 KL.</t>
  </si>
  <si>
    <t>185/60 R15 88H XL TL DYNAXER HP4 KL.</t>
  </si>
  <si>
    <t>185/55 R15 82H TL DYNAXER HP4 KL.</t>
  </si>
  <si>
    <t>195/55 R15 85V TL DYNAXER HP4 KL.</t>
  </si>
  <si>
    <t>195/65 R15 91V TL DYNAXER HP4 KL.</t>
  </si>
  <si>
    <t>165/65 R14 79T TL QUADRAXER2 KL</t>
  </si>
  <si>
    <t>215/60 R17 96H TL DYNAXER SUV KL</t>
  </si>
  <si>
    <t>215/60 R 16C 103/101T TL AGILIS 3  MI</t>
  </si>
  <si>
    <t>205/55 R16 94V XL TL CROSSCLIMATE 2 MI</t>
  </si>
  <si>
    <t>205/50 R17 93V XL TL CROSSCLIMATE 2 MI</t>
  </si>
  <si>
    <t>195/60R16 89H TL DYNAXER HP4 KL</t>
  </si>
  <si>
    <t>195/55 R16 87V TL PRIMACY 4+ MI</t>
  </si>
  <si>
    <t>225/40 R18 92Y XL TL PRIMACY 4+ MI</t>
  </si>
  <si>
    <t>185/55 R15 86H XL TL CROSSCLIMATE+ MI</t>
  </si>
  <si>
    <t>215/70 R15C 109/107S TL TRANSPRO 4S KL</t>
  </si>
  <si>
    <t>195/55 R16 91H XL TL QUADRAXER 3  KL</t>
  </si>
  <si>
    <t>225/45 R17 94Y XL TL QUADRAXER 3  KL</t>
  </si>
  <si>
    <t>185/60 R15 84T TL QUADRAXER 3 KL</t>
  </si>
  <si>
    <t>205/60 R16 96V XL TL DYNAXER HP4 DT1  KL</t>
  </si>
  <si>
    <t>185/60 R15 88H XL TL QUADRAXER 3  KL</t>
  </si>
  <si>
    <t>215/70 R15CP 109/107R TL CROSSCLIMATE CAMPING MI</t>
  </si>
  <si>
    <t>185/65 R14 86H TL DYNAXER HP4 DT1 KL</t>
  </si>
  <si>
    <t>175/65 R15 88H XL TL QUADRAXER 3  KL</t>
  </si>
  <si>
    <t>195/70 R15C 104/102R TL TRANSPRO 2  KL</t>
  </si>
  <si>
    <t>175/65 R15 84H TL QUADRAXER 3 KL</t>
  </si>
  <si>
    <t>235/65 R16C 115/113R TL TRANSPRO 2 KL</t>
  </si>
  <si>
    <t>195/60 R16 89H TL QUADRAXER 3 KL</t>
  </si>
  <si>
    <t>195/50 R16 88V XL TL QUADRAXER 3  KL</t>
  </si>
  <si>
    <t>215/55 R18 99V XL TL QUADRAXER SUV  KL</t>
  </si>
  <si>
    <t>PALET HOLTME1</t>
  </si>
  <si>
    <t>MARQUE INDETERMINEE</t>
  </si>
  <si>
    <t>PALET HOLCTTE1</t>
  </si>
  <si>
    <t>195/65R15 95T XL ALPIN 7 MI</t>
  </si>
  <si>
    <t>215/65R16 98H ALPIN 7 MI</t>
  </si>
  <si>
    <t>195/55 R16 87H TL DYNAXER HP4 KL</t>
  </si>
  <si>
    <t>185/55 R15 82V TL DYNAXER HP4 KL.</t>
  </si>
  <si>
    <t>205/65 R15 94H TL DYNAXER HP4 KL.</t>
  </si>
  <si>
    <t>155/65 R14 75T TL QUADRAXER2 KL</t>
  </si>
  <si>
    <t>185/65 R15 88T TL DYNAXER HP4 KL</t>
  </si>
  <si>
    <t>225/55 R17 101W XL TL CROSSCLIMATE 2 MI</t>
  </si>
  <si>
    <t>195/55 R16 91V XL TL CROSSCLIMATE 2 MI</t>
  </si>
  <si>
    <t>195/55 R16 91H XL TL E PRIMACY S1  MI</t>
  </si>
  <si>
    <t>195/65 R15 95H XL TL QUADRAXER 3  KL</t>
  </si>
  <si>
    <t>215/55 R16 97H XL TL QUADRAXER 3  KL</t>
  </si>
  <si>
    <t>205/60 R16 92H TL QUADRAXER 3 KL</t>
  </si>
  <si>
    <t>185/65 R15 92T XL TL QUADRAXER 3  KL</t>
  </si>
  <si>
    <t>185/65 R15 88H TL QUADRAXER 3 KL</t>
  </si>
  <si>
    <t>195/55 R15 85H TL QUADRAXER 3 KL</t>
  </si>
  <si>
    <t>205/60 R16 92H TL DYNAXER HP4 DT1 KL</t>
  </si>
  <si>
    <t>195/55 R16 87H TL QUADRAXER 3 KL</t>
  </si>
  <si>
    <t>165/70 R14 85T XL TL DYNAXER HP4 DT1  KL</t>
  </si>
  <si>
    <t>175/65 R 14C 90/88T TL TRANSPRO KL</t>
  </si>
  <si>
    <t>En préparation</t>
  </si>
  <si>
    <t>175/65 R14 82T TL ENERGY SAVER+ GRNX MI</t>
  </si>
  <si>
    <t>195/65 R15 91V TL PRIMACY 4 MI</t>
  </si>
  <si>
    <t>185/60 R15 84H TL PRIMACY 4 MI</t>
  </si>
  <si>
    <t>205/45 R16 87W XL TL DYNAXER HP4 KL</t>
  </si>
  <si>
    <t>215/55 R16 93W TL DYNAXER HP4 KL</t>
  </si>
  <si>
    <t>205/55 R17 95V XL TL DYNAXER HP4 KL</t>
  </si>
  <si>
    <t>215/50 R17 95W XL TL DYNAXER HP4 KL</t>
  </si>
  <si>
    <t>195/65 R15 95H XL TL DYNAXER HP4 KL.</t>
  </si>
  <si>
    <t>215/65 R16 98H TL DYNAXER SUV KL</t>
  </si>
  <si>
    <t>195/65 R15 91H TL QUADRAXER 3 KL</t>
  </si>
  <si>
    <t>205/55 R16 94V XL TL QUADRAXER 3  KL</t>
  </si>
  <si>
    <t>205/50 R17 93V XL TL QUADRAXER 3  KL</t>
  </si>
  <si>
    <t>205/55 R17 95V XL TL QUADRAXER 3  KL</t>
  </si>
  <si>
    <t>165/65 R15 81T TL QUADRAXER 3 KL</t>
  </si>
  <si>
    <t>195/55 R16 91V XL TL DYNAXER HP4 KL</t>
  </si>
  <si>
    <t>225/50 R17 98Y XL TL DYNAXER HP4 KL</t>
  </si>
  <si>
    <t>185/65 R15 88H TL DYNAXER HP4 KL.</t>
  </si>
  <si>
    <t>195/65 R15 91H TL DYNAXER HP4 KL.</t>
  </si>
  <si>
    <t>235/55 R17 99V TL DYNAXER SUV KL</t>
  </si>
  <si>
    <t>215/55 R18 99V XL TL DYNAXER SUV KL</t>
  </si>
  <si>
    <t>225/55 R17 101W XL TL QUADRAXER 3  KL</t>
  </si>
  <si>
    <t>205/55 R16 91H TL DYNAXER HP4 DT1 KL</t>
  </si>
  <si>
    <t>205/60 R16 92V TL DYNAXER HP4 DT1 KL</t>
  </si>
  <si>
    <t>215/60 R17 96H TL QUADRAXER SUV KL</t>
  </si>
  <si>
    <t>175/70 R14 88T XL TL DYNAXER HP4 DT1  KL</t>
  </si>
  <si>
    <t>165/70 R14 81T TL DYNAXER HP4 DT1 KL</t>
  </si>
  <si>
    <t>175/65 R14 82T TL DYNAXER HP4 DT1 KL</t>
  </si>
  <si>
    <t>205/65 R15 94H TL QUADRAXER 3 KL</t>
  </si>
  <si>
    <t>195/50 R15 82V TL DYNAXER HP4 KL.</t>
  </si>
  <si>
    <t>Confirmé</t>
  </si>
  <si>
    <t>livraison</t>
  </si>
  <si>
    <t>problème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</si>
</sst>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name val="Calibri"/>
    </font>
    <font>
      <sz val="12"/>
      <color rgb="FFFFFFFF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FFFFFF"/>
      <name val="Arial"/>
      <family val="2"/>
    </font>
    <font>
      <b/>
      <sz val="12"/>
      <name val="Calibri"/>
      <family val="2"/>
    </font>
    <font>
      <sz val="8"/>
      <name val="Calibri"/>
      <family val="2"/>
    </font>
    <font>
      <sz val="12"/>
      <color rgb="FF000000"/>
      <name val="Arial"/>
      <family val="2"/>
    </font>
    <font>
      <b/>
      <sz val="11"/>
      <name val="Calibri"/>
      <family val="2"/>
    </font>
    <font>
      <sz val="10"/>
      <color rgb="FF000000"/>
      <name val="Consolas"/>
      <family val="3"/>
    </font>
  </fonts>
  <fills count="10">
    <fill>
      <patternFill patternType="none"/>
    </fill>
    <fill>
      <patternFill patternType="gray125"/>
    </fill>
    <fill>
      <patternFill patternType="solid">
        <fgColor rgb="FF6699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EEEEE"/>
      </patternFill>
    </fill>
    <fill>
      <patternFill patternType="solid">
        <fgColor rgb="FFEEEEEE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4" fillId="5" borderId="0" xfId="0" applyNumberFormat="1" applyFont="1" applyFill="1" applyAlignment="1" applyProtection="1">
      <alignment horizontal="center" vertical="center"/>
      <protection locked="0"/>
    </xf>
    <xf numFmtId="49" fontId="2" fillId="3" borderId="0" xfId="0" applyNumberFormat="1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7" fillId="9" borderId="0" xfId="0" applyFont="1" applyFill="1" applyAlignment="1">
      <alignment horizontal="center"/>
    </xf>
    <xf numFmtId="0" fontId="7" fillId="8" borderId="0" xfId="0" applyFont="1" applyFill="1" applyAlignment="1">
      <alignment horizontal="center"/>
    </xf>
    <xf numFmtId="49" fontId="4" fillId="5" borderId="1" xfId="0" applyNumberFormat="1" applyFont="1" applyFill="1" applyBorder="1" applyAlignment="1" applyProtection="1">
      <alignment horizontal="center" vertical="center"/>
      <protection locked="0"/>
    </xf>
    <xf numFmtId="164" fontId="5" fillId="6" borderId="1" xfId="0" applyNumberFormat="1" applyFont="1" applyFill="1" applyBorder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5" fillId="6" borderId="0" xfId="0" applyNumberFormat="1" applyFont="1" applyFill="1" applyAlignment="1" applyProtection="1">
      <alignment horizontal="center" vertical="center"/>
      <protection locked="0"/>
    </xf>
    <xf numFmtId="164" fontId="3" fillId="4" borderId="0" xfId="0" applyNumberFormat="1" applyFont="1" applyFill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" fontId="9" fillId="5" borderId="0" xfId="0" applyNumberFormat="1" applyFont="1" applyFill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" fillId="2" borderId="1" xfId="0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4" fillId="7" borderId="1" xfId="0" applyFont="1" applyFill="1" applyBorder="1" applyAlignment="1" applyProtection="1">
      <alignment vertical="center"/>
      <protection locked="0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quotePrefix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top"/>
    </xf>
  </cellXfs>
  <cellStyles count="1">
    <cellStyle name="Standaard" xfId="0" builtinId="0"/>
  </cellStyles>
  <dxfs count="13">
    <dxf>
      <fill>
        <patternFill>
          <bgColor rgb="FFFFC000"/>
        </patternFill>
      </fill>
    </dxf>
    <dxf>
      <fill>
        <patternFill>
          <bgColor rgb="FFF41C40"/>
        </patternFill>
      </fill>
    </dxf>
    <dxf>
      <font>
        <b val="0"/>
        <i val="0"/>
        <color theme="0" tint="-0.34998626667073579"/>
      </font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41C40"/>
        </patternFill>
      </fill>
    </dxf>
    <dxf>
      <font>
        <b val="0"/>
        <i val="0"/>
        <color theme="0" tint="-0.34998626667073579"/>
      </font>
    </dxf>
    <dxf>
      <fill>
        <patternFill>
          <bgColor rgb="FFFFC000"/>
        </patternFill>
      </fill>
    </dxf>
    <dxf>
      <fill>
        <patternFill>
          <bgColor rgb="FFFF33CC"/>
        </patternFill>
      </fill>
    </dxf>
    <dxf>
      <font>
        <b val="0"/>
        <i val="0"/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33CC"/>
        </patternFill>
      </fill>
    </dxf>
    <dxf>
      <font>
        <b val="0"/>
        <i val="0"/>
        <color theme="0" tint="-0.34998626667073579"/>
      </font>
    </dxf>
  </dxfs>
  <tableStyles count="0" defaultTableStyle="TableStyleMedium9" defaultPivotStyle="PivotStyleLight16"/>
  <colors>
    <mruColors>
      <color rgb="FFF41C4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P2242"/>
  <sheetViews>
    <sheetView tabSelected="1" zoomScale="85" zoomScaleNormal="85" workbookViewId="0">
      <pane ySplit="1" topLeftCell="A43" activePane="bottomLeft" state="frozen"/>
      <selection pane="bottomLeft" activeCell="L627" sqref="L627"/>
    </sheetView>
  </sheetViews>
  <sheetFormatPr defaultColWidth="11.5703125" defaultRowHeight="15" x14ac:dyDescent="0.25"/>
  <cols>
    <col min="1" max="1" width="22.42578125" customWidth="1"/>
    <col min="2" max="2" width="43.5703125" style="1" customWidth="1"/>
    <col min="3" max="3" width="16.140625" style="1" customWidth="1"/>
    <col min="4" max="7" width="10.7109375" style="1" customWidth="1"/>
    <col min="8" max="8" width="16.140625" style="31" bestFit="1" customWidth="1"/>
    <col min="9" max="12" width="16.140625" style="32" bestFit="1" customWidth="1"/>
    <col min="13" max="16384" width="11.5703125" style="1"/>
  </cols>
  <sheetData>
    <row r="1" spans="1:12" x14ac:dyDescent="0.25">
      <c r="A1" s="24" t="s">
        <v>0</v>
      </c>
      <c r="B1" s="4" t="s">
        <v>1</v>
      </c>
      <c r="C1" s="5" t="s">
        <v>2292</v>
      </c>
      <c r="D1" s="4" t="s">
        <v>2291</v>
      </c>
      <c r="E1" s="5" t="s">
        <v>2293</v>
      </c>
      <c r="F1" s="34" t="s">
        <v>2398</v>
      </c>
      <c r="G1" s="34" t="s">
        <v>2399</v>
      </c>
      <c r="H1" s="31">
        <v>45439</v>
      </c>
      <c r="I1" s="31">
        <v>45440</v>
      </c>
      <c r="J1" s="31">
        <v>45441</v>
      </c>
      <c r="K1" s="31">
        <v>45076</v>
      </c>
      <c r="L1" s="31">
        <v>45443</v>
      </c>
    </row>
    <row r="2" spans="1:12" hidden="1" x14ac:dyDescent="0.25">
      <c r="A2" s="25">
        <v>7711223937</v>
      </c>
      <c r="B2" s="2" t="s">
        <v>2</v>
      </c>
      <c r="C2" s="21">
        <v>0</v>
      </c>
      <c r="D2" s="18">
        <v>0</v>
      </c>
      <c r="E2" s="22">
        <f>D2*2-C2</f>
        <v>0</v>
      </c>
      <c r="F2" s="33">
        <f>N(SUM(H2:L2)&gt;0)</f>
        <v>0</v>
      </c>
      <c r="G2" s="35" cm="1">
        <f t="array" ref="G2">IF(F2,--(SUM(H2:L2)+C2&gt;2*D2)+((SUM(H2:L2)+C2-2*D2)&gt;LOOKUP(2,1/($H2:$L2&gt;0),$H2:$L2)),0)</f>
        <v>0</v>
      </c>
      <c r="H2" s="32">
        <f>SUMIFS('LIV S22'!$G:$G,'LIV S22'!$H:$H,H$1,'LIV S22'!$C:$C,$A2)</f>
        <v>0</v>
      </c>
      <c r="I2" s="32">
        <f>SUMIFS('LIV S22'!$G:$G,'LIV S22'!$H:$H,I$1,'LIV S22'!$C:$C,$A2)</f>
        <v>0</v>
      </c>
      <c r="J2" s="32">
        <f>SUMIFS('LIV S22'!$G:$G,'LIV S22'!$H:$H,J$1,'LIV S22'!$C:$C,$A2)</f>
        <v>0</v>
      </c>
      <c r="K2" s="32">
        <f>SUMIFS('LIV S22'!$G:$G,'LIV S22'!$H:$H,K$1,'LIV S22'!$C:$C,$A2)</f>
        <v>0</v>
      </c>
      <c r="L2" s="32">
        <f>SUMIFS('LIV S22'!$G:$G,'LIV S22'!$H:$H,L$1,'LIV S22'!$C:$C,$A2)</f>
        <v>0</v>
      </c>
    </row>
    <row r="3" spans="1:12" hidden="1" x14ac:dyDescent="0.25">
      <c r="A3" s="26">
        <v>7711230599</v>
      </c>
      <c r="B3" s="3" t="s">
        <v>3</v>
      </c>
      <c r="C3" s="21">
        <v>0</v>
      </c>
      <c r="D3" s="19">
        <v>0</v>
      </c>
      <c r="E3" s="22">
        <f t="shared" ref="E3:E66" si="0">D3*2-C3</f>
        <v>0</v>
      </c>
      <c r="F3" s="33">
        <f t="shared" ref="F3:F66" si="1">N(SUM(H3:L3)&gt;0)</f>
        <v>0</v>
      </c>
      <c r="G3" s="35" cm="1">
        <f t="array" ref="G3">IF(F3,--(SUM(H3:L3)+C3&gt;2*D3)+((SUM(H3:L3)+C3-2*D3)&gt;LOOKUP(2,1/($H3:$L3&gt;0),$H3:$L3)),0)</f>
        <v>0</v>
      </c>
      <c r="H3" s="32">
        <f>SUMIFS('LIV S22'!$G:$G,'LIV S22'!$H:$H,H$1,'LIV S22'!$C:$C,$A3)</f>
        <v>0</v>
      </c>
      <c r="I3" s="32">
        <f>SUMIFS('LIV S22'!$G:$G,'LIV S22'!$H:$H,I$1,'LIV S22'!$C:$C,$A3)</f>
        <v>0</v>
      </c>
      <c r="J3" s="32">
        <f>SUMIFS('LIV S22'!$G:$G,'LIV S22'!$H:$H,J$1,'LIV S22'!$C:$C,$A3)</f>
        <v>0</v>
      </c>
      <c r="K3" s="32">
        <f>SUMIFS('LIV S22'!$G:$G,'LIV S22'!$H:$H,K$1,'LIV S22'!$C:$C,$A3)</f>
        <v>0</v>
      </c>
      <c r="L3" s="32">
        <f>SUMIFS('LIV S22'!$G:$G,'LIV S22'!$H:$H,L$1,'LIV S22'!$C:$C,$A3)</f>
        <v>0</v>
      </c>
    </row>
    <row r="4" spans="1:12" hidden="1" x14ac:dyDescent="0.25">
      <c r="A4" s="25">
        <v>7711232077</v>
      </c>
      <c r="B4" s="2" t="s">
        <v>4</v>
      </c>
      <c r="C4" s="21">
        <v>0</v>
      </c>
      <c r="D4" s="18">
        <v>0</v>
      </c>
      <c r="E4" s="22">
        <f t="shared" si="0"/>
        <v>0</v>
      </c>
      <c r="F4" s="33">
        <f t="shared" si="1"/>
        <v>0</v>
      </c>
      <c r="G4" s="35" cm="1">
        <f t="array" ref="G4">IF(F4,--(SUM(H4:L4)+C4&gt;2*D4)+((SUM(H4:L4)+C4-2*D4)&gt;LOOKUP(2,1/($H4:$L4&gt;0),$H4:$L4)),0)</f>
        <v>0</v>
      </c>
      <c r="H4" s="32">
        <f>SUMIFS('LIV S22'!$G:$G,'LIV S22'!$H:$H,H$1,'LIV S22'!$C:$C,$A4)</f>
        <v>0</v>
      </c>
      <c r="I4" s="32">
        <f>SUMIFS('LIV S22'!$G:$G,'LIV S22'!$H:$H,I$1,'LIV S22'!$C:$C,$A4)</f>
        <v>0</v>
      </c>
      <c r="J4" s="32">
        <f>SUMIFS('LIV S22'!$G:$G,'LIV S22'!$H:$H,J$1,'LIV S22'!$C:$C,$A4)</f>
        <v>0</v>
      </c>
      <c r="K4" s="32">
        <f>SUMIFS('LIV S22'!$G:$G,'LIV S22'!$H:$H,K$1,'LIV S22'!$C:$C,$A4)</f>
        <v>0</v>
      </c>
      <c r="L4" s="32">
        <f>SUMIFS('LIV S22'!$G:$G,'LIV S22'!$H:$H,L$1,'LIV S22'!$C:$C,$A4)</f>
        <v>0</v>
      </c>
    </row>
    <row r="5" spans="1:12" hidden="1" x14ac:dyDescent="0.25">
      <c r="A5" s="26">
        <v>7711235297</v>
      </c>
      <c r="B5" s="3" t="s">
        <v>5</v>
      </c>
      <c r="C5" s="21">
        <v>0</v>
      </c>
      <c r="D5" s="19">
        <v>0</v>
      </c>
      <c r="E5" s="22">
        <f t="shared" si="0"/>
        <v>0</v>
      </c>
      <c r="F5" s="33">
        <f t="shared" si="1"/>
        <v>0</v>
      </c>
      <c r="G5" s="35" cm="1">
        <f t="array" ref="G5">IF(F5,--(SUM(H5:L5)+C5&gt;2*D5)+((SUM(H5:L5)+C5-2*D5)&gt;LOOKUP(2,1/($H5:$L5&gt;0),$H5:$L5)),0)</f>
        <v>0</v>
      </c>
      <c r="H5" s="32">
        <f>SUMIFS('LIV S22'!$G:$G,'LIV S22'!$H:$H,H$1,'LIV S22'!$C:$C,$A5)</f>
        <v>0</v>
      </c>
      <c r="I5" s="32">
        <f>SUMIFS('LIV S22'!$G:$G,'LIV S22'!$H:$H,I$1,'LIV S22'!$C:$C,$A5)</f>
        <v>0</v>
      </c>
      <c r="J5" s="32">
        <f>SUMIFS('LIV S22'!$G:$G,'LIV S22'!$H:$H,J$1,'LIV S22'!$C:$C,$A5)</f>
        <v>0</v>
      </c>
      <c r="K5" s="32">
        <f>SUMIFS('LIV S22'!$G:$G,'LIV S22'!$H:$H,K$1,'LIV S22'!$C:$C,$A5)</f>
        <v>0</v>
      </c>
      <c r="L5" s="32">
        <f>SUMIFS('LIV S22'!$G:$G,'LIV S22'!$H:$H,L$1,'LIV S22'!$C:$C,$A5)</f>
        <v>0</v>
      </c>
    </row>
    <row r="6" spans="1:12" hidden="1" x14ac:dyDescent="0.25">
      <c r="A6" s="25">
        <v>7711237084</v>
      </c>
      <c r="B6" s="2" t="s">
        <v>6</v>
      </c>
      <c r="C6" s="21">
        <v>0</v>
      </c>
      <c r="D6" s="18">
        <v>0.1</v>
      </c>
      <c r="E6" s="22">
        <f t="shared" si="0"/>
        <v>0.2</v>
      </c>
      <c r="F6" s="33">
        <f t="shared" si="1"/>
        <v>0</v>
      </c>
      <c r="G6" s="35" cm="1">
        <f t="array" ref="G6">IF(F6,--(SUM(H6:L6)+C6&gt;2*D6)+((SUM(H6:L6)+C6-2*D6)&gt;LOOKUP(2,1/($H6:$L6&gt;0),$H6:$L6)),0)</f>
        <v>0</v>
      </c>
      <c r="H6" s="32">
        <f>SUMIFS('LIV S22'!$G:$G,'LIV S22'!$H:$H,H$1,'LIV S22'!$C:$C,$A6)</f>
        <v>0</v>
      </c>
      <c r="I6" s="32">
        <f>SUMIFS('LIV S22'!$G:$G,'LIV S22'!$H:$H,I$1,'LIV S22'!$C:$C,$A6)</f>
        <v>0</v>
      </c>
      <c r="J6" s="32">
        <f>SUMIFS('LIV S22'!$G:$G,'LIV S22'!$H:$H,J$1,'LIV S22'!$C:$C,$A6)</f>
        <v>0</v>
      </c>
      <c r="K6" s="32">
        <f>SUMIFS('LIV S22'!$G:$G,'LIV S22'!$H:$H,K$1,'LIV S22'!$C:$C,$A6)</f>
        <v>0</v>
      </c>
      <c r="L6" s="32">
        <f>SUMIFS('LIV S22'!$G:$G,'LIV S22'!$H:$H,L$1,'LIV S22'!$C:$C,$A6)</f>
        <v>0</v>
      </c>
    </row>
    <row r="7" spans="1:12" hidden="1" x14ac:dyDescent="0.25">
      <c r="A7" s="26">
        <v>7711237141</v>
      </c>
      <c r="B7" s="3" t="s">
        <v>7</v>
      </c>
      <c r="C7" s="21">
        <v>1</v>
      </c>
      <c r="D7" s="19">
        <v>0</v>
      </c>
      <c r="E7" s="22">
        <f t="shared" si="0"/>
        <v>-1</v>
      </c>
      <c r="F7" s="33">
        <f t="shared" si="1"/>
        <v>0</v>
      </c>
      <c r="G7" s="35" cm="1">
        <f t="array" ref="G7">IF(F7,--(SUM(H7:L7)+C7&gt;2*D7)+((SUM(H7:L7)+C7-2*D7)&gt;LOOKUP(2,1/($H7:$L7&gt;0),$H7:$L7)),0)</f>
        <v>0</v>
      </c>
      <c r="H7" s="32">
        <f>SUMIFS('LIV S22'!$G:$G,'LIV S22'!$H:$H,H$1,'LIV S22'!$C:$C,$A7)</f>
        <v>0</v>
      </c>
      <c r="I7" s="32">
        <f>SUMIFS('LIV S22'!$G:$G,'LIV S22'!$H:$H,I$1,'LIV S22'!$C:$C,$A7)</f>
        <v>0</v>
      </c>
      <c r="J7" s="32">
        <f>SUMIFS('LIV S22'!$G:$G,'LIV S22'!$H:$H,J$1,'LIV S22'!$C:$C,$A7)</f>
        <v>0</v>
      </c>
      <c r="K7" s="32">
        <f>SUMIFS('LIV S22'!$G:$G,'LIV S22'!$H:$H,K$1,'LIV S22'!$C:$C,$A7)</f>
        <v>0</v>
      </c>
      <c r="L7" s="32">
        <f>SUMIFS('LIV S22'!$G:$G,'LIV S22'!$H:$H,L$1,'LIV S22'!$C:$C,$A7)</f>
        <v>0</v>
      </c>
    </row>
    <row r="8" spans="1:12" hidden="1" x14ac:dyDescent="0.25">
      <c r="A8" s="26">
        <v>7711339752</v>
      </c>
      <c r="B8" s="3" t="s">
        <v>8</v>
      </c>
      <c r="C8" s="21">
        <v>0</v>
      </c>
      <c r="D8" s="19">
        <v>0</v>
      </c>
      <c r="E8" s="22">
        <f t="shared" si="0"/>
        <v>0</v>
      </c>
      <c r="F8" s="33">
        <f t="shared" si="1"/>
        <v>0</v>
      </c>
      <c r="G8" s="35" cm="1">
        <f t="array" ref="G8">IF(F8,--(SUM(H8:L8)+C8&gt;2*D8)+((SUM(H8:L8)+C8-2*D8)&gt;LOOKUP(2,1/($H8:$L8&gt;0),$H8:$L8)),0)</f>
        <v>0</v>
      </c>
      <c r="H8" s="32">
        <f>SUMIFS('LIV S22'!$G:$G,'LIV S22'!$H:$H,H$1,'LIV S22'!$C:$C,$A8)</f>
        <v>0</v>
      </c>
      <c r="I8" s="32">
        <f>SUMIFS('LIV S22'!$G:$G,'LIV S22'!$H:$H,I$1,'LIV S22'!$C:$C,$A8)</f>
        <v>0</v>
      </c>
      <c r="J8" s="32">
        <f>SUMIFS('LIV S22'!$G:$G,'LIV S22'!$H:$H,J$1,'LIV S22'!$C:$C,$A8)</f>
        <v>0</v>
      </c>
      <c r="K8" s="32">
        <f>SUMIFS('LIV S22'!$G:$G,'LIV S22'!$H:$H,K$1,'LIV S22'!$C:$C,$A8)</f>
        <v>0</v>
      </c>
      <c r="L8" s="32">
        <f>SUMIFS('LIV S22'!$G:$G,'LIV S22'!$H:$H,L$1,'LIV S22'!$C:$C,$A8)</f>
        <v>0</v>
      </c>
    </row>
    <row r="9" spans="1:12" hidden="1" x14ac:dyDescent="0.25">
      <c r="A9" s="25">
        <v>7711339756</v>
      </c>
      <c r="B9" s="2" t="s">
        <v>9</v>
      </c>
      <c r="C9" s="21">
        <v>0</v>
      </c>
      <c r="D9" s="18">
        <v>0</v>
      </c>
      <c r="E9" s="22">
        <f t="shared" si="0"/>
        <v>0</v>
      </c>
      <c r="F9" s="33">
        <f t="shared" si="1"/>
        <v>0</v>
      </c>
      <c r="G9" s="35" cm="1">
        <f t="array" ref="G9">IF(F9,--(SUM(H9:L9)+C9&gt;2*D9)+((SUM(H9:L9)+C9-2*D9)&gt;LOOKUP(2,1/($H9:$L9&gt;0),$H9:$L9)),0)</f>
        <v>0</v>
      </c>
      <c r="H9" s="32">
        <f>SUMIFS('LIV S22'!$G:$G,'LIV S22'!$H:$H,H$1,'LIV S22'!$C:$C,$A9)</f>
        <v>0</v>
      </c>
      <c r="I9" s="32">
        <f>SUMIFS('LIV S22'!$G:$G,'LIV S22'!$H:$H,I$1,'LIV S22'!$C:$C,$A9)</f>
        <v>0</v>
      </c>
      <c r="J9" s="32">
        <f>SUMIFS('LIV S22'!$G:$G,'LIV S22'!$H:$H,J$1,'LIV S22'!$C:$C,$A9)</f>
        <v>0</v>
      </c>
      <c r="K9" s="32">
        <f>SUMIFS('LIV S22'!$G:$G,'LIV S22'!$H:$H,K$1,'LIV S22'!$C:$C,$A9)</f>
        <v>0</v>
      </c>
      <c r="L9" s="32">
        <f>SUMIFS('LIV S22'!$G:$G,'LIV S22'!$H:$H,L$1,'LIV S22'!$C:$C,$A9)</f>
        <v>0</v>
      </c>
    </row>
    <row r="10" spans="1:12" hidden="1" x14ac:dyDescent="0.25">
      <c r="A10" s="25">
        <v>7711432024</v>
      </c>
      <c r="B10" s="2" t="s">
        <v>10</v>
      </c>
      <c r="C10" s="21">
        <v>0</v>
      </c>
      <c r="D10" s="18">
        <v>0.4</v>
      </c>
      <c r="E10" s="22">
        <f t="shared" si="0"/>
        <v>0.8</v>
      </c>
      <c r="F10" s="33">
        <f t="shared" si="1"/>
        <v>0</v>
      </c>
      <c r="G10" s="35" cm="1">
        <f t="array" ref="G10">IF(F10,--(SUM(H10:L10)+C10&gt;2*D10)+((SUM(H10:L10)+C10-2*D10)&gt;LOOKUP(2,1/($H10:$L10&gt;0),$H10:$L10)),0)</f>
        <v>0</v>
      </c>
      <c r="H10" s="32">
        <f>SUMIFS('LIV S22'!$G:$G,'LIV S22'!$H:$H,H$1,'LIV S22'!$C:$C,$A10)</f>
        <v>0</v>
      </c>
      <c r="I10" s="32">
        <f>SUMIFS('LIV S22'!$G:$G,'LIV S22'!$H:$H,I$1,'LIV S22'!$C:$C,$A10)</f>
        <v>0</v>
      </c>
      <c r="J10" s="32">
        <f>SUMIFS('LIV S22'!$G:$G,'LIV S22'!$H:$H,J$1,'LIV S22'!$C:$C,$A10)</f>
        <v>0</v>
      </c>
      <c r="K10" s="32">
        <f>SUMIFS('LIV S22'!$G:$G,'LIV S22'!$H:$H,K$1,'LIV S22'!$C:$C,$A10)</f>
        <v>0</v>
      </c>
      <c r="L10" s="32">
        <f>SUMIFS('LIV S22'!$G:$G,'LIV S22'!$H:$H,L$1,'LIV S22'!$C:$C,$A10)</f>
        <v>0</v>
      </c>
    </row>
    <row r="11" spans="1:12" hidden="1" x14ac:dyDescent="0.25">
      <c r="A11" s="26">
        <v>7711432026</v>
      </c>
      <c r="B11" s="3" t="s">
        <v>11</v>
      </c>
      <c r="C11" s="21">
        <v>4</v>
      </c>
      <c r="D11" s="19">
        <v>3</v>
      </c>
      <c r="E11" s="22">
        <f t="shared" si="0"/>
        <v>2</v>
      </c>
      <c r="F11" s="33">
        <f t="shared" si="1"/>
        <v>0</v>
      </c>
      <c r="G11" s="35" cm="1">
        <f t="array" ref="G11">IF(F11,--(SUM(H11:L11)+C11&gt;2*D11)+((SUM(H11:L11)+C11-2*D11)&gt;LOOKUP(2,1/($H11:$L11&gt;0),$H11:$L11)),0)</f>
        <v>0</v>
      </c>
      <c r="H11" s="32">
        <f>SUMIFS('LIV S22'!$G:$G,'LIV S22'!$H:$H,H$1,'LIV S22'!$C:$C,$A11)</f>
        <v>0</v>
      </c>
      <c r="I11" s="32">
        <f>SUMIFS('LIV S22'!$G:$G,'LIV S22'!$H:$H,I$1,'LIV S22'!$C:$C,$A11)</f>
        <v>0</v>
      </c>
      <c r="J11" s="32">
        <f>SUMIFS('LIV S22'!$G:$G,'LIV S22'!$H:$H,J$1,'LIV S22'!$C:$C,$A11)</f>
        <v>0</v>
      </c>
      <c r="K11" s="32">
        <f>SUMIFS('LIV S22'!$G:$G,'LIV S22'!$H:$H,K$1,'LIV S22'!$C:$C,$A11)</f>
        <v>0</v>
      </c>
      <c r="L11" s="32">
        <f>SUMIFS('LIV S22'!$G:$G,'LIV S22'!$H:$H,L$1,'LIV S22'!$C:$C,$A11)</f>
        <v>0</v>
      </c>
    </row>
    <row r="12" spans="1:12" hidden="1" x14ac:dyDescent="0.25">
      <c r="A12" s="25">
        <v>7711432027</v>
      </c>
      <c r="B12" s="2" t="s">
        <v>12</v>
      </c>
      <c r="C12" s="21">
        <v>0</v>
      </c>
      <c r="D12" s="18">
        <v>1.6</v>
      </c>
      <c r="E12" s="22">
        <f t="shared" si="0"/>
        <v>3.2</v>
      </c>
      <c r="F12" s="33">
        <f t="shared" si="1"/>
        <v>0</v>
      </c>
      <c r="G12" s="35" cm="1">
        <f t="array" ref="G12">IF(F12,--(SUM(H12:L12)+C12&gt;2*D12)+((SUM(H12:L12)+C12-2*D12)&gt;LOOKUP(2,1/($H12:$L12&gt;0),$H12:$L12)),0)</f>
        <v>0</v>
      </c>
      <c r="H12" s="32">
        <f>SUMIFS('LIV S22'!$G:$G,'LIV S22'!$H:$H,H$1,'LIV S22'!$C:$C,$A12)</f>
        <v>0</v>
      </c>
      <c r="I12" s="32">
        <f>SUMIFS('LIV S22'!$G:$G,'LIV S22'!$H:$H,I$1,'LIV S22'!$C:$C,$A12)</f>
        <v>0</v>
      </c>
      <c r="J12" s="32">
        <f>SUMIFS('LIV S22'!$G:$G,'LIV S22'!$H:$H,J$1,'LIV S22'!$C:$C,$A12)</f>
        <v>0</v>
      </c>
      <c r="K12" s="32">
        <f>SUMIFS('LIV S22'!$G:$G,'LIV S22'!$H:$H,K$1,'LIV S22'!$C:$C,$A12)</f>
        <v>0</v>
      </c>
      <c r="L12" s="32">
        <f>SUMIFS('LIV S22'!$G:$G,'LIV S22'!$H:$H,L$1,'LIV S22'!$C:$C,$A12)</f>
        <v>0</v>
      </c>
    </row>
    <row r="13" spans="1:12" hidden="1" x14ac:dyDescent="0.25">
      <c r="A13" s="26">
        <v>7711432030</v>
      </c>
      <c r="B13" s="3" t="s">
        <v>13</v>
      </c>
      <c r="C13" s="21">
        <v>0</v>
      </c>
      <c r="D13" s="19">
        <v>0.4</v>
      </c>
      <c r="E13" s="22">
        <f t="shared" si="0"/>
        <v>0.8</v>
      </c>
      <c r="F13" s="33">
        <f t="shared" si="1"/>
        <v>0</v>
      </c>
      <c r="G13" s="35" cm="1">
        <f t="array" ref="G13">IF(F13,--(SUM(H13:L13)+C13&gt;2*D13)+((SUM(H13:L13)+C13-2*D13)&gt;LOOKUP(2,1/($H13:$L13&gt;0),$H13:$L13)),0)</f>
        <v>0</v>
      </c>
      <c r="H13" s="32">
        <f>SUMIFS('LIV S22'!$G:$G,'LIV S22'!$H:$H,H$1,'LIV S22'!$C:$C,$A13)</f>
        <v>0</v>
      </c>
      <c r="I13" s="32">
        <f>SUMIFS('LIV S22'!$G:$G,'LIV S22'!$H:$H,I$1,'LIV S22'!$C:$C,$A13)</f>
        <v>0</v>
      </c>
      <c r="J13" s="32">
        <f>SUMIFS('LIV S22'!$G:$G,'LIV S22'!$H:$H,J$1,'LIV S22'!$C:$C,$A13)</f>
        <v>0</v>
      </c>
      <c r="K13" s="32">
        <f>SUMIFS('LIV S22'!$G:$G,'LIV S22'!$H:$H,K$1,'LIV S22'!$C:$C,$A13)</f>
        <v>0</v>
      </c>
      <c r="L13" s="32">
        <f>SUMIFS('LIV S22'!$G:$G,'LIV S22'!$H:$H,L$1,'LIV S22'!$C:$C,$A13)</f>
        <v>0</v>
      </c>
    </row>
    <row r="14" spans="1:12" hidden="1" x14ac:dyDescent="0.25">
      <c r="A14" s="25">
        <v>7711432253</v>
      </c>
      <c r="B14" s="2" t="s">
        <v>14</v>
      </c>
      <c r="C14" s="21">
        <v>0</v>
      </c>
      <c r="D14" s="18">
        <v>0</v>
      </c>
      <c r="E14" s="22">
        <f t="shared" si="0"/>
        <v>0</v>
      </c>
      <c r="F14" s="33">
        <f t="shared" si="1"/>
        <v>0</v>
      </c>
      <c r="G14" s="35" cm="1">
        <f t="array" ref="G14">IF(F14,--(SUM(H14:L14)+C14&gt;2*D14)+((SUM(H14:L14)+C14-2*D14)&gt;LOOKUP(2,1/($H14:$L14&gt;0),$H14:$L14)),0)</f>
        <v>0</v>
      </c>
      <c r="H14" s="32">
        <f>SUMIFS('LIV S22'!$G:$G,'LIV S22'!$H:$H,H$1,'LIV S22'!$C:$C,$A14)</f>
        <v>0</v>
      </c>
      <c r="I14" s="32">
        <f>SUMIFS('LIV S22'!$G:$G,'LIV S22'!$H:$H,I$1,'LIV S22'!$C:$C,$A14)</f>
        <v>0</v>
      </c>
      <c r="J14" s="32">
        <f>SUMIFS('LIV S22'!$G:$G,'LIV S22'!$H:$H,J$1,'LIV S22'!$C:$C,$A14)</f>
        <v>0</v>
      </c>
      <c r="K14" s="32">
        <f>SUMIFS('LIV S22'!$G:$G,'LIV S22'!$H:$H,K$1,'LIV S22'!$C:$C,$A14)</f>
        <v>0</v>
      </c>
      <c r="L14" s="32">
        <f>SUMIFS('LIV S22'!$G:$G,'LIV S22'!$H:$H,L$1,'LIV S22'!$C:$C,$A14)</f>
        <v>0</v>
      </c>
    </row>
    <row r="15" spans="1:12" hidden="1" x14ac:dyDescent="0.25">
      <c r="A15" s="26">
        <v>7711432408</v>
      </c>
      <c r="B15" s="3" t="s">
        <v>15</v>
      </c>
      <c r="C15" s="21">
        <v>14</v>
      </c>
      <c r="D15" s="19">
        <v>7.8</v>
      </c>
      <c r="E15" s="22">
        <f t="shared" si="0"/>
        <v>1.5999999999999996</v>
      </c>
      <c r="F15" s="33">
        <f t="shared" si="1"/>
        <v>0</v>
      </c>
      <c r="G15" s="35" cm="1">
        <f t="array" ref="G15">IF(F15,--(SUM(H15:L15)+C15&gt;2*D15)+((SUM(H15:L15)+C15-2*D15)&gt;LOOKUP(2,1/($H15:$L15&gt;0),$H15:$L15)),0)</f>
        <v>0</v>
      </c>
      <c r="H15" s="32">
        <f>SUMIFS('LIV S22'!$G:$G,'LIV S22'!$H:$H,H$1,'LIV S22'!$C:$C,$A15)</f>
        <v>0</v>
      </c>
      <c r="I15" s="32">
        <f>SUMIFS('LIV S22'!$G:$G,'LIV S22'!$H:$H,I$1,'LIV S22'!$C:$C,$A15)</f>
        <v>0</v>
      </c>
      <c r="J15" s="32">
        <f>SUMIFS('LIV S22'!$G:$G,'LIV S22'!$H:$H,J$1,'LIV S22'!$C:$C,$A15)</f>
        <v>0</v>
      </c>
      <c r="K15" s="32">
        <f>SUMIFS('LIV S22'!$G:$G,'LIV S22'!$H:$H,K$1,'LIV S22'!$C:$C,$A15)</f>
        <v>0</v>
      </c>
      <c r="L15" s="32">
        <f>SUMIFS('LIV S22'!$G:$G,'LIV S22'!$H:$H,L$1,'LIV S22'!$C:$C,$A15)</f>
        <v>0</v>
      </c>
    </row>
    <row r="16" spans="1:12" hidden="1" x14ac:dyDescent="0.25">
      <c r="A16" s="25">
        <v>7711432829</v>
      </c>
      <c r="B16" s="2" t="s">
        <v>16</v>
      </c>
      <c r="C16" s="21">
        <v>0</v>
      </c>
      <c r="D16" s="18">
        <v>0</v>
      </c>
      <c r="E16" s="22">
        <f t="shared" si="0"/>
        <v>0</v>
      </c>
      <c r="F16" s="33">
        <f t="shared" si="1"/>
        <v>0</v>
      </c>
      <c r="G16" s="35" cm="1">
        <f t="array" ref="G16">IF(F16,--(SUM(H16:L16)+C16&gt;2*D16)+((SUM(H16:L16)+C16-2*D16)&gt;LOOKUP(2,1/($H16:$L16&gt;0),$H16:$L16)),0)</f>
        <v>0</v>
      </c>
      <c r="H16" s="32">
        <f>SUMIFS('LIV S22'!$G:$G,'LIV S22'!$H:$H,H$1,'LIV S22'!$C:$C,$A16)</f>
        <v>0</v>
      </c>
      <c r="I16" s="32">
        <f>SUMIFS('LIV S22'!$G:$G,'LIV S22'!$H:$H,I$1,'LIV S22'!$C:$C,$A16)</f>
        <v>0</v>
      </c>
      <c r="J16" s="32">
        <f>SUMIFS('LIV S22'!$G:$G,'LIV S22'!$H:$H,J$1,'LIV S22'!$C:$C,$A16)</f>
        <v>0</v>
      </c>
      <c r="K16" s="32">
        <f>SUMIFS('LIV S22'!$G:$G,'LIV S22'!$H:$H,K$1,'LIV S22'!$C:$C,$A16)</f>
        <v>0</v>
      </c>
      <c r="L16" s="32">
        <f>SUMIFS('LIV S22'!$G:$G,'LIV S22'!$H:$H,L$1,'LIV S22'!$C:$C,$A16)</f>
        <v>0</v>
      </c>
    </row>
    <row r="17" spans="1:12" hidden="1" x14ac:dyDescent="0.25">
      <c r="A17" s="26">
        <v>7711432832</v>
      </c>
      <c r="B17" s="3" t="s">
        <v>17</v>
      </c>
      <c r="C17" s="21">
        <v>0</v>
      </c>
      <c r="D17" s="19">
        <v>0</v>
      </c>
      <c r="E17" s="22">
        <f t="shared" si="0"/>
        <v>0</v>
      </c>
      <c r="F17" s="33">
        <f t="shared" si="1"/>
        <v>0</v>
      </c>
      <c r="G17" s="35" cm="1">
        <f t="array" ref="G17">IF(F17,--(SUM(H17:L17)+C17&gt;2*D17)+((SUM(H17:L17)+C17-2*D17)&gt;LOOKUP(2,1/($H17:$L17&gt;0),$H17:$L17)),0)</f>
        <v>0</v>
      </c>
      <c r="H17" s="32">
        <f>SUMIFS('LIV S22'!$G:$G,'LIV S22'!$H:$H,H$1,'LIV S22'!$C:$C,$A17)</f>
        <v>0</v>
      </c>
      <c r="I17" s="32">
        <f>SUMIFS('LIV S22'!$G:$G,'LIV S22'!$H:$H,I$1,'LIV S22'!$C:$C,$A17)</f>
        <v>0</v>
      </c>
      <c r="J17" s="32">
        <f>SUMIFS('LIV S22'!$G:$G,'LIV S22'!$H:$H,J$1,'LIV S22'!$C:$C,$A17)</f>
        <v>0</v>
      </c>
      <c r="K17" s="32">
        <f>SUMIFS('LIV S22'!$G:$G,'LIV S22'!$H:$H,K$1,'LIV S22'!$C:$C,$A17)</f>
        <v>0</v>
      </c>
      <c r="L17" s="32">
        <f>SUMIFS('LIV S22'!$G:$G,'LIV S22'!$H:$H,L$1,'LIV S22'!$C:$C,$A17)</f>
        <v>0</v>
      </c>
    </row>
    <row r="18" spans="1:12" hidden="1" x14ac:dyDescent="0.25">
      <c r="A18" s="25">
        <v>7711432866</v>
      </c>
      <c r="B18" s="2" t="s">
        <v>18</v>
      </c>
      <c r="C18" s="21">
        <v>0</v>
      </c>
      <c r="D18" s="18">
        <v>0</v>
      </c>
      <c r="E18" s="22">
        <f t="shared" si="0"/>
        <v>0</v>
      </c>
      <c r="F18" s="33">
        <f t="shared" si="1"/>
        <v>0</v>
      </c>
      <c r="G18" s="35" cm="1">
        <f t="array" ref="G18">IF(F18,--(SUM(H18:L18)+C18&gt;2*D18)+((SUM(H18:L18)+C18-2*D18)&gt;LOOKUP(2,1/($H18:$L18&gt;0),$H18:$L18)),0)</f>
        <v>0</v>
      </c>
      <c r="H18" s="32">
        <f>SUMIFS('LIV S22'!$G:$G,'LIV S22'!$H:$H,H$1,'LIV S22'!$C:$C,$A18)</f>
        <v>0</v>
      </c>
      <c r="I18" s="32">
        <f>SUMIFS('LIV S22'!$G:$G,'LIV S22'!$H:$H,I$1,'LIV S22'!$C:$C,$A18)</f>
        <v>0</v>
      </c>
      <c r="J18" s="32">
        <f>SUMIFS('LIV S22'!$G:$G,'LIV S22'!$H:$H,J$1,'LIV S22'!$C:$C,$A18)</f>
        <v>0</v>
      </c>
      <c r="K18" s="32">
        <f>SUMIFS('LIV S22'!$G:$G,'LIV S22'!$H:$H,K$1,'LIV S22'!$C:$C,$A18)</f>
        <v>0</v>
      </c>
      <c r="L18" s="32">
        <f>SUMIFS('LIV S22'!$G:$G,'LIV S22'!$H:$H,L$1,'LIV S22'!$C:$C,$A18)</f>
        <v>0</v>
      </c>
    </row>
    <row r="19" spans="1:12" hidden="1" x14ac:dyDescent="0.25">
      <c r="A19" s="26">
        <v>7711433020</v>
      </c>
      <c r="B19" s="3" t="s">
        <v>19</v>
      </c>
      <c r="C19" s="21">
        <v>0</v>
      </c>
      <c r="D19" s="19">
        <v>0</v>
      </c>
      <c r="E19" s="22">
        <f t="shared" si="0"/>
        <v>0</v>
      </c>
      <c r="F19" s="33">
        <f t="shared" si="1"/>
        <v>0</v>
      </c>
      <c r="G19" s="35" cm="1">
        <f t="array" ref="G19">IF(F19,--(SUM(H19:L19)+C19&gt;2*D19)+((SUM(H19:L19)+C19-2*D19)&gt;LOOKUP(2,1/($H19:$L19&gt;0),$H19:$L19)),0)</f>
        <v>0</v>
      </c>
      <c r="H19" s="32">
        <f>SUMIFS('LIV S22'!$G:$G,'LIV S22'!$H:$H,H$1,'LIV S22'!$C:$C,$A19)</f>
        <v>0</v>
      </c>
      <c r="I19" s="32">
        <f>SUMIFS('LIV S22'!$G:$G,'LIV S22'!$H:$H,I$1,'LIV S22'!$C:$C,$A19)</f>
        <v>0</v>
      </c>
      <c r="J19" s="32">
        <f>SUMIFS('LIV S22'!$G:$G,'LIV S22'!$H:$H,J$1,'LIV S22'!$C:$C,$A19)</f>
        <v>0</v>
      </c>
      <c r="K19" s="32">
        <f>SUMIFS('LIV S22'!$G:$G,'LIV S22'!$H:$H,K$1,'LIV S22'!$C:$C,$A19)</f>
        <v>0</v>
      </c>
      <c r="L19" s="32">
        <f>SUMIFS('LIV S22'!$G:$G,'LIV S22'!$H:$H,L$1,'LIV S22'!$C:$C,$A19)</f>
        <v>0</v>
      </c>
    </row>
    <row r="20" spans="1:12" hidden="1" x14ac:dyDescent="0.25">
      <c r="A20" s="25">
        <v>7711433310</v>
      </c>
      <c r="B20" s="2" t="s">
        <v>20</v>
      </c>
      <c r="C20" s="21">
        <v>0</v>
      </c>
      <c r="D20" s="18">
        <v>0</v>
      </c>
      <c r="E20" s="22">
        <f t="shared" si="0"/>
        <v>0</v>
      </c>
      <c r="F20" s="33">
        <f t="shared" si="1"/>
        <v>0</v>
      </c>
      <c r="G20" s="35" cm="1">
        <f t="array" ref="G20">IF(F20,--(SUM(H20:L20)+C20&gt;2*D20)+((SUM(H20:L20)+C20-2*D20)&gt;LOOKUP(2,1/($H20:$L20&gt;0),$H20:$L20)),0)</f>
        <v>0</v>
      </c>
      <c r="H20" s="32">
        <f>SUMIFS('LIV S22'!$G:$G,'LIV S22'!$H:$H,H$1,'LIV S22'!$C:$C,$A20)</f>
        <v>0</v>
      </c>
      <c r="I20" s="32">
        <f>SUMIFS('LIV S22'!$G:$G,'LIV S22'!$H:$H,I$1,'LIV S22'!$C:$C,$A20)</f>
        <v>0</v>
      </c>
      <c r="J20" s="32">
        <f>SUMIFS('LIV S22'!$G:$G,'LIV S22'!$H:$H,J$1,'LIV S22'!$C:$C,$A20)</f>
        <v>0</v>
      </c>
      <c r="K20" s="32">
        <f>SUMIFS('LIV S22'!$G:$G,'LIV S22'!$H:$H,K$1,'LIV S22'!$C:$C,$A20)</f>
        <v>0</v>
      </c>
      <c r="L20" s="32">
        <f>SUMIFS('LIV S22'!$G:$G,'LIV S22'!$H:$H,L$1,'LIV S22'!$C:$C,$A20)</f>
        <v>0</v>
      </c>
    </row>
    <row r="21" spans="1:12" hidden="1" x14ac:dyDescent="0.25">
      <c r="A21" s="26">
        <v>7711433311</v>
      </c>
      <c r="B21" s="3" t="s">
        <v>21</v>
      </c>
      <c r="C21" s="21">
        <v>0</v>
      </c>
      <c r="D21" s="19">
        <v>0</v>
      </c>
      <c r="E21" s="22">
        <f t="shared" si="0"/>
        <v>0</v>
      </c>
      <c r="F21" s="33">
        <f t="shared" si="1"/>
        <v>0</v>
      </c>
      <c r="G21" s="35" cm="1">
        <f t="array" ref="G21">IF(F21,--(SUM(H21:L21)+C21&gt;2*D21)+((SUM(H21:L21)+C21-2*D21)&gt;LOOKUP(2,1/($H21:$L21&gt;0),$H21:$L21)),0)</f>
        <v>0</v>
      </c>
      <c r="H21" s="32">
        <f>SUMIFS('LIV S22'!$G:$G,'LIV S22'!$H:$H,H$1,'LIV S22'!$C:$C,$A21)</f>
        <v>0</v>
      </c>
      <c r="I21" s="32">
        <f>SUMIFS('LIV S22'!$G:$G,'LIV S22'!$H:$H,I$1,'LIV S22'!$C:$C,$A21)</f>
        <v>0</v>
      </c>
      <c r="J21" s="32">
        <f>SUMIFS('LIV S22'!$G:$G,'LIV S22'!$H:$H,J$1,'LIV S22'!$C:$C,$A21)</f>
        <v>0</v>
      </c>
      <c r="K21" s="32">
        <f>SUMIFS('LIV S22'!$G:$G,'LIV S22'!$H:$H,K$1,'LIV S22'!$C:$C,$A21)</f>
        <v>0</v>
      </c>
      <c r="L21" s="32">
        <f>SUMIFS('LIV S22'!$G:$G,'LIV S22'!$H:$H,L$1,'LIV S22'!$C:$C,$A21)</f>
        <v>0</v>
      </c>
    </row>
    <row r="22" spans="1:12" hidden="1" x14ac:dyDescent="0.25">
      <c r="A22" s="25">
        <v>7711433312</v>
      </c>
      <c r="B22" s="2" t="s">
        <v>22</v>
      </c>
      <c r="C22" s="21">
        <v>0</v>
      </c>
      <c r="D22" s="18">
        <v>0.8</v>
      </c>
      <c r="E22" s="22">
        <f t="shared" si="0"/>
        <v>1.6</v>
      </c>
      <c r="F22" s="33">
        <f t="shared" si="1"/>
        <v>0</v>
      </c>
      <c r="G22" s="35" cm="1">
        <f t="array" ref="G22">IF(F22,--(SUM(H22:L22)+C22&gt;2*D22)+((SUM(H22:L22)+C22-2*D22)&gt;LOOKUP(2,1/($H22:$L22&gt;0),$H22:$L22)),0)</f>
        <v>0</v>
      </c>
      <c r="H22" s="32">
        <f>SUMIFS('LIV S22'!$G:$G,'LIV S22'!$H:$H,H$1,'LIV S22'!$C:$C,$A22)</f>
        <v>0</v>
      </c>
      <c r="I22" s="32">
        <f>SUMIFS('LIV S22'!$G:$G,'LIV S22'!$H:$H,I$1,'LIV S22'!$C:$C,$A22)</f>
        <v>0</v>
      </c>
      <c r="J22" s="32">
        <f>SUMIFS('LIV S22'!$G:$G,'LIV S22'!$H:$H,J$1,'LIV S22'!$C:$C,$A22)</f>
        <v>0</v>
      </c>
      <c r="K22" s="32">
        <f>SUMIFS('LIV S22'!$G:$G,'LIV S22'!$H:$H,K$1,'LIV S22'!$C:$C,$A22)</f>
        <v>0</v>
      </c>
      <c r="L22" s="32">
        <f>SUMIFS('LIV S22'!$G:$G,'LIV S22'!$H:$H,L$1,'LIV S22'!$C:$C,$A22)</f>
        <v>0</v>
      </c>
    </row>
    <row r="23" spans="1:12" hidden="1" x14ac:dyDescent="0.25">
      <c r="A23" s="26">
        <v>7711433313</v>
      </c>
      <c r="B23" s="3" t="s">
        <v>23</v>
      </c>
      <c r="C23" s="21">
        <v>0</v>
      </c>
      <c r="D23" s="19">
        <v>0</v>
      </c>
      <c r="E23" s="22">
        <f t="shared" si="0"/>
        <v>0</v>
      </c>
      <c r="F23" s="33">
        <f t="shared" si="1"/>
        <v>0</v>
      </c>
      <c r="G23" s="35" cm="1">
        <f t="array" ref="G23">IF(F23,--(SUM(H23:L23)+C23&gt;2*D23)+((SUM(H23:L23)+C23-2*D23)&gt;LOOKUP(2,1/($H23:$L23&gt;0),$H23:$L23)),0)</f>
        <v>0</v>
      </c>
      <c r="H23" s="32">
        <f>SUMIFS('LIV S22'!$G:$G,'LIV S22'!$H:$H,H$1,'LIV S22'!$C:$C,$A23)</f>
        <v>0</v>
      </c>
      <c r="I23" s="32">
        <f>SUMIFS('LIV S22'!$G:$G,'LIV S22'!$H:$H,I$1,'LIV S22'!$C:$C,$A23)</f>
        <v>0</v>
      </c>
      <c r="J23" s="32">
        <f>SUMIFS('LIV S22'!$G:$G,'LIV S22'!$H:$H,J$1,'LIV S22'!$C:$C,$A23)</f>
        <v>0</v>
      </c>
      <c r="K23" s="32">
        <f>SUMIFS('LIV S22'!$G:$G,'LIV S22'!$H:$H,K$1,'LIV S22'!$C:$C,$A23)</f>
        <v>0</v>
      </c>
      <c r="L23" s="32">
        <f>SUMIFS('LIV S22'!$G:$G,'LIV S22'!$H:$H,L$1,'LIV S22'!$C:$C,$A23)</f>
        <v>0</v>
      </c>
    </row>
    <row r="24" spans="1:12" hidden="1" x14ac:dyDescent="0.25">
      <c r="A24" s="25">
        <v>7711433314</v>
      </c>
      <c r="B24" s="2" t="s">
        <v>24</v>
      </c>
      <c r="C24" s="21">
        <v>0</v>
      </c>
      <c r="D24" s="18">
        <v>12.4</v>
      </c>
      <c r="E24" s="22">
        <f t="shared" si="0"/>
        <v>24.8</v>
      </c>
      <c r="F24" s="33">
        <f t="shared" si="1"/>
        <v>0</v>
      </c>
      <c r="G24" s="35" cm="1">
        <f t="array" ref="G24">IF(F24,--(SUM(H24:L24)+C24&gt;2*D24)+((SUM(H24:L24)+C24-2*D24)&gt;LOOKUP(2,1/($H24:$L24&gt;0),$H24:$L24)),0)</f>
        <v>0</v>
      </c>
      <c r="H24" s="32">
        <f>SUMIFS('LIV S22'!$G:$G,'LIV S22'!$H:$H,H$1,'LIV S22'!$C:$C,$A24)</f>
        <v>0</v>
      </c>
      <c r="I24" s="32">
        <f>SUMIFS('LIV S22'!$G:$G,'LIV S22'!$H:$H,I$1,'LIV S22'!$C:$C,$A24)</f>
        <v>0</v>
      </c>
      <c r="J24" s="32">
        <f>SUMIFS('LIV S22'!$G:$G,'LIV S22'!$H:$H,J$1,'LIV S22'!$C:$C,$A24)</f>
        <v>0</v>
      </c>
      <c r="K24" s="32">
        <f>SUMIFS('LIV S22'!$G:$G,'LIV S22'!$H:$H,K$1,'LIV S22'!$C:$C,$A24)</f>
        <v>0</v>
      </c>
      <c r="L24" s="32">
        <f>SUMIFS('LIV S22'!$G:$G,'LIV S22'!$H:$H,L$1,'LIV S22'!$C:$C,$A24)</f>
        <v>0</v>
      </c>
    </row>
    <row r="25" spans="1:12" hidden="1" x14ac:dyDescent="0.25">
      <c r="A25" s="26">
        <v>7711433339</v>
      </c>
      <c r="B25" s="3" t="s">
        <v>25</v>
      </c>
      <c r="C25" s="21">
        <v>0</v>
      </c>
      <c r="D25" s="19">
        <v>0</v>
      </c>
      <c r="E25" s="22">
        <f t="shared" si="0"/>
        <v>0</v>
      </c>
      <c r="F25" s="33">
        <f t="shared" si="1"/>
        <v>0</v>
      </c>
      <c r="G25" s="35" cm="1">
        <f t="array" ref="G25">IF(F25,--(SUM(H25:L25)+C25&gt;2*D25)+((SUM(H25:L25)+C25-2*D25)&gt;LOOKUP(2,1/($H25:$L25&gt;0),$H25:$L25)),0)</f>
        <v>0</v>
      </c>
      <c r="H25" s="32">
        <f>SUMIFS('LIV S22'!$G:$G,'LIV S22'!$H:$H,H$1,'LIV S22'!$C:$C,$A25)</f>
        <v>0</v>
      </c>
      <c r="I25" s="32">
        <f>SUMIFS('LIV S22'!$G:$G,'LIV S22'!$H:$H,I$1,'LIV S22'!$C:$C,$A25)</f>
        <v>0</v>
      </c>
      <c r="J25" s="32">
        <f>SUMIFS('LIV S22'!$G:$G,'LIV S22'!$H:$H,J$1,'LIV S22'!$C:$C,$A25)</f>
        <v>0</v>
      </c>
      <c r="K25" s="32">
        <f>SUMIFS('LIV S22'!$G:$G,'LIV S22'!$H:$H,K$1,'LIV S22'!$C:$C,$A25)</f>
        <v>0</v>
      </c>
      <c r="L25" s="32">
        <f>SUMIFS('LIV S22'!$G:$G,'LIV S22'!$H:$H,L$1,'LIV S22'!$C:$C,$A25)</f>
        <v>0</v>
      </c>
    </row>
    <row r="26" spans="1:12" hidden="1" x14ac:dyDescent="0.25">
      <c r="A26" s="25">
        <v>7711433426</v>
      </c>
      <c r="B26" s="2" t="s">
        <v>26</v>
      </c>
      <c r="C26" s="21">
        <v>19</v>
      </c>
      <c r="D26" s="18">
        <v>8.6</v>
      </c>
      <c r="E26" s="22">
        <f t="shared" si="0"/>
        <v>-1.8000000000000007</v>
      </c>
      <c r="F26" s="33">
        <f t="shared" si="1"/>
        <v>0</v>
      </c>
      <c r="G26" s="35" cm="1">
        <f t="array" ref="G26">IF(F26,--(SUM(H26:L26)+C26&gt;2*D26)+((SUM(H26:L26)+C26-2*D26)&gt;LOOKUP(2,1/($H26:$L26&gt;0),$H26:$L26)),0)</f>
        <v>0</v>
      </c>
      <c r="H26" s="32">
        <f>SUMIFS('LIV S22'!$G:$G,'LIV S22'!$H:$H,H$1,'LIV S22'!$C:$C,$A26)</f>
        <v>0</v>
      </c>
      <c r="I26" s="32">
        <f>SUMIFS('LIV S22'!$G:$G,'LIV S22'!$H:$H,I$1,'LIV S22'!$C:$C,$A26)</f>
        <v>0</v>
      </c>
      <c r="J26" s="32">
        <f>SUMIFS('LIV S22'!$G:$G,'LIV S22'!$H:$H,J$1,'LIV S22'!$C:$C,$A26)</f>
        <v>0</v>
      </c>
      <c r="K26" s="32">
        <f>SUMIFS('LIV S22'!$G:$G,'LIV S22'!$H:$H,K$1,'LIV S22'!$C:$C,$A26)</f>
        <v>0</v>
      </c>
      <c r="L26" s="32">
        <f>SUMIFS('LIV S22'!$G:$G,'LIV S22'!$H:$H,L$1,'LIV S22'!$C:$C,$A26)</f>
        <v>0</v>
      </c>
    </row>
    <row r="27" spans="1:12" hidden="1" x14ac:dyDescent="0.25">
      <c r="A27" s="26">
        <v>7711433427</v>
      </c>
      <c r="B27" s="3" t="s">
        <v>27</v>
      </c>
      <c r="C27" s="21">
        <v>2</v>
      </c>
      <c r="D27" s="19">
        <v>0</v>
      </c>
      <c r="E27" s="22">
        <f t="shared" si="0"/>
        <v>-2</v>
      </c>
      <c r="F27" s="33">
        <f t="shared" si="1"/>
        <v>0</v>
      </c>
      <c r="G27" s="35" cm="1">
        <f t="array" ref="G27">IF(F27,--(SUM(H27:L27)+C27&gt;2*D27)+((SUM(H27:L27)+C27-2*D27)&gt;LOOKUP(2,1/($H27:$L27&gt;0),$H27:$L27)),0)</f>
        <v>0</v>
      </c>
      <c r="H27" s="32">
        <f>SUMIFS('LIV S22'!$G:$G,'LIV S22'!$H:$H,H$1,'LIV S22'!$C:$C,$A27)</f>
        <v>0</v>
      </c>
      <c r="I27" s="32">
        <f>SUMIFS('LIV S22'!$G:$G,'LIV S22'!$H:$H,I$1,'LIV S22'!$C:$C,$A27)</f>
        <v>0</v>
      </c>
      <c r="J27" s="32">
        <f>SUMIFS('LIV S22'!$G:$G,'LIV S22'!$H:$H,J$1,'LIV S22'!$C:$C,$A27)</f>
        <v>0</v>
      </c>
      <c r="K27" s="32">
        <f>SUMIFS('LIV S22'!$G:$G,'LIV S22'!$H:$H,K$1,'LIV S22'!$C:$C,$A27)</f>
        <v>0</v>
      </c>
      <c r="L27" s="32">
        <f>SUMIFS('LIV S22'!$G:$G,'LIV S22'!$H:$H,L$1,'LIV S22'!$C:$C,$A27)</f>
        <v>0</v>
      </c>
    </row>
    <row r="28" spans="1:12" hidden="1" x14ac:dyDescent="0.25">
      <c r="A28" s="25">
        <v>7711433465</v>
      </c>
      <c r="B28" s="2" t="s">
        <v>28</v>
      </c>
      <c r="C28" s="21">
        <v>0</v>
      </c>
      <c r="D28" s="18">
        <v>0</v>
      </c>
      <c r="E28" s="22">
        <f t="shared" si="0"/>
        <v>0</v>
      </c>
      <c r="F28" s="33">
        <f t="shared" si="1"/>
        <v>0</v>
      </c>
      <c r="G28" s="35" cm="1">
        <f t="array" ref="G28">IF(F28,--(SUM(H28:L28)+C28&gt;2*D28)+((SUM(H28:L28)+C28-2*D28)&gt;LOOKUP(2,1/($H28:$L28&gt;0),$H28:$L28)),0)</f>
        <v>0</v>
      </c>
      <c r="H28" s="32">
        <f>SUMIFS('LIV S22'!$G:$G,'LIV S22'!$H:$H,H$1,'LIV S22'!$C:$C,$A28)</f>
        <v>0</v>
      </c>
      <c r="I28" s="32">
        <f>SUMIFS('LIV S22'!$G:$G,'LIV S22'!$H:$H,I$1,'LIV S22'!$C:$C,$A28)</f>
        <v>0</v>
      </c>
      <c r="J28" s="32">
        <f>SUMIFS('LIV S22'!$G:$G,'LIV S22'!$H:$H,J$1,'LIV S22'!$C:$C,$A28)</f>
        <v>0</v>
      </c>
      <c r="K28" s="32">
        <f>SUMIFS('LIV S22'!$G:$G,'LIV S22'!$H:$H,K$1,'LIV S22'!$C:$C,$A28)</f>
        <v>0</v>
      </c>
      <c r="L28" s="32">
        <f>SUMIFS('LIV S22'!$G:$G,'LIV S22'!$H:$H,L$1,'LIV S22'!$C:$C,$A28)</f>
        <v>0</v>
      </c>
    </row>
    <row r="29" spans="1:12" hidden="1" x14ac:dyDescent="0.25">
      <c r="A29" s="26">
        <v>7711433466</v>
      </c>
      <c r="B29" s="3" t="s">
        <v>29</v>
      </c>
      <c r="C29" s="21">
        <v>0</v>
      </c>
      <c r="D29" s="19">
        <v>0</v>
      </c>
      <c r="E29" s="22">
        <f t="shared" si="0"/>
        <v>0</v>
      </c>
      <c r="F29" s="33">
        <f t="shared" si="1"/>
        <v>0</v>
      </c>
      <c r="G29" s="35" cm="1">
        <f t="array" ref="G29">IF(F29,--(SUM(H29:L29)+C29&gt;2*D29)+((SUM(H29:L29)+C29-2*D29)&gt;LOOKUP(2,1/($H29:$L29&gt;0),$H29:$L29)),0)</f>
        <v>0</v>
      </c>
      <c r="H29" s="32">
        <f>SUMIFS('LIV S22'!$G:$G,'LIV S22'!$H:$H,H$1,'LIV S22'!$C:$C,$A29)</f>
        <v>0</v>
      </c>
      <c r="I29" s="32">
        <f>SUMIFS('LIV S22'!$G:$G,'LIV S22'!$H:$H,I$1,'LIV S22'!$C:$C,$A29)</f>
        <v>0</v>
      </c>
      <c r="J29" s="32">
        <f>SUMIFS('LIV S22'!$G:$G,'LIV S22'!$H:$H,J$1,'LIV S22'!$C:$C,$A29)</f>
        <v>0</v>
      </c>
      <c r="K29" s="32">
        <f>SUMIFS('LIV S22'!$G:$G,'LIV S22'!$H:$H,K$1,'LIV S22'!$C:$C,$A29)</f>
        <v>0</v>
      </c>
      <c r="L29" s="32">
        <f>SUMIFS('LIV S22'!$G:$G,'LIV S22'!$H:$H,L$1,'LIV S22'!$C:$C,$A29)</f>
        <v>0</v>
      </c>
    </row>
    <row r="30" spans="1:12" hidden="1" x14ac:dyDescent="0.25">
      <c r="A30" s="25">
        <v>7711436657</v>
      </c>
      <c r="B30" s="2" t="s">
        <v>30</v>
      </c>
      <c r="C30" s="21">
        <v>0</v>
      </c>
      <c r="D30" s="18">
        <v>0.2</v>
      </c>
      <c r="E30" s="22">
        <f t="shared" si="0"/>
        <v>0.4</v>
      </c>
      <c r="F30" s="33">
        <f t="shared" si="1"/>
        <v>0</v>
      </c>
      <c r="G30" s="35" cm="1">
        <f t="array" ref="G30">IF(F30,--(SUM(H30:L30)+C30&gt;2*D30)+((SUM(H30:L30)+C30-2*D30)&gt;LOOKUP(2,1/($H30:$L30&gt;0),$H30:$L30)),0)</f>
        <v>0</v>
      </c>
      <c r="H30" s="32">
        <f>SUMIFS('LIV S22'!$G:$G,'LIV S22'!$H:$H,H$1,'LIV S22'!$C:$C,$A30)</f>
        <v>0</v>
      </c>
      <c r="I30" s="32">
        <f>SUMIFS('LIV S22'!$G:$G,'LIV S22'!$H:$H,I$1,'LIV S22'!$C:$C,$A30)</f>
        <v>0</v>
      </c>
      <c r="J30" s="32">
        <f>SUMIFS('LIV S22'!$G:$G,'LIV S22'!$H:$H,J$1,'LIV S22'!$C:$C,$A30)</f>
        <v>0</v>
      </c>
      <c r="K30" s="32">
        <f>SUMIFS('LIV S22'!$G:$G,'LIV S22'!$H:$H,K$1,'LIV S22'!$C:$C,$A30)</f>
        <v>0</v>
      </c>
      <c r="L30" s="32">
        <f>SUMIFS('LIV S22'!$G:$G,'LIV S22'!$H:$H,L$1,'LIV S22'!$C:$C,$A30)</f>
        <v>0</v>
      </c>
    </row>
    <row r="31" spans="1:12" hidden="1" x14ac:dyDescent="0.25">
      <c r="A31" s="26">
        <v>7711436714</v>
      </c>
      <c r="B31" s="3" t="s">
        <v>31</v>
      </c>
      <c r="C31" s="21">
        <v>0</v>
      </c>
      <c r="D31" s="19">
        <v>0.4</v>
      </c>
      <c r="E31" s="22">
        <f t="shared" si="0"/>
        <v>0.8</v>
      </c>
      <c r="F31" s="33">
        <f t="shared" si="1"/>
        <v>0</v>
      </c>
      <c r="G31" s="35" cm="1">
        <f t="array" ref="G31">IF(F31,--(SUM(H31:L31)+C31&gt;2*D31)+((SUM(H31:L31)+C31-2*D31)&gt;LOOKUP(2,1/($H31:$L31&gt;0),$H31:$L31)),0)</f>
        <v>0</v>
      </c>
      <c r="H31" s="32">
        <f>SUMIFS('LIV S22'!$G:$G,'LIV S22'!$H:$H,H$1,'LIV S22'!$C:$C,$A31)</f>
        <v>0</v>
      </c>
      <c r="I31" s="32">
        <f>SUMIFS('LIV S22'!$G:$G,'LIV S22'!$H:$H,I$1,'LIV S22'!$C:$C,$A31)</f>
        <v>0</v>
      </c>
      <c r="J31" s="32">
        <f>SUMIFS('LIV S22'!$G:$G,'LIV S22'!$H:$H,J$1,'LIV S22'!$C:$C,$A31)</f>
        <v>0</v>
      </c>
      <c r="K31" s="32">
        <f>SUMIFS('LIV S22'!$G:$G,'LIV S22'!$H:$H,K$1,'LIV S22'!$C:$C,$A31)</f>
        <v>0</v>
      </c>
      <c r="L31" s="32">
        <f>SUMIFS('LIV S22'!$G:$G,'LIV S22'!$H:$H,L$1,'LIV S22'!$C:$C,$A31)</f>
        <v>0</v>
      </c>
    </row>
    <row r="32" spans="1:12" hidden="1" x14ac:dyDescent="0.25">
      <c r="A32" s="25">
        <v>7711436755</v>
      </c>
      <c r="B32" s="2" t="s">
        <v>32</v>
      </c>
      <c r="C32" s="21">
        <v>0</v>
      </c>
      <c r="D32" s="18">
        <v>0</v>
      </c>
      <c r="E32" s="22">
        <f t="shared" si="0"/>
        <v>0</v>
      </c>
      <c r="F32" s="33">
        <f t="shared" si="1"/>
        <v>0</v>
      </c>
      <c r="G32" s="35" cm="1">
        <f t="array" ref="G32">IF(F32,--(SUM(H32:L32)+C32&gt;2*D32)+((SUM(H32:L32)+C32-2*D32)&gt;LOOKUP(2,1/($H32:$L32&gt;0),$H32:$L32)),0)</f>
        <v>0</v>
      </c>
      <c r="H32" s="32">
        <f>SUMIFS('LIV S22'!$G:$G,'LIV S22'!$H:$H,H$1,'LIV S22'!$C:$C,$A32)</f>
        <v>0</v>
      </c>
      <c r="I32" s="32">
        <f>SUMIFS('LIV S22'!$G:$G,'LIV S22'!$H:$H,I$1,'LIV S22'!$C:$C,$A32)</f>
        <v>0</v>
      </c>
      <c r="J32" s="32">
        <f>SUMIFS('LIV S22'!$G:$G,'LIV S22'!$H:$H,J$1,'LIV S22'!$C:$C,$A32)</f>
        <v>0</v>
      </c>
      <c r="K32" s="32">
        <f>SUMIFS('LIV S22'!$G:$G,'LIV S22'!$H:$H,K$1,'LIV S22'!$C:$C,$A32)</f>
        <v>0</v>
      </c>
      <c r="L32" s="32">
        <f>SUMIFS('LIV S22'!$G:$G,'LIV S22'!$H:$H,L$1,'LIV S22'!$C:$C,$A32)</f>
        <v>0</v>
      </c>
    </row>
    <row r="33" spans="1:12" hidden="1" x14ac:dyDescent="0.25">
      <c r="A33" s="26">
        <v>7711436756</v>
      </c>
      <c r="B33" s="3" t="s">
        <v>33</v>
      </c>
      <c r="C33" s="21">
        <v>0</v>
      </c>
      <c r="D33" s="19">
        <v>0</v>
      </c>
      <c r="E33" s="22">
        <f t="shared" si="0"/>
        <v>0</v>
      </c>
      <c r="F33" s="33">
        <f t="shared" si="1"/>
        <v>0</v>
      </c>
      <c r="G33" s="35" cm="1">
        <f t="array" ref="G33">IF(F33,--(SUM(H33:L33)+C33&gt;2*D33)+((SUM(H33:L33)+C33-2*D33)&gt;LOOKUP(2,1/($H33:$L33&gt;0),$H33:$L33)),0)</f>
        <v>0</v>
      </c>
      <c r="H33" s="32">
        <f>SUMIFS('LIV S22'!$G:$G,'LIV S22'!$H:$H,H$1,'LIV S22'!$C:$C,$A33)</f>
        <v>0</v>
      </c>
      <c r="I33" s="32">
        <f>SUMIFS('LIV S22'!$G:$G,'LIV S22'!$H:$H,I$1,'LIV S22'!$C:$C,$A33)</f>
        <v>0</v>
      </c>
      <c r="J33" s="32">
        <f>SUMIFS('LIV S22'!$G:$G,'LIV S22'!$H:$H,J$1,'LIV S22'!$C:$C,$A33)</f>
        <v>0</v>
      </c>
      <c r="K33" s="32">
        <f>SUMIFS('LIV S22'!$G:$G,'LIV S22'!$H:$H,K$1,'LIV S22'!$C:$C,$A33)</f>
        <v>0</v>
      </c>
      <c r="L33" s="32">
        <f>SUMIFS('LIV S22'!$G:$G,'LIV S22'!$H:$H,L$1,'LIV S22'!$C:$C,$A33)</f>
        <v>0</v>
      </c>
    </row>
    <row r="34" spans="1:12" hidden="1" x14ac:dyDescent="0.25">
      <c r="A34" s="25">
        <v>7711436757</v>
      </c>
      <c r="B34" s="2" t="s">
        <v>34</v>
      </c>
      <c r="C34" s="21">
        <v>0</v>
      </c>
      <c r="D34" s="18">
        <v>0</v>
      </c>
      <c r="E34" s="22">
        <f t="shared" si="0"/>
        <v>0</v>
      </c>
      <c r="F34" s="33">
        <f t="shared" si="1"/>
        <v>0</v>
      </c>
      <c r="G34" s="35" cm="1">
        <f t="array" ref="G34">IF(F34,--(SUM(H34:L34)+C34&gt;2*D34)+((SUM(H34:L34)+C34-2*D34)&gt;LOOKUP(2,1/($H34:$L34&gt;0),$H34:$L34)),0)</f>
        <v>0</v>
      </c>
      <c r="H34" s="32">
        <f>SUMIFS('LIV S22'!$G:$G,'LIV S22'!$H:$H,H$1,'LIV S22'!$C:$C,$A34)</f>
        <v>0</v>
      </c>
      <c r="I34" s="32">
        <f>SUMIFS('LIV S22'!$G:$G,'LIV S22'!$H:$H,I$1,'LIV S22'!$C:$C,$A34)</f>
        <v>0</v>
      </c>
      <c r="J34" s="32">
        <f>SUMIFS('LIV S22'!$G:$G,'LIV S22'!$H:$H,J$1,'LIV S22'!$C:$C,$A34)</f>
        <v>0</v>
      </c>
      <c r="K34" s="32">
        <f>SUMIFS('LIV S22'!$G:$G,'LIV S22'!$H:$H,K$1,'LIV S22'!$C:$C,$A34)</f>
        <v>0</v>
      </c>
      <c r="L34" s="32">
        <f>SUMIFS('LIV S22'!$G:$G,'LIV S22'!$H:$H,L$1,'LIV S22'!$C:$C,$A34)</f>
        <v>0</v>
      </c>
    </row>
    <row r="35" spans="1:12" hidden="1" x14ac:dyDescent="0.25">
      <c r="A35" s="26">
        <v>7711446173</v>
      </c>
      <c r="B35" s="3" t="s">
        <v>35</v>
      </c>
      <c r="C35" s="21">
        <v>8</v>
      </c>
      <c r="D35" s="19">
        <v>7.6</v>
      </c>
      <c r="E35" s="22">
        <f t="shared" si="0"/>
        <v>7.1999999999999993</v>
      </c>
      <c r="F35" s="33">
        <f t="shared" si="1"/>
        <v>0</v>
      </c>
      <c r="G35" s="35" cm="1">
        <f t="array" ref="G35">IF(F35,--(SUM(H35:L35)+C35&gt;2*D35)+((SUM(H35:L35)+C35-2*D35)&gt;LOOKUP(2,1/($H35:$L35&gt;0),$H35:$L35)),0)</f>
        <v>0</v>
      </c>
      <c r="H35" s="32">
        <f>SUMIFS('LIV S22'!$G:$G,'LIV S22'!$H:$H,H$1,'LIV S22'!$C:$C,$A35)</f>
        <v>0</v>
      </c>
      <c r="I35" s="32">
        <f>SUMIFS('LIV S22'!$G:$G,'LIV S22'!$H:$H,I$1,'LIV S22'!$C:$C,$A35)</f>
        <v>0</v>
      </c>
      <c r="J35" s="32">
        <f>SUMIFS('LIV S22'!$G:$G,'LIV S22'!$H:$H,J$1,'LIV S22'!$C:$C,$A35)</f>
        <v>0</v>
      </c>
      <c r="K35" s="32">
        <f>SUMIFS('LIV S22'!$G:$G,'LIV S22'!$H:$H,K$1,'LIV S22'!$C:$C,$A35)</f>
        <v>0</v>
      </c>
      <c r="L35" s="32">
        <f>SUMIFS('LIV S22'!$G:$G,'LIV S22'!$H:$H,L$1,'LIV S22'!$C:$C,$A35)</f>
        <v>0</v>
      </c>
    </row>
    <row r="36" spans="1:12" hidden="1" x14ac:dyDescent="0.25">
      <c r="A36" s="25">
        <v>7711446174</v>
      </c>
      <c r="B36" s="2" t="s">
        <v>36</v>
      </c>
      <c r="C36" s="21">
        <v>0</v>
      </c>
      <c r="D36" s="18">
        <v>0</v>
      </c>
      <c r="E36" s="22">
        <f t="shared" si="0"/>
        <v>0</v>
      </c>
      <c r="F36" s="33">
        <f t="shared" si="1"/>
        <v>0</v>
      </c>
      <c r="G36" s="35" cm="1">
        <f t="array" ref="G36">IF(F36,--(SUM(H36:L36)+C36&gt;2*D36)+((SUM(H36:L36)+C36-2*D36)&gt;LOOKUP(2,1/($H36:$L36&gt;0),$H36:$L36)),0)</f>
        <v>0</v>
      </c>
      <c r="H36" s="32">
        <f>SUMIFS('LIV S22'!$G:$G,'LIV S22'!$H:$H,H$1,'LIV S22'!$C:$C,$A36)</f>
        <v>0</v>
      </c>
      <c r="I36" s="32">
        <f>SUMIFS('LIV S22'!$G:$G,'LIV S22'!$H:$H,I$1,'LIV S22'!$C:$C,$A36)</f>
        <v>0</v>
      </c>
      <c r="J36" s="32">
        <f>SUMIFS('LIV S22'!$G:$G,'LIV S22'!$H:$H,J$1,'LIV S22'!$C:$C,$A36)</f>
        <v>0</v>
      </c>
      <c r="K36" s="32">
        <f>SUMIFS('LIV S22'!$G:$G,'LIV S22'!$H:$H,K$1,'LIV S22'!$C:$C,$A36)</f>
        <v>0</v>
      </c>
      <c r="L36" s="32">
        <f>SUMIFS('LIV S22'!$G:$G,'LIV S22'!$H:$H,L$1,'LIV S22'!$C:$C,$A36)</f>
        <v>0</v>
      </c>
    </row>
    <row r="37" spans="1:12" hidden="1" x14ac:dyDescent="0.25">
      <c r="A37" s="26">
        <v>7711446175</v>
      </c>
      <c r="B37" s="3" t="s">
        <v>37</v>
      </c>
      <c r="C37" s="21">
        <v>0</v>
      </c>
      <c r="D37" s="19">
        <v>0.4</v>
      </c>
      <c r="E37" s="22">
        <f t="shared" si="0"/>
        <v>0.8</v>
      </c>
      <c r="F37" s="33">
        <f t="shared" si="1"/>
        <v>0</v>
      </c>
      <c r="G37" s="35" cm="1">
        <f t="array" ref="G37">IF(F37,--(SUM(H37:L37)+C37&gt;2*D37)+((SUM(H37:L37)+C37-2*D37)&gt;LOOKUP(2,1/($H37:$L37&gt;0),$H37:$L37)),0)</f>
        <v>0</v>
      </c>
      <c r="H37" s="32">
        <f>SUMIFS('LIV S22'!$G:$G,'LIV S22'!$H:$H,H$1,'LIV S22'!$C:$C,$A37)</f>
        <v>0</v>
      </c>
      <c r="I37" s="32">
        <f>SUMIFS('LIV S22'!$G:$G,'LIV S22'!$H:$H,I$1,'LIV S22'!$C:$C,$A37)</f>
        <v>0</v>
      </c>
      <c r="J37" s="32">
        <f>SUMIFS('LIV S22'!$G:$G,'LIV S22'!$H:$H,J$1,'LIV S22'!$C:$C,$A37)</f>
        <v>0</v>
      </c>
      <c r="K37" s="32">
        <f>SUMIFS('LIV S22'!$G:$G,'LIV S22'!$H:$H,K$1,'LIV S22'!$C:$C,$A37)</f>
        <v>0</v>
      </c>
      <c r="L37" s="32">
        <f>SUMIFS('LIV S22'!$G:$G,'LIV S22'!$H:$H,L$1,'LIV S22'!$C:$C,$A37)</f>
        <v>0</v>
      </c>
    </row>
    <row r="38" spans="1:12" hidden="1" x14ac:dyDescent="0.25">
      <c r="A38" s="25">
        <v>7711446306</v>
      </c>
      <c r="B38" s="2" t="s">
        <v>38</v>
      </c>
      <c r="C38" s="21">
        <v>4</v>
      </c>
      <c r="D38" s="18">
        <v>0</v>
      </c>
      <c r="E38" s="22">
        <f t="shared" si="0"/>
        <v>-4</v>
      </c>
      <c r="F38" s="33">
        <f t="shared" si="1"/>
        <v>0</v>
      </c>
      <c r="G38" s="35" cm="1">
        <f t="array" ref="G38">IF(F38,--(SUM(H38:L38)+C38&gt;2*D38)+((SUM(H38:L38)+C38-2*D38)&gt;LOOKUP(2,1/($H38:$L38&gt;0),$H38:$L38)),0)</f>
        <v>0</v>
      </c>
      <c r="H38" s="32">
        <f>SUMIFS('LIV S22'!$G:$G,'LIV S22'!$H:$H,H$1,'LIV S22'!$C:$C,$A38)</f>
        <v>0</v>
      </c>
      <c r="I38" s="32">
        <f>SUMIFS('LIV S22'!$G:$G,'LIV S22'!$H:$H,I$1,'LIV S22'!$C:$C,$A38)</f>
        <v>0</v>
      </c>
      <c r="J38" s="32">
        <f>SUMIFS('LIV S22'!$G:$G,'LIV S22'!$H:$H,J$1,'LIV S22'!$C:$C,$A38)</f>
        <v>0</v>
      </c>
      <c r="K38" s="32">
        <f>SUMIFS('LIV S22'!$G:$G,'LIV S22'!$H:$H,K$1,'LIV S22'!$C:$C,$A38)</f>
        <v>0</v>
      </c>
      <c r="L38" s="32">
        <f>SUMIFS('LIV S22'!$G:$G,'LIV S22'!$H:$H,L$1,'LIV S22'!$C:$C,$A38)</f>
        <v>0</v>
      </c>
    </row>
    <row r="39" spans="1:12" hidden="1" x14ac:dyDescent="0.25">
      <c r="A39" s="26">
        <v>7711446603</v>
      </c>
      <c r="B39" s="3" t="s">
        <v>39</v>
      </c>
      <c r="C39" s="21">
        <v>0</v>
      </c>
      <c r="D39" s="19">
        <v>0</v>
      </c>
      <c r="E39" s="22">
        <f t="shared" si="0"/>
        <v>0</v>
      </c>
      <c r="F39" s="33">
        <f t="shared" si="1"/>
        <v>0</v>
      </c>
      <c r="G39" s="35" cm="1">
        <f t="array" ref="G39">IF(F39,--(SUM(H39:L39)+C39&gt;2*D39)+((SUM(H39:L39)+C39-2*D39)&gt;LOOKUP(2,1/($H39:$L39&gt;0),$H39:$L39)),0)</f>
        <v>0</v>
      </c>
      <c r="H39" s="32">
        <f>SUMIFS('LIV S22'!$G:$G,'LIV S22'!$H:$H,H$1,'LIV S22'!$C:$C,$A39)</f>
        <v>0</v>
      </c>
      <c r="I39" s="32">
        <f>SUMIFS('LIV S22'!$G:$G,'LIV S22'!$H:$H,I$1,'LIV S22'!$C:$C,$A39)</f>
        <v>0</v>
      </c>
      <c r="J39" s="32">
        <f>SUMIFS('LIV S22'!$G:$G,'LIV S22'!$H:$H,J$1,'LIV S22'!$C:$C,$A39)</f>
        <v>0</v>
      </c>
      <c r="K39" s="32">
        <f>SUMIFS('LIV S22'!$G:$G,'LIV S22'!$H:$H,K$1,'LIV S22'!$C:$C,$A39)</f>
        <v>0</v>
      </c>
      <c r="L39" s="32">
        <f>SUMIFS('LIV S22'!$G:$G,'LIV S22'!$H:$H,L$1,'LIV S22'!$C:$C,$A39)</f>
        <v>0</v>
      </c>
    </row>
    <row r="40" spans="1:12" hidden="1" x14ac:dyDescent="0.25">
      <c r="A40" s="25">
        <v>7711456167</v>
      </c>
      <c r="B40" s="2" t="s">
        <v>40</v>
      </c>
      <c r="C40" s="21">
        <v>0</v>
      </c>
      <c r="D40" s="18">
        <v>0</v>
      </c>
      <c r="E40" s="22">
        <f t="shared" si="0"/>
        <v>0</v>
      </c>
      <c r="F40" s="33">
        <f t="shared" si="1"/>
        <v>0</v>
      </c>
      <c r="G40" s="35" cm="1">
        <f t="array" ref="G40">IF(F40,--(SUM(H40:L40)+C40&gt;2*D40)+((SUM(H40:L40)+C40-2*D40)&gt;LOOKUP(2,1/($H40:$L40&gt;0),$H40:$L40)),0)</f>
        <v>0</v>
      </c>
      <c r="H40" s="32">
        <f>SUMIFS('LIV S22'!$G:$G,'LIV S22'!$H:$H,H$1,'LIV S22'!$C:$C,$A40)</f>
        <v>0</v>
      </c>
      <c r="I40" s="32">
        <f>SUMIFS('LIV S22'!$G:$G,'LIV S22'!$H:$H,I$1,'LIV S22'!$C:$C,$A40)</f>
        <v>0</v>
      </c>
      <c r="J40" s="32">
        <f>SUMIFS('LIV S22'!$G:$G,'LIV S22'!$H:$H,J$1,'LIV S22'!$C:$C,$A40)</f>
        <v>0</v>
      </c>
      <c r="K40" s="32">
        <f>SUMIFS('LIV S22'!$G:$G,'LIV S22'!$H:$H,K$1,'LIV S22'!$C:$C,$A40)</f>
        <v>0</v>
      </c>
      <c r="L40" s="32">
        <f>SUMIFS('LIV S22'!$G:$G,'LIV S22'!$H:$H,L$1,'LIV S22'!$C:$C,$A40)</f>
        <v>0</v>
      </c>
    </row>
    <row r="41" spans="1:12" hidden="1" x14ac:dyDescent="0.25">
      <c r="A41" s="26">
        <v>7711456198</v>
      </c>
      <c r="B41" s="3" t="s">
        <v>41</v>
      </c>
      <c r="C41" s="21">
        <v>0</v>
      </c>
      <c r="D41" s="19">
        <v>0</v>
      </c>
      <c r="E41" s="22">
        <f t="shared" si="0"/>
        <v>0</v>
      </c>
      <c r="F41" s="33">
        <f t="shared" si="1"/>
        <v>0</v>
      </c>
      <c r="G41" s="35" cm="1">
        <f t="array" ref="G41">IF(F41,--(SUM(H41:L41)+C41&gt;2*D41)+((SUM(H41:L41)+C41-2*D41)&gt;LOOKUP(2,1/($H41:$L41&gt;0),$H41:$L41)),0)</f>
        <v>0</v>
      </c>
      <c r="H41" s="32">
        <f>SUMIFS('LIV S22'!$G:$G,'LIV S22'!$H:$H,H$1,'LIV S22'!$C:$C,$A41)</f>
        <v>0</v>
      </c>
      <c r="I41" s="32">
        <f>SUMIFS('LIV S22'!$G:$G,'LIV S22'!$H:$H,I$1,'LIV S22'!$C:$C,$A41)</f>
        <v>0</v>
      </c>
      <c r="J41" s="32">
        <f>SUMIFS('LIV S22'!$G:$G,'LIV S22'!$H:$H,J$1,'LIV S22'!$C:$C,$A41)</f>
        <v>0</v>
      </c>
      <c r="K41" s="32">
        <f>SUMIFS('LIV S22'!$G:$G,'LIV S22'!$H:$H,K$1,'LIV S22'!$C:$C,$A41)</f>
        <v>0</v>
      </c>
      <c r="L41" s="32">
        <f>SUMIFS('LIV S22'!$G:$G,'LIV S22'!$H:$H,L$1,'LIV S22'!$C:$C,$A41)</f>
        <v>0</v>
      </c>
    </row>
    <row r="42" spans="1:12" hidden="1" x14ac:dyDescent="0.25">
      <c r="A42" s="25">
        <v>7711456199</v>
      </c>
      <c r="B42" s="2" t="s">
        <v>42</v>
      </c>
      <c r="C42" s="21">
        <v>0</v>
      </c>
      <c r="D42" s="18">
        <v>2.4</v>
      </c>
      <c r="E42" s="22">
        <f t="shared" si="0"/>
        <v>4.8</v>
      </c>
      <c r="F42" s="33">
        <f t="shared" si="1"/>
        <v>0</v>
      </c>
      <c r="G42" s="35" cm="1">
        <f t="array" ref="G42">IF(F42,--(SUM(H42:L42)+C42&gt;2*D42)+((SUM(H42:L42)+C42-2*D42)&gt;LOOKUP(2,1/($H42:$L42&gt;0),$H42:$L42)),0)</f>
        <v>0</v>
      </c>
      <c r="H42" s="32">
        <f>SUMIFS('LIV S22'!$G:$G,'LIV S22'!$H:$H,H$1,'LIV S22'!$C:$C,$A42)</f>
        <v>0</v>
      </c>
      <c r="I42" s="32">
        <f>SUMIFS('LIV S22'!$G:$G,'LIV S22'!$H:$H,I$1,'LIV S22'!$C:$C,$A42)</f>
        <v>0</v>
      </c>
      <c r="J42" s="32">
        <f>SUMIFS('LIV S22'!$G:$G,'LIV S22'!$H:$H,J$1,'LIV S22'!$C:$C,$A42)</f>
        <v>0</v>
      </c>
      <c r="K42" s="32">
        <f>SUMIFS('LIV S22'!$G:$G,'LIV S22'!$H:$H,K$1,'LIV S22'!$C:$C,$A42)</f>
        <v>0</v>
      </c>
      <c r="L42" s="32">
        <f>SUMIFS('LIV S22'!$G:$G,'LIV S22'!$H:$H,L$1,'LIV S22'!$C:$C,$A42)</f>
        <v>0</v>
      </c>
    </row>
    <row r="43" spans="1:12" x14ac:dyDescent="0.25">
      <c r="A43" s="26">
        <v>7711456200</v>
      </c>
      <c r="B43" s="3" t="s">
        <v>43</v>
      </c>
      <c r="C43" s="21">
        <v>34</v>
      </c>
      <c r="D43" s="19">
        <v>13.4</v>
      </c>
      <c r="E43" s="22">
        <f t="shared" si="0"/>
        <v>-7.1999999999999993</v>
      </c>
      <c r="F43" s="33">
        <f t="shared" si="1"/>
        <v>1</v>
      </c>
      <c r="G43" s="35" cm="1">
        <f t="array" ref="G43">IF(F43,--(SUM(H43:L43)+C43&gt;2*D43)+((SUM(H43:L43)+C43-2*D43)&gt;LOOKUP(2,1/($H43:$L43&gt;0),$H43:$L43)),0)</f>
        <v>2</v>
      </c>
      <c r="H43" s="32">
        <f>SUMIFS('LIV S22'!$G:$G,'LIV S22'!$H:$H,H$1,'LIV S22'!$C:$C,$A43)</f>
        <v>0</v>
      </c>
      <c r="I43" s="32">
        <f>SUMIFS('LIV S22'!$G:$G,'LIV S22'!$H:$H,I$1,'LIV S22'!$C:$C,$A43)</f>
        <v>0</v>
      </c>
      <c r="J43" s="32">
        <f>SUMIFS('LIV S22'!$G:$G,'LIV S22'!$H:$H,J$1,'LIV S22'!$C:$C,$A43)</f>
        <v>10</v>
      </c>
      <c r="K43" s="32">
        <f>SUMIFS('LIV S22'!$G:$G,'LIV S22'!$H:$H,K$1,'LIV S22'!$C:$C,$A43)</f>
        <v>0</v>
      </c>
      <c r="L43" s="32">
        <f>SUMIFS('LIV S22'!$G:$G,'LIV S22'!$H:$H,L$1,'LIV S22'!$C:$C,$A43)</f>
        <v>0</v>
      </c>
    </row>
    <row r="44" spans="1:12" hidden="1" x14ac:dyDescent="0.25">
      <c r="A44" s="25">
        <v>7711456201</v>
      </c>
      <c r="B44" s="2" t="s">
        <v>44</v>
      </c>
      <c r="C44" s="21">
        <v>0</v>
      </c>
      <c r="D44" s="18">
        <v>0.2</v>
      </c>
      <c r="E44" s="22">
        <f t="shared" si="0"/>
        <v>0.4</v>
      </c>
      <c r="F44" s="33">
        <f t="shared" si="1"/>
        <v>0</v>
      </c>
      <c r="G44" s="35" cm="1">
        <f t="array" ref="G44">IF(F44,--(SUM(H44:L44)+C44&gt;2*D44)+((SUM(H44:L44)+C44-2*D44)&gt;LOOKUP(2,1/($H44:$L44&gt;0),$H44:$L44)),0)</f>
        <v>0</v>
      </c>
      <c r="H44" s="32">
        <f>SUMIFS('LIV S22'!$G:$G,'LIV S22'!$H:$H,H$1,'LIV S22'!$C:$C,$A44)</f>
        <v>0</v>
      </c>
      <c r="I44" s="32">
        <f>SUMIFS('LIV S22'!$G:$G,'LIV S22'!$H:$H,I$1,'LIV S22'!$C:$C,$A44)</f>
        <v>0</v>
      </c>
      <c r="J44" s="32">
        <f>SUMIFS('LIV S22'!$G:$G,'LIV S22'!$H:$H,J$1,'LIV S22'!$C:$C,$A44)</f>
        <v>0</v>
      </c>
      <c r="K44" s="32">
        <f>SUMIFS('LIV S22'!$G:$G,'LIV S22'!$H:$H,K$1,'LIV S22'!$C:$C,$A44)</f>
        <v>0</v>
      </c>
      <c r="L44" s="32">
        <f>SUMIFS('LIV S22'!$G:$G,'LIV S22'!$H:$H,L$1,'LIV S22'!$C:$C,$A44)</f>
        <v>0</v>
      </c>
    </row>
    <row r="45" spans="1:12" hidden="1" x14ac:dyDescent="0.25">
      <c r="A45" s="26">
        <v>7711456302</v>
      </c>
      <c r="B45" s="3" t="s">
        <v>45</v>
      </c>
      <c r="C45" s="21">
        <v>11</v>
      </c>
      <c r="D45" s="19">
        <v>0.8</v>
      </c>
      <c r="E45" s="22">
        <f t="shared" si="0"/>
        <v>-9.4</v>
      </c>
      <c r="F45" s="33">
        <f t="shared" si="1"/>
        <v>0</v>
      </c>
      <c r="G45" s="35" cm="1">
        <f t="array" ref="G45">IF(F45,--(SUM(H45:L45)+C45&gt;2*D45)+((SUM(H45:L45)+C45-2*D45)&gt;LOOKUP(2,1/($H45:$L45&gt;0),$H45:$L45)),0)</f>
        <v>0</v>
      </c>
      <c r="H45" s="32">
        <f>SUMIFS('LIV S22'!$G:$G,'LIV S22'!$H:$H,H$1,'LIV S22'!$C:$C,$A45)</f>
        <v>0</v>
      </c>
      <c r="I45" s="32">
        <f>SUMIFS('LIV S22'!$G:$G,'LIV S22'!$H:$H,I$1,'LIV S22'!$C:$C,$A45)</f>
        <v>0</v>
      </c>
      <c r="J45" s="32">
        <f>SUMIFS('LIV S22'!$G:$G,'LIV S22'!$H:$H,J$1,'LIV S22'!$C:$C,$A45)</f>
        <v>0</v>
      </c>
      <c r="K45" s="32">
        <f>SUMIFS('LIV S22'!$G:$G,'LIV S22'!$H:$H,K$1,'LIV S22'!$C:$C,$A45)</f>
        <v>0</v>
      </c>
      <c r="L45" s="32">
        <f>SUMIFS('LIV S22'!$G:$G,'LIV S22'!$H:$H,L$1,'LIV S22'!$C:$C,$A45)</f>
        <v>0</v>
      </c>
    </row>
    <row r="46" spans="1:12" hidden="1" x14ac:dyDescent="0.25">
      <c r="A46" s="25">
        <v>7711456683</v>
      </c>
      <c r="B46" s="2" t="s">
        <v>46</v>
      </c>
      <c r="C46" s="21">
        <v>0</v>
      </c>
      <c r="D46" s="18">
        <v>0</v>
      </c>
      <c r="E46" s="22">
        <f t="shared" si="0"/>
        <v>0</v>
      </c>
      <c r="F46" s="33">
        <f t="shared" si="1"/>
        <v>0</v>
      </c>
      <c r="G46" s="35" cm="1">
        <f t="array" ref="G46">IF(F46,--(SUM(H46:L46)+C46&gt;2*D46)+((SUM(H46:L46)+C46-2*D46)&gt;LOOKUP(2,1/($H46:$L46&gt;0),$H46:$L46)),0)</f>
        <v>0</v>
      </c>
      <c r="H46" s="32">
        <f>SUMIFS('LIV S22'!$G:$G,'LIV S22'!$H:$H,H$1,'LIV S22'!$C:$C,$A46)</f>
        <v>0</v>
      </c>
      <c r="I46" s="32">
        <f>SUMIFS('LIV S22'!$G:$G,'LIV S22'!$H:$H,I$1,'LIV S22'!$C:$C,$A46)</f>
        <v>0</v>
      </c>
      <c r="J46" s="32">
        <f>SUMIFS('LIV S22'!$G:$G,'LIV S22'!$H:$H,J$1,'LIV S22'!$C:$C,$A46)</f>
        <v>0</v>
      </c>
      <c r="K46" s="32">
        <f>SUMIFS('LIV S22'!$G:$G,'LIV S22'!$H:$H,K$1,'LIV S22'!$C:$C,$A46)</f>
        <v>0</v>
      </c>
      <c r="L46" s="32">
        <f>SUMIFS('LIV S22'!$G:$G,'LIV S22'!$H:$H,L$1,'LIV S22'!$C:$C,$A46)</f>
        <v>0</v>
      </c>
    </row>
    <row r="47" spans="1:12" hidden="1" x14ac:dyDescent="0.25">
      <c r="A47" s="26">
        <v>7711456693</v>
      </c>
      <c r="B47" s="3" t="s">
        <v>47</v>
      </c>
      <c r="C47" s="21">
        <v>2</v>
      </c>
      <c r="D47" s="19">
        <v>0</v>
      </c>
      <c r="E47" s="22">
        <f t="shared" si="0"/>
        <v>-2</v>
      </c>
      <c r="F47" s="33">
        <f t="shared" si="1"/>
        <v>0</v>
      </c>
      <c r="G47" s="35" cm="1">
        <f t="array" ref="G47">IF(F47,--(SUM(H47:L47)+C47&gt;2*D47)+((SUM(H47:L47)+C47-2*D47)&gt;LOOKUP(2,1/($H47:$L47&gt;0),$H47:$L47)),0)</f>
        <v>0</v>
      </c>
      <c r="H47" s="32">
        <f>SUMIFS('LIV S22'!$G:$G,'LIV S22'!$H:$H,H$1,'LIV S22'!$C:$C,$A47)</f>
        <v>0</v>
      </c>
      <c r="I47" s="32">
        <f>SUMIFS('LIV S22'!$G:$G,'LIV S22'!$H:$H,I$1,'LIV S22'!$C:$C,$A47)</f>
        <v>0</v>
      </c>
      <c r="J47" s="32">
        <f>SUMIFS('LIV S22'!$G:$G,'LIV S22'!$H:$H,J$1,'LIV S22'!$C:$C,$A47)</f>
        <v>0</v>
      </c>
      <c r="K47" s="32">
        <f>SUMIFS('LIV S22'!$G:$G,'LIV S22'!$H:$H,K$1,'LIV S22'!$C:$C,$A47)</f>
        <v>0</v>
      </c>
      <c r="L47" s="32">
        <f>SUMIFS('LIV S22'!$G:$G,'LIV S22'!$H:$H,L$1,'LIV S22'!$C:$C,$A47)</f>
        <v>0</v>
      </c>
    </row>
    <row r="48" spans="1:12" hidden="1" x14ac:dyDescent="0.25">
      <c r="A48" s="25">
        <v>7711456911</v>
      </c>
      <c r="B48" s="2" t="s">
        <v>48</v>
      </c>
      <c r="C48" s="21">
        <v>0</v>
      </c>
      <c r="D48" s="18">
        <v>0.6</v>
      </c>
      <c r="E48" s="22">
        <f t="shared" si="0"/>
        <v>1.2</v>
      </c>
      <c r="F48" s="33">
        <f t="shared" si="1"/>
        <v>0</v>
      </c>
      <c r="G48" s="35" cm="1">
        <f t="array" ref="G48">IF(F48,--(SUM(H48:L48)+C48&gt;2*D48)+((SUM(H48:L48)+C48-2*D48)&gt;LOOKUP(2,1/($H48:$L48&gt;0),$H48:$L48)),0)</f>
        <v>0</v>
      </c>
      <c r="H48" s="32">
        <f>SUMIFS('LIV S22'!$G:$G,'LIV S22'!$H:$H,H$1,'LIV S22'!$C:$C,$A48)</f>
        <v>0</v>
      </c>
      <c r="I48" s="32">
        <f>SUMIFS('LIV S22'!$G:$G,'LIV S22'!$H:$H,I$1,'LIV S22'!$C:$C,$A48)</f>
        <v>0</v>
      </c>
      <c r="J48" s="32">
        <f>SUMIFS('LIV S22'!$G:$G,'LIV S22'!$H:$H,J$1,'LIV S22'!$C:$C,$A48)</f>
        <v>0</v>
      </c>
      <c r="K48" s="32">
        <f>SUMIFS('LIV S22'!$G:$G,'LIV S22'!$H:$H,K$1,'LIV S22'!$C:$C,$A48)</f>
        <v>0</v>
      </c>
      <c r="L48" s="32">
        <f>SUMIFS('LIV S22'!$G:$G,'LIV S22'!$H:$H,L$1,'LIV S22'!$C:$C,$A48)</f>
        <v>0</v>
      </c>
    </row>
    <row r="49" spans="1:12" hidden="1" x14ac:dyDescent="0.25">
      <c r="A49" s="26">
        <v>7711456935</v>
      </c>
      <c r="B49" s="3" t="s">
        <v>49</v>
      </c>
      <c r="C49" s="21">
        <v>0</v>
      </c>
      <c r="D49" s="19">
        <v>0</v>
      </c>
      <c r="E49" s="22">
        <f t="shared" si="0"/>
        <v>0</v>
      </c>
      <c r="F49" s="33">
        <f t="shared" si="1"/>
        <v>0</v>
      </c>
      <c r="G49" s="35" cm="1">
        <f t="array" ref="G49">IF(F49,--(SUM(H49:L49)+C49&gt;2*D49)+((SUM(H49:L49)+C49-2*D49)&gt;LOOKUP(2,1/($H49:$L49&gt;0),$H49:$L49)),0)</f>
        <v>0</v>
      </c>
      <c r="H49" s="32">
        <f>SUMIFS('LIV S22'!$G:$G,'LIV S22'!$H:$H,H$1,'LIV S22'!$C:$C,$A49)</f>
        <v>0</v>
      </c>
      <c r="I49" s="32">
        <f>SUMIFS('LIV S22'!$G:$G,'LIV S22'!$H:$H,I$1,'LIV S22'!$C:$C,$A49)</f>
        <v>0</v>
      </c>
      <c r="J49" s="32">
        <f>SUMIFS('LIV S22'!$G:$G,'LIV S22'!$H:$H,J$1,'LIV S22'!$C:$C,$A49)</f>
        <v>0</v>
      </c>
      <c r="K49" s="32">
        <f>SUMIFS('LIV S22'!$G:$G,'LIV S22'!$H:$H,K$1,'LIV S22'!$C:$C,$A49)</f>
        <v>0</v>
      </c>
      <c r="L49" s="32">
        <f>SUMIFS('LIV S22'!$G:$G,'LIV S22'!$H:$H,L$1,'LIV S22'!$C:$C,$A49)</f>
        <v>0</v>
      </c>
    </row>
    <row r="50" spans="1:12" x14ac:dyDescent="0.25">
      <c r="A50" s="25">
        <v>7711456962</v>
      </c>
      <c r="B50" s="2" t="s">
        <v>50</v>
      </c>
      <c r="C50" s="21">
        <v>0</v>
      </c>
      <c r="D50" s="18">
        <v>7.4</v>
      </c>
      <c r="E50" s="22">
        <f t="shared" si="0"/>
        <v>14.8</v>
      </c>
      <c r="F50" s="33">
        <f t="shared" si="1"/>
        <v>1</v>
      </c>
      <c r="G50" s="35" cm="1">
        <f t="array" ref="G50">IF(F50,--(SUM(H50:L50)+C50&gt;2*D50)+((SUM(H50:L50)+C50-2*D50)&gt;LOOKUP(2,1/($H50:$L50&gt;0),$H50:$L50)),0)</f>
        <v>2</v>
      </c>
      <c r="H50" s="32">
        <f>SUMIFS('LIV S22'!$G:$G,'LIV S22'!$H:$H,H$1,'LIV S22'!$C:$C,$A50)</f>
        <v>20</v>
      </c>
      <c r="I50" s="32">
        <f>SUMIFS('LIV S22'!$G:$G,'LIV S22'!$H:$H,I$1,'LIV S22'!$C:$C,$A50)</f>
        <v>0</v>
      </c>
      <c r="J50" s="32">
        <f>SUMIFS('LIV S22'!$G:$G,'LIV S22'!$H:$H,J$1,'LIV S22'!$C:$C,$A50)</f>
        <v>0</v>
      </c>
      <c r="K50" s="32">
        <f>SUMIFS('LIV S22'!$G:$G,'LIV S22'!$H:$H,K$1,'LIV S22'!$C:$C,$A50)</f>
        <v>0</v>
      </c>
      <c r="L50" s="32">
        <f>SUMIFS('LIV S22'!$G:$G,'LIV S22'!$H:$H,L$1,'LIV S22'!$C:$C,$A50)</f>
        <v>10</v>
      </c>
    </row>
    <row r="51" spans="1:12" hidden="1" x14ac:dyDescent="0.25">
      <c r="A51" s="26">
        <v>7711457015</v>
      </c>
      <c r="B51" s="3" t="s">
        <v>51</v>
      </c>
      <c r="C51" s="21">
        <v>0</v>
      </c>
      <c r="D51" s="19">
        <v>0</v>
      </c>
      <c r="E51" s="22">
        <f t="shared" si="0"/>
        <v>0</v>
      </c>
      <c r="F51" s="33">
        <f t="shared" si="1"/>
        <v>0</v>
      </c>
      <c r="G51" s="35" cm="1">
        <f t="array" ref="G51">IF(F51,--(SUM(H51:L51)+C51&gt;2*D51)+((SUM(H51:L51)+C51-2*D51)&gt;LOOKUP(2,1/($H51:$L51&gt;0),$H51:$L51)),0)</f>
        <v>0</v>
      </c>
      <c r="H51" s="32">
        <f>SUMIFS('LIV S22'!$G:$G,'LIV S22'!$H:$H,H$1,'LIV S22'!$C:$C,$A51)</f>
        <v>0</v>
      </c>
      <c r="I51" s="32">
        <f>SUMIFS('LIV S22'!$G:$G,'LIV S22'!$H:$H,I$1,'LIV S22'!$C:$C,$A51)</f>
        <v>0</v>
      </c>
      <c r="J51" s="32">
        <f>SUMIFS('LIV S22'!$G:$G,'LIV S22'!$H:$H,J$1,'LIV S22'!$C:$C,$A51)</f>
        <v>0</v>
      </c>
      <c r="K51" s="32">
        <f>SUMIFS('LIV S22'!$G:$G,'LIV S22'!$H:$H,K$1,'LIV S22'!$C:$C,$A51)</f>
        <v>0</v>
      </c>
      <c r="L51" s="32">
        <f>SUMIFS('LIV S22'!$G:$G,'LIV S22'!$H:$H,L$1,'LIV S22'!$C:$C,$A51)</f>
        <v>0</v>
      </c>
    </row>
    <row r="52" spans="1:12" hidden="1" x14ac:dyDescent="0.25">
      <c r="A52" s="25">
        <v>7711457445</v>
      </c>
      <c r="B52" s="2" t="s">
        <v>52</v>
      </c>
      <c r="C52" s="21">
        <v>0</v>
      </c>
      <c r="D52" s="18">
        <v>0</v>
      </c>
      <c r="E52" s="22">
        <f t="shared" si="0"/>
        <v>0</v>
      </c>
      <c r="F52" s="33">
        <f t="shared" si="1"/>
        <v>0</v>
      </c>
      <c r="G52" s="35" cm="1">
        <f t="array" ref="G52">IF(F52,--(SUM(H52:L52)+C52&gt;2*D52)+((SUM(H52:L52)+C52-2*D52)&gt;LOOKUP(2,1/($H52:$L52&gt;0),$H52:$L52)),0)</f>
        <v>0</v>
      </c>
      <c r="H52" s="32">
        <f>SUMIFS('LIV S22'!$G:$G,'LIV S22'!$H:$H,H$1,'LIV S22'!$C:$C,$A52)</f>
        <v>0</v>
      </c>
      <c r="I52" s="32">
        <f>SUMIFS('LIV S22'!$G:$G,'LIV S22'!$H:$H,I$1,'LIV S22'!$C:$C,$A52)</f>
        <v>0</v>
      </c>
      <c r="J52" s="32">
        <f>SUMIFS('LIV S22'!$G:$G,'LIV S22'!$H:$H,J$1,'LIV S22'!$C:$C,$A52)</f>
        <v>0</v>
      </c>
      <c r="K52" s="32">
        <f>SUMIFS('LIV S22'!$G:$G,'LIV S22'!$H:$H,K$1,'LIV S22'!$C:$C,$A52)</f>
        <v>0</v>
      </c>
      <c r="L52" s="32">
        <f>SUMIFS('LIV S22'!$G:$G,'LIV S22'!$H:$H,L$1,'LIV S22'!$C:$C,$A52)</f>
        <v>0</v>
      </c>
    </row>
    <row r="53" spans="1:12" hidden="1" x14ac:dyDescent="0.25">
      <c r="A53" s="26">
        <v>7711457452</v>
      </c>
      <c r="B53" s="3" t="s">
        <v>53</v>
      </c>
      <c r="C53" s="21">
        <v>0</v>
      </c>
      <c r="D53" s="19">
        <v>0</v>
      </c>
      <c r="E53" s="22">
        <f t="shared" si="0"/>
        <v>0</v>
      </c>
      <c r="F53" s="33">
        <f t="shared" si="1"/>
        <v>0</v>
      </c>
      <c r="G53" s="35" cm="1">
        <f t="array" ref="G53">IF(F53,--(SUM(H53:L53)+C53&gt;2*D53)+((SUM(H53:L53)+C53-2*D53)&gt;LOOKUP(2,1/($H53:$L53&gt;0),$H53:$L53)),0)</f>
        <v>0</v>
      </c>
      <c r="H53" s="32">
        <f>SUMIFS('LIV S22'!$G:$G,'LIV S22'!$H:$H,H$1,'LIV S22'!$C:$C,$A53)</f>
        <v>0</v>
      </c>
      <c r="I53" s="32">
        <f>SUMIFS('LIV S22'!$G:$G,'LIV S22'!$H:$H,I$1,'LIV S22'!$C:$C,$A53)</f>
        <v>0</v>
      </c>
      <c r="J53" s="32">
        <f>SUMIFS('LIV S22'!$G:$G,'LIV S22'!$H:$H,J$1,'LIV S22'!$C:$C,$A53)</f>
        <v>0</v>
      </c>
      <c r="K53" s="32">
        <f>SUMIFS('LIV S22'!$G:$G,'LIV S22'!$H:$H,K$1,'LIV S22'!$C:$C,$A53)</f>
        <v>0</v>
      </c>
      <c r="L53" s="32">
        <f>SUMIFS('LIV S22'!$G:$G,'LIV S22'!$H:$H,L$1,'LIV S22'!$C:$C,$A53)</f>
        <v>0</v>
      </c>
    </row>
    <row r="54" spans="1:12" hidden="1" x14ac:dyDescent="0.25">
      <c r="A54" s="25">
        <v>7711526037</v>
      </c>
      <c r="B54" s="2" t="s">
        <v>54</v>
      </c>
      <c r="C54" s="21">
        <v>0</v>
      </c>
      <c r="D54" s="18">
        <v>0.1</v>
      </c>
      <c r="E54" s="22">
        <f t="shared" si="0"/>
        <v>0.2</v>
      </c>
      <c r="F54" s="33">
        <f t="shared" si="1"/>
        <v>0</v>
      </c>
      <c r="G54" s="35" cm="1">
        <f t="array" ref="G54">IF(F54,--(SUM(H54:L54)+C54&gt;2*D54)+((SUM(H54:L54)+C54-2*D54)&gt;LOOKUP(2,1/($H54:$L54&gt;0),$H54:$L54)),0)</f>
        <v>0</v>
      </c>
      <c r="H54" s="32">
        <f>SUMIFS('LIV S22'!$G:$G,'LIV S22'!$H:$H,H$1,'LIV S22'!$C:$C,$A54)</f>
        <v>0</v>
      </c>
      <c r="I54" s="32">
        <f>SUMIFS('LIV S22'!$G:$G,'LIV S22'!$H:$H,I$1,'LIV S22'!$C:$C,$A54)</f>
        <v>0</v>
      </c>
      <c r="J54" s="32">
        <f>SUMIFS('LIV S22'!$G:$G,'LIV S22'!$H:$H,J$1,'LIV S22'!$C:$C,$A54)</f>
        <v>0</v>
      </c>
      <c r="K54" s="32">
        <f>SUMIFS('LIV S22'!$G:$G,'LIV S22'!$H:$H,K$1,'LIV S22'!$C:$C,$A54)</f>
        <v>0</v>
      </c>
      <c r="L54" s="32">
        <f>SUMIFS('LIV S22'!$G:$G,'LIV S22'!$H:$H,L$1,'LIV S22'!$C:$C,$A54)</f>
        <v>0</v>
      </c>
    </row>
    <row r="55" spans="1:12" hidden="1" x14ac:dyDescent="0.25">
      <c r="A55" s="26">
        <v>7711526143</v>
      </c>
      <c r="B55" s="3" t="s">
        <v>55</v>
      </c>
      <c r="C55" s="21">
        <v>0</v>
      </c>
      <c r="D55" s="19">
        <v>0</v>
      </c>
      <c r="E55" s="22">
        <f t="shared" si="0"/>
        <v>0</v>
      </c>
      <c r="F55" s="33">
        <f t="shared" si="1"/>
        <v>0</v>
      </c>
      <c r="G55" s="35" cm="1">
        <f t="array" ref="G55">IF(F55,--(SUM(H55:L55)+C55&gt;2*D55)+((SUM(H55:L55)+C55-2*D55)&gt;LOOKUP(2,1/($H55:$L55&gt;0),$H55:$L55)),0)</f>
        <v>0</v>
      </c>
      <c r="H55" s="32">
        <f>SUMIFS('LIV S22'!$G:$G,'LIV S22'!$H:$H,H$1,'LIV S22'!$C:$C,$A55)</f>
        <v>0</v>
      </c>
      <c r="I55" s="32">
        <f>SUMIFS('LIV S22'!$G:$G,'LIV S22'!$H:$H,I$1,'LIV S22'!$C:$C,$A55)</f>
        <v>0</v>
      </c>
      <c r="J55" s="32">
        <f>SUMIFS('LIV S22'!$G:$G,'LIV S22'!$H:$H,J$1,'LIV S22'!$C:$C,$A55)</f>
        <v>0</v>
      </c>
      <c r="K55" s="32">
        <f>SUMIFS('LIV S22'!$G:$G,'LIV S22'!$H:$H,K$1,'LIV S22'!$C:$C,$A55)</f>
        <v>0</v>
      </c>
      <c r="L55" s="32">
        <f>SUMIFS('LIV S22'!$G:$G,'LIV S22'!$H:$H,L$1,'LIV S22'!$C:$C,$A55)</f>
        <v>0</v>
      </c>
    </row>
    <row r="56" spans="1:12" hidden="1" x14ac:dyDescent="0.25">
      <c r="A56" s="25">
        <v>7711526161</v>
      </c>
      <c r="B56" s="2" t="s">
        <v>56</v>
      </c>
      <c r="C56" s="21">
        <v>0</v>
      </c>
      <c r="D56" s="18">
        <v>0</v>
      </c>
      <c r="E56" s="22">
        <f t="shared" si="0"/>
        <v>0</v>
      </c>
      <c r="F56" s="33">
        <f t="shared" si="1"/>
        <v>0</v>
      </c>
      <c r="G56" s="35" cm="1">
        <f t="array" ref="G56">IF(F56,--(SUM(H56:L56)+C56&gt;2*D56)+((SUM(H56:L56)+C56-2*D56)&gt;LOOKUP(2,1/($H56:$L56&gt;0),$H56:$L56)),0)</f>
        <v>0</v>
      </c>
      <c r="H56" s="32">
        <f>SUMIFS('LIV S22'!$G:$G,'LIV S22'!$H:$H,H$1,'LIV S22'!$C:$C,$A56)</f>
        <v>0</v>
      </c>
      <c r="I56" s="32">
        <f>SUMIFS('LIV S22'!$G:$G,'LIV S22'!$H:$H,I$1,'LIV S22'!$C:$C,$A56)</f>
        <v>0</v>
      </c>
      <c r="J56" s="32">
        <f>SUMIFS('LIV S22'!$G:$G,'LIV S22'!$H:$H,J$1,'LIV S22'!$C:$C,$A56)</f>
        <v>0</v>
      </c>
      <c r="K56" s="32">
        <f>SUMIFS('LIV S22'!$G:$G,'LIV S22'!$H:$H,K$1,'LIV S22'!$C:$C,$A56)</f>
        <v>0</v>
      </c>
      <c r="L56" s="32">
        <f>SUMIFS('LIV S22'!$G:$G,'LIV S22'!$H:$H,L$1,'LIV S22'!$C:$C,$A56)</f>
        <v>0</v>
      </c>
    </row>
    <row r="57" spans="1:12" hidden="1" x14ac:dyDescent="0.25">
      <c r="A57" s="26">
        <v>7711526164</v>
      </c>
      <c r="B57" s="3" t="s">
        <v>57</v>
      </c>
      <c r="C57" s="21">
        <v>2</v>
      </c>
      <c r="D57" s="19">
        <v>0.4</v>
      </c>
      <c r="E57" s="22">
        <f t="shared" si="0"/>
        <v>-1.2</v>
      </c>
      <c r="F57" s="33">
        <f t="shared" si="1"/>
        <v>0</v>
      </c>
      <c r="G57" s="35" cm="1">
        <f t="array" ref="G57">IF(F57,--(SUM(H57:L57)+C57&gt;2*D57)+((SUM(H57:L57)+C57-2*D57)&gt;LOOKUP(2,1/($H57:$L57&gt;0),$H57:$L57)),0)</f>
        <v>0</v>
      </c>
      <c r="H57" s="32">
        <f>SUMIFS('LIV S22'!$G:$G,'LIV S22'!$H:$H,H$1,'LIV S22'!$C:$C,$A57)</f>
        <v>0</v>
      </c>
      <c r="I57" s="32">
        <f>SUMIFS('LIV S22'!$G:$G,'LIV S22'!$H:$H,I$1,'LIV S22'!$C:$C,$A57)</f>
        <v>0</v>
      </c>
      <c r="J57" s="32">
        <f>SUMIFS('LIV S22'!$G:$G,'LIV S22'!$H:$H,J$1,'LIV S22'!$C:$C,$A57)</f>
        <v>0</v>
      </c>
      <c r="K57" s="32">
        <f>SUMIFS('LIV S22'!$G:$G,'LIV S22'!$H:$H,K$1,'LIV S22'!$C:$C,$A57)</f>
        <v>0</v>
      </c>
      <c r="L57" s="32">
        <f>SUMIFS('LIV S22'!$G:$G,'LIV S22'!$H:$H,L$1,'LIV S22'!$C:$C,$A57)</f>
        <v>0</v>
      </c>
    </row>
    <row r="58" spans="1:12" hidden="1" x14ac:dyDescent="0.25">
      <c r="A58" s="25">
        <v>7711526172</v>
      </c>
      <c r="B58" s="2" t="s">
        <v>58</v>
      </c>
      <c r="C58" s="21">
        <v>4</v>
      </c>
      <c r="D58" s="18">
        <v>0</v>
      </c>
      <c r="E58" s="22">
        <f t="shared" si="0"/>
        <v>-4</v>
      </c>
      <c r="F58" s="33">
        <f t="shared" si="1"/>
        <v>0</v>
      </c>
      <c r="G58" s="35" cm="1">
        <f t="array" ref="G58">IF(F58,--(SUM(H58:L58)+C58&gt;2*D58)+((SUM(H58:L58)+C58-2*D58)&gt;LOOKUP(2,1/($H58:$L58&gt;0),$H58:$L58)),0)</f>
        <v>0</v>
      </c>
      <c r="H58" s="32">
        <f>SUMIFS('LIV S22'!$G:$G,'LIV S22'!$H:$H,H$1,'LIV S22'!$C:$C,$A58)</f>
        <v>0</v>
      </c>
      <c r="I58" s="32">
        <f>SUMIFS('LIV S22'!$G:$G,'LIV S22'!$H:$H,I$1,'LIV S22'!$C:$C,$A58)</f>
        <v>0</v>
      </c>
      <c r="J58" s="32">
        <f>SUMIFS('LIV S22'!$G:$G,'LIV S22'!$H:$H,J$1,'LIV S22'!$C:$C,$A58)</f>
        <v>0</v>
      </c>
      <c r="K58" s="32">
        <f>SUMIFS('LIV S22'!$G:$G,'LIV S22'!$H:$H,K$1,'LIV S22'!$C:$C,$A58)</f>
        <v>0</v>
      </c>
      <c r="L58" s="32">
        <f>SUMIFS('LIV S22'!$G:$G,'LIV S22'!$H:$H,L$1,'LIV S22'!$C:$C,$A58)</f>
        <v>0</v>
      </c>
    </row>
    <row r="59" spans="1:12" hidden="1" x14ac:dyDescent="0.25">
      <c r="A59" s="26">
        <v>7711526173</v>
      </c>
      <c r="B59" s="3" t="s">
        <v>59</v>
      </c>
      <c r="C59" s="21">
        <v>0</v>
      </c>
      <c r="D59" s="19">
        <v>2</v>
      </c>
      <c r="E59" s="22">
        <f t="shared" si="0"/>
        <v>4</v>
      </c>
      <c r="F59" s="33">
        <f t="shared" si="1"/>
        <v>0</v>
      </c>
      <c r="G59" s="35" cm="1">
        <f t="array" ref="G59">IF(F59,--(SUM(H59:L59)+C59&gt;2*D59)+((SUM(H59:L59)+C59-2*D59)&gt;LOOKUP(2,1/($H59:$L59&gt;0),$H59:$L59)),0)</f>
        <v>0</v>
      </c>
      <c r="H59" s="32">
        <f>SUMIFS('LIV S22'!$G:$G,'LIV S22'!$H:$H,H$1,'LIV S22'!$C:$C,$A59)</f>
        <v>0</v>
      </c>
      <c r="I59" s="32">
        <f>SUMIFS('LIV S22'!$G:$G,'LIV S22'!$H:$H,I$1,'LIV S22'!$C:$C,$A59)</f>
        <v>0</v>
      </c>
      <c r="J59" s="32">
        <f>SUMIFS('LIV S22'!$G:$G,'LIV S22'!$H:$H,J$1,'LIV S22'!$C:$C,$A59)</f>
        <v>0</v>
      </c>
      <c r="K59" s="32">
        <f>SUMIFS('LIV S22'!$G:$G,'LIV S22'!$H:$H,K$1,'LIV S22'!$C:$C,$A59)</f>
        <v>0</v>
      </c>
      <c r="L59" s="32">
        <f>SUMIFS('LIV S22'!$G:$G,'LIV S22'!$H:$H,L$1,'LIV S22'!$C:$C,$A59)</f>
        <v>0</v>
      </c>
    </row>
    <row r="60" spans="1:12" hidden="1" x14ac:dyDescent="0.25">
      <c r="A60" s="25">
        <v>7711526175</v>
      </c>
      <c r="B60" s="2" t="s">
        <v>60</v>
      </c>
      <c r="C60" s="21">
        <v>12</v>
      </c>
      <c r="D60" s="18">
        <v>0.8</v>
      </c>
      <c r="E60" s="22">
        <f t="shared" si="0"/>
        <v>-10.4</v>
      </c>
      <c r="F60" s="33">
        <f t="shared" si="1"/>
        <v>0</v>
      </c>
      <c r="G60" s="35" cm="1">
        <f t="array" ref="G60">IF(F60,--(SUM(H60:L60)+C60&gt;2*D60)+((SUM(H60:L60)+C60-2*D60)&gt;LOOKUP(2,1/($H60:$L60&gt;0),$H60:$L60)),0)</f>
        <v>0</v>
      </c>
      <c r="H60" s="32">
        <f>SUMIFS('LIV S22'!$G:$G,'LIV S22'!$H:$H,H$1,'LIV S22'!$C:$C,$A60)</f>
        <v>0</v>
      </c>
      <c r="I60" s="32">
        <f>SUMIFS('LIV S22'!$G:$G,'LIV S22'!$H:$H,I$1,'LIV S22'!$C:$C,$A60)</f>
        <v>0</v>
      </c>
      <c r="J60" s="32">
        <f>SUMIFS('LIV S22'!$G:$G,'LIV S22'!$H:$H,J$1,'LIV S22'!$C:$C,$A60)</f>
        <v>0</v>
      </c>
      <c r="K60" s="32">
        <f>SUMIFS('LIV S22'!$G:$G,'LIV S22'!$H:$H,K$1,'LIV S22'!$C:$C,$A60)</f>
        <v>0</v>
      </c>
      <c r="L60" s="32">
        <f>SUMIFS('LIV S22'!$G:$G,'LIV S22'!$H:$H,L$1,'LIV S22'!$C:$C,$A60)</f>
        <v>0</v>
      </c>
    </row>
    <row r="61" spans="1:12" hidden="1" x14ac:dyDescent="0.25">
      <c r="A61" s="26">
        <v>7711526176</v>
      </c>
      <c r="B61" s="3" t="s">
        <v>61</v>
      </c>
      <c r="C61" s="21">
        <v>4</v>
      </c>
      <c r="D61" s="19">
        <v>0</v>
      </c>
      <c r="E61" s="22">
        <f t="shared" si="0"/>
        <v>-4</v>
      </c>
      <c r="F61" s="33">
        <f t="shared" si="1"/>
        <v>0</v>
      </c>
      <c r="G61" s="35" cm="1">
        <f t="array" ref="G61">IF(F61,--(SUM(H61:L61)+C61&gt;2*D61)+((SUM(H61:L61)+C61-2*D61)&gt;LOOKUP(2,1/($H61:$L61&gt;0),$H61:$L61)),0)</f>
        <v>0</v>
      </c>
      <c r="H61" s="32">
        <f>SUMIFS('LIV S22'!$G:$G,'LIV S22'!$H:$H,H$1,'LIV S22'!$C:$C,$A61)</f>
        <v>0</v>
      </c>
      <c r="I61" s="32">
        <f>SUMIFS('LIV S22'!$G:$G,'LIV S22'!$H:$H,I$1,'LIV S22'!$C:$C,$A61)</f>
        <v>0</v>
      </c>
      <c r="J61" s="32">
        <f>SUMIFS('LIV S22'!$G:$G,'LIV S22'!$H:$H,J$1,'LIV S22'!$C:$C,$A61)</f>
        <v>0</v>
      </c>
      <c r="K61" s="32">
        <f>SUMIFS('LIV S22'!$G:$G,'LIV S22'!$H:$H,K$1,'LIV S22'!$C:$C,$A61)</f>
        <v>0</v>
      </c>
      <c r="L61" s="32">
        <f>SUMIFS('LIV S22'!$G:$G,'LIV S22'!$H:$H,L$1,'LIV S22'!$C:$C,$A61)</f>
        <v>0</v>
      </c>
    </row>
    <row r="62" spans="1:12" hidden="1" x14ac:dyDescent="0.25">
      <c r="A62" s="25">
        <v>7711526605</v>
      </c>
      <c r="B62" s="2" t="s">
        <v>62</v>
      </c>
      <c r="C62" s="21">
        <v>0</v>
      </c>
      <c r="D62" s="18">
        <v>0.8</v>
      </c>
      <c r="E62" s="22">
        <f t="shared" si="0"/>
        <v>1.6</v>
      </c>
      <c r="F62" s="33">
        <f t="shared" si="1"/>
        <v>0</v>
      </c>
      <c r="G62" s="35" cm="1">
        <f t="array" ref="G62">IF(F62,--(SUM(H62:L62)+C62&gt;2*D62)+((SUM(H62:L62)+C62-2*D62)&gt;LOOKUP(2,1/($H62:$L62&gt;0),$H62:$L62)),0)</f>
        <v>0</v>
      </c>
      <c r="H62" s="32">
        <f>SUMIFS('LIV S22'!$G:$G,'LIV S22'!$H:$H,H$1,'LIV S22'!$C:$C,$A62)</f>
        <v>0</v>
      </c>
      <c r="I62" s="32">
        <f>SUMIFS('LIV S22'!$G:$G,'LIV S22'!$H:$H,I$1,'LIV S22'!$C:$C,$A62)</f>
        <v>0</v>
      </c>
      <c r="J62" s="32">
        <f>SUMIFS('LIV S22'!$G:$G,'LIV S22'!$H:$H,J$1,'LIV S22'!$C:$C,$A62)</f>
        <v>0</v>
      </c>
      <c r="K62" s="32">
        <f>SUMIFS('LIV S22'!$G:$G,'LIV S22'!$H:$H,K$1,'LIV S22'!$C:$C,$A62)</f>
        <v>0</v>
      </c>
      <c r="L62" s="32">
        <f>SUMIFS('LIV S22'!$G:$G,'LIV S22'!$H:$H,L$1,'LIV S22'!$C:$C,$A62)</f>
        <v>0</v>
      </c>
    </row>
    <row r="63" spans="1:12" hidden="1" x14ac:dyDescent="0.25">
      <c r="A63" s="26">
        <v>7711526644</v>
      </c>
      <c r="B63" s="3" t="s">
        <v>63</v>
      </c>
      <c r="C63" s="21">
        <v>0</v>
      </c>
      <c r="D63" s="19">
        <v>0</v>
      </c>
      <c r="E63" s="22">
        <f t="shared" si="0"/>
        <v>0</v>
      </c>
      <c r="F63" s="33">
        <f t="shared" si="1"/>
        <v>0</v>
      </c>
      <c r="G63" s="35" cm="1">
        <f t="array" ref="G63">IF(F63,--(SUM(H63:L63)+C63&gt;2*D63)+((SUM(H63:L63)+C63-2*D63)&gt;LOOKUP(2,1/($H63:$L63&gt;0),$H63:$L63)),0)</f>
        <v>0</v>
      </c>
      <c r="H63" s="32">
        <f>SUMIFS('LIV S22'!$G:$G,'LIV S22'!$H:$H,H$1,'LIV S22'!$C:$C,$A63)</f>
        <v>0</v>
      </c>
      <c r="I63" s="32">
        <f>SUMIFS('LIV S22'!$G:$G,'LIV S22'!$H:$H,I$1,'LIV S22'!$C:$C,$A63)</f>
        <v>0</v>
      </c>
      <c r="J63" s="32">
        <f>SUMIFS('LIV S22'!$G:$G,'LIV S22'!$H:$H,J$1,'LIV S22'!$C:$C,$A63)</f>
        <v>0</v>
      </c>
      <c r="K63" s="32">
        <f>SUMIFS('LIV S22'!$G:$G,'LIV S22'!$H:$H,K$1,'LIV S22'!$C:$C,$A63)</f>
        <v>0</v>
      </c>
      <c r="L63" s="32">
        <f>SUMIFS('LIV S22'!$G:$G,'LIV S22'!$H:$H,L$1,'LIV S22'!$C:$C,$A63)</f>
        <v>0</v>
      </c>
    </row>
    <row r="64" spans="1:12" hidden="1" x14ac:dyDescent="0.25">
      <c r="A64" s="25">
        <v>7711526645</v>
      </c>
      <c r="B64" s="2" t="s">
        <v>64</v>
      </c>
      <c r="C64" s="21">
        <v>15</v>
      </c>
      <c r="D64" s="18">
        <v>3.2</v>
      </c>
      <c r="E64" s="22">
        <f t="shared" si="0"/>
        <v>-8.6</v>
      </c>
      <c r="F64" s="33">
        <f t="shared" si="1"/>
        <v>0</v>
      </c>
      <c r="G64" s="35" cm="1">
        <f t="array" ref="G64">IF(F64,--(SUM(H64:L64)+C64&gt;2*D64)+((SUM(H64:L64)+C64-2*D64)&gt;LOOKUP(2,1/($H64:$L64&gt;0),$H64:$L64)),0)</f>
        <v>0</v>
      </c>
      <c r="H64" s="32">
        <f>SUMIFS('LIV S22'!$G:$G,'LIV S22'!$H:$H,H$1,'LIV S22'!$C:$C,$A64)</f>
        <v>0</v>
      </c>
      <c r="I64" s="32">
        <f>SUMIFS('LIV S22'!$G:$G,'LIV S22'!$H:$H,I$1,'LIV S22'!$C:$C,$A64)</f>
        <v>0</v>
      </c>
      <c r="J64" s="32">
        <f>SUMIFS('LIV S22'!$G:$G,'LIV S22'!$H:$H,J$1,'LIV S22'!$C:$C,$A64)</f>
        <v>0</v>
      </c>
      <c r="K64" s="32">
        <f>SUMIFS('LIV S22'!$G:$G,'LIV S22'!$H:$H,K$1,'LIV S22'!$C:$C,$A64)</f>
        <v>0</v>
      </c>
      <c r="L64" s="32">
        <f>SUMIFS('LIV S22'!$G:$G,'LIV S22'!$H:$H,L$1,'LIV S22'!$C:$C,$A64)</f>
        <v>0</v>
      </c>
    </row>
    <row r="65" spans="1:12" hidden="1" x14ac:dyDescent="0.25">
      <c r="A65" s="26">
        <v>7711526671</v>
      </c>
      <c r="B65" s="3" t="s">
        <v>65</v>
      </c>
      <c r="C65" s="21">
        <v>0</v>
      </c>
      <c r="D65" s="19">
        <v>0</v>
      </c>
      <c r="E65" s="22">
        <f t="shared" si="0"/>
        <v>0</v>
      </c>
      <c r="F65" s="33">
        <f t="shared" si="1"/>
        <v>0</v>
      </c>
      <c r="G65" s="35" cm="1">
        <f t="array" ref="G65">IF(F65,--(SUM(H65:L65)+C65&gt;2*D65)+((SUM(H65:L65)+C65-2*D65)&gt;LOOKUP(2,1/($H65:$L65&gt;0),$H65:$L65)),0)</f>
        <v>0</v>
      </c>
      <c r="H65" s="32">
        <f>SUMIFS('LIV S22'!$G:$G,'LIV S22'!$H:$H,H$1,'LIV S22'!$C:$C,$A65)</f>
        <v>0</v>
      </c>
      <c r="I65" s="32">
        <f>SUMIFS('LIV S22'!$G:$G,'LIV S22'!$H:$H,I$1,'LIV S22'!$C:$C,$A65)</f>
        <v>0</v>
      </c>
      <c r="J65" s="32">
        <f>SUMIFS('LIV S22'!$G:$G,'LIV S22'!$H:$H,J$1,'LIV S22'!$C:$C,$A65)</f>
        <v>0</v>
      </c>
      <c r="K65" s="32">
        <f>SUMIFS('LIV S22'!$G:$G,'LIV S22'!$H:$H,K$1,'LIV S22'!$C:$C,$A65)</f>
        <v>0</v>
      </c>
      <c r="L65" s="32">
        <f>SUMIFS('LIV S22'!$G:$G,'LIV S22'!$H:$H,L$1,'LIV S22'!$C:$C,$A65)</f>
        <v>0</v>
      </c>
    </row>
    <row r="66" spans="1:12" hidden="1" x14ac:dyDescent="0.25">
      <c r="A66" s="25">
        <v>7711526692</v>
      </c>
      <c r="B66" s="2" t="s">
        <v>66</v>
      </c>
      <c r="C66" s="21">
        <v>0</v>
      </c>
      <c r="D66" s="18">
        <v>0</v>
      </c>
      <c r="E66" s="22">
        <f t="shared" si="0"/>
        <v>0</v>
      </c>
      <c r="F66" s="33">
        <f t="shared" si="1"/>
        <v>0</v>
      </c>
      <c r="G66" s="35" cm="1">
        <f t="array" ref="G66">IF(F66,--(SUM(H66:L66)+C66&gt;2*D66)+((SUM(H66:L66)+C66-2*D66)&gt;LOOKUP(2,1/($H66:$L66&gt;0),$H66:$L66)),0)</f>
        <v>0</v>
      </c>
      <c r="H66" s="32">
        <f>SUMIFS('LIV S22'!$G:$G,'LIV S22'!$H:$H,H$1,'LIV S22'!$C:$C,$A66)</f>
        <v>0</v>
      </c>
      <c r="I66" s="32">
        <f>SUMIFS('LIV S22'!$G:$G,'LIV S22'!$H:$H,I$1,'LIV S22'!$C:$C,$A66)</f>
        <v>0</v>
      </c>
      <c r="J66" s="32">
        <f>SUMIFS('LIV S22'!$G:$G,'LIV S22'!$H:$H,J$1,'LIV S22'!$C:$C,$A66)</f>
        <v>0</v>
      </c>
      <c r="K66" s="32">
        <f>SUMIFS('LIV S22'!$G:$G,'LIV S22'!$H:$H,K$1,'LIV S22'!$C:$C,$A66)</f>
        <v>0</v>
      </c>
      <c r="L66" s="32">
        <f>SUMIFS('LIV S22'!$G:$G,'LIV S22'!$H:$H,L$1,'LIV S22'!$C:$C,$A66)</f>
        <v>0</v>
      </c>
    </row>
    <row r="67" spans="1:12" hidden="1" x14ac:dyDescent="0.25">
      <c r="A67" s="26">
        <v>7711526764</v>
      </c>
      <c r="B67" s="3" t="s">
        <v>67</v>
      </c>
      <c r="C67" s="21">
        <v>0</v>
      </c>
      <c r="D67" s="19">
        <v>0</v>
      </c>
      <c r="E67" s="22">
        <f t="shared" ref="E67:E130" si="2">D67*2-C67</f>
        <v>0</v>
      </c>
      <c r="F67" s="33">
        <f t="shared" ref="F67:F130" si="3">N(SUM(H67:L67)&gt;0)</f>
        <v>0</v>
      </c>
      <c r="G67" s="35" cm="1">
        <f t="array" ref="G67">IF(F67,--(SUM(H67:L67)+C67&gt;2*D67)+((SUM(H67:L67)+C67-2*D67)&gt;LOOKUP(2,1/($H67:$L67&gt;0),$H67:$L67)),0)</f>
        <v>0</v>
      </c>
      <c r="H67" s="32">
        <f>SUMIFS('LIV S22'!$G:$G,'LIV S22'!$H:$H,H$1,'LIV S22'!$C:$C,$A67)</f>
        <v>0</v>
      </c>
      <c r="I67" s="32">
        <f>SUMIFS('LIV S22'!$G:$G,'LIV S22'!$H:$H,I$1,'LIV S22'!$C:$C,$A67)</f>
        <v>0</v>
      </c>
      <c r="J67" s="32">
        <f>SUMIFS('LIV S22'!$G:$G,'LIV S22'!$H:$H,J$1,'LIV S22'!$C:$C,$A67)</f>
        <v>0</v>
      </c>
      <c r="K67" s="32">
        <f>SUMIFS('LIV S22'!$G:$G,'LIV S22'!$H:$H,K$1,'LIV S22'!$C:$C,$A67)</f>
        <v>0</v>
      </c>
      <c r="L67" s="32">
        <f>SUMIFS('LIV S22'!$G:$G,'LIV S22'!$H:$H,L$1,'LIV S22'!$C:$C,$A67)</f>
        <v>0</v>
      </c>
    </row>
    <row r="68" spans="1:12" hidden="1" x14ac:dyDescent="0.25">
      <c r="A68" s="25">
        <v>7711526946</v>
      </c>
      <c r="B68" s="2" t="s">
        <v>68</v>
      </c>
      <c r="C68" s="21">
        <v>0</v>
      </c>
      <c r="D68" s="18">
        <v>0.1</v>
      </c>
      <c r="E68" s="22">
        <f t="shared" si="2"/>
        <v>0.2</v>
      </c>
      <c r="F68" s="33">
        <f t="shared" si="3"/>
        <v>0</v>
      </c>
      <c r="G68" s="35" cm="1">
        <f t="array" ref="G68">IF(F68,--(SUM(H68:L68)+C68&gt;2*D68)+((SUM(H68:L68)+C68-2*D68)&gt;LOOKUP(2,1/($H68:$L68&gt;0),$H68:$L68)),0)</f>
        <v>0</v>
      </c>
      <c r="H68" s="32">
        <f>SUMIFS('LIV S22'!$G:$G,'LIV S22'!$H:$H,H$1,'LIV S22'!$C:$C,$A68)</f>
        <v>0</v>
      </c>
      <c r="I68" s="32">
        <f>SUMIFS('LIV S22'!$G:$G,'LIV S22'!$H:$H,I$1,'LIV S22'!$C:$C,$A68)</f>
        <v>0</v>
      </c>
      <c r="J68" s="32">
        <f>SUMIFS('LIV S22'!$G:$G,'LIV S22'!$H:$H,J$1,'LIV S22'!$C:$C,$A68)</f>
        <v>0</v>
      </c>
      <c r="K68" s="32">
        <f>SUMIFS('LIV S22'!$G:$G,'LIV S22'!$H:$H,K$1,'LIV S22'!$C:$C,$A68)</f>
        <v>0</v>
      </c>
      <c r="L68" s="32">
        <f>SUMIFS('LIV S22'!$G:$G,'LIV S22'!$H:$H,L$1,'LIV S22'!$C:$C,$A68)</f>
        <v>0</v>
      </c>
    </row>
    <row r="69" spans="1:12" hidden="1" x14ac:dyDescent="0.25">
      <c r="A69" s="26">
        <v>7711527009</v>
      </c>
      <c r="B69" s="3" t="s">
        <v>69</v>
      </c>
      <c r="C69" s="21">
        <v>0</v>
      </c>
      <c r="D69" s="19">
        <v>0</v>
      </c>
      <c r="E69" s="22">
        <f t="shared" si="2"/>
        <v>0</v>
      </c>
      <c r="F69" s="33">
        <f t="shared" si="3"/>
        <v>0</v>
      </c>
      <c r="G69" s="35" cm="1">
        <f t="array" ref="G69">IF(F69,--(SUM(H69:L69)+C69&gt;2*D69)+((SUM(H69:L69)+C69-2*D69)&gt;LOOKUP(2,1/($H69:$L69&gt;0),$H69:$L69)),0)</f>
        <v>0</v>
      </c>
      <c r="H69" s="32">
        <f>SUMIFS('LIV S22'!$G:$G,'LIV S22'!$H:$H,H$1,'LIV S22'!$C:$C,$A69)</f>
        <v>0</v>
      </c>
      <c r="I69" s="32">
        <f>SUMIFS('LIV S22'!$G:$G,'LIV S22'!$H:$H,I$1,'LIV S22'!$C:$C,$A69)</f>
        <v>0</v>
      </c>
      <c r="J69" s="32">
        <f>SUMIFS('LIV S22'!$G:$G,'LIV S22'!$H:$H,J$1,'LIV S22'!$C:$C,$A69)</f>
        <v>0</v>
      </c>
      <c r="K69" s="32">
        <f>SUMIFS('LIV S22'!$G:$G,'LIV S22'!$H:$H,K$1,'LIV S22'!$C:$C,$A69)</f>
        <v>0</v>
      </c>
      <c r="L69" s="32">
        <f>SUMIFS('LIV S22'!$G:$G,'LIV S22'!$H:$H,L$1,'LIV S22'!$C:$C,$A69)</f>
        <v>0</v>
      </c>
    </row>
    <row r="70" spans="1:12" hidden="1" x14ac:dyDescent="0.25">
      <c r="A70" s="25">
        <v>7711527058</v>
      </c>
      <c r="B70" s="2" t="s">
        <v>70</v>
      </c>
      <c r="C70" s="21">
        <v>0</v>
      </c>
      <c r="D70" s="18">
        <v>0</v>
      </c>
      <c r="E70" s="22">
        <f t="shared" si="2"/>
        <v>0</v>
      </c>
      <c r="F70" s="33">
        <f t="shared" si="3"/>
        <v>0</v>
      </c>
      <c r="G70" s="35" cm="1">
        <f t="array" ref="G70">IF(F70,--(SUM(H70:L70)+C70&gt;2*D70)+((SUM(H70:L70)+C70-2*D70)&gt;LOOKUP(2,1/($H70:$L70&gt;0),$H70:$L70)),0)</f>
        <v>0</v>
      </c>
      <c r="H70" s="32">
        <f>SUMIFS('LIV S22'!$G:$G,'LIV S22'!$H:$H,H$1,'LIV S22'!$C:$C,$A70)</f>
        <v>0</v>
      </c>
      <c r="I70" s="32">
        <f>SUMIFS('LIV S22'!$G:$G,'LIV S22'!$H:$H,I$1,'LIV S22'!$C:$C,$A70)</f>
        <v>0</v>
      </c>
      <c r="J70" s="32">
        <f>SUMIFS('LIV S22'!$G:$G,'LIV S22'!$H:$H,J$1,'LIV S22'!$C:$C,$A70)</f>
        <v>0</v>
      </c>
      <c r="K70" s="32">
        <f>SUMIFS('LIV S22'!$G:$G,'LIV S22'!$H:$H,K$1,'LIV S22'!$C:$C,$A70)</f>
        <v>0</v>
      </c>
      <c r="L70" s="32">
        <f>SUMIFS('LIV S22'!$G:$G,'LIV S22'!$H:$H,L$1,'LIV S22'!$C:$C,$A70)</f>
        <v>0</v>
      </c>
    </row>
    <row r="71" spans="1:12" hidden="1" x14ac:dyDescent="0.25">
      <c r="A71" s="26">
        <v>7711527086</v>
      </c>
      <c r="B71" s="3" t="s">
        <v>71</v>
      </c>
      <c r="C71" s="21">
        <v>0</v>
      </c>
      <c r="D71" s="19">
        <v>0</v>
      </c>
      <c r="E71" s="22">
        <f t="shared" si="2"/>
        <v>0</v>
      </c>
      <c r="F71" s="33">
        <f t="shared" si="3"/>
        <v>0</v>
      </c>
      <c r="G71" s="35" cm="1">
        <f t="array" ref="G71">IF(F71,--(SUM(H71:L71)+C71&gt;2*D71)+((SUM(H71:L71)+C71-2*D71)&gt;LOOKUP(2,1/($H71:$L71&gt;0),$H71:$L71)),0)</f>
        <v>0</v>
      </c>
      <c r="H71" s="32">
        <f>SUMIFS('LIV S22'!$G:$G,'LIV S22'!$H:$H,H$1,'LIV S22'!$C:$C,$A71)</f>
        <v>0</v>
      </c>
      <c r="I71" s="32">
        <f>SUMIFS('LIV S22'!$G:$G,'LIV S22'!$H:$H,I$1,'LIV S22'!$C:$C,$A71)</f>
        <v>0</v>
      </c>
      <c r="J71" s="32">
        <f>SUMIFS('LIV S22'!$G:$G,'LIV S22'!$H:$H,J$1,'LIV S22'!$C:$C,$A71)</f>
        <v>0</v>
      </c>
      <c r="K71" s="32">
        <f>SUMIFS('LIV S22'!$G:$G,'LIV S22'!$H:$H,K$1,'LIV S22'!$C:$C,$A71)</f>
        <v>0</v>
      </c>
      <c r="L71" s="32">
        <f>SUMIFS('LIV S22'!$G:$G,'LIV S22'!$H:$H,L$1,'LIV S22'!$C:$C,$A71)</f>
        <v>0</v>
      </c>
    </row>
    <row r="72" spans="1:12" hidden="1" x14ac:dyDescent="0.25">
      <c r="A72" s="25">
        <v>7711527119</v>
      </c>
      <c r="B72" s="2" t="s">
        <v>72</v>
      </c>
      <c r="C72" s="21">
        <v>3</v>
      </c>
      <c r="D72" s="18">
        <v>0.2</v>
      </c>
      <c r="E72" s="22">
        <f t="shared" si="2"/>
        <v>-2.6</v>
      </c>
      <c r="F72" s="33">
        <f t="shared" si="3"/>
        <v>0</v>
      </c>
      <c r="G72" s="35" cm="1">
        <f t="array" ref="G72">IF(F72,--(SUM(H72:L72)+C72&gt;2*D72)+((SUM(H72:L72)+C72-2*D72)&gt;LOOKUP(2,1/($H72:$L72&gt;0),$H72:$L72)),0)</f>
        <v>0</v>
      </c>
      <c r="H72" s="32">
        <f>SUMIFS('LIV S22'!$G:$G,'LIV S22'!$H:$H,H$1,'LIV S22'!$C:$C,$A72)</f>
        <v>0</v>
      </c>
      <c r="I72" s="32">
        <f>SUMIFS('LIV S22'!$G:$G,'LIV S22'!$H:$H,I$1,'LIV S22'!$C:$C,$A72)</f>
        <v>0</v>
      </c>
      <c r="J72" s="32">
        <f>SUMIFS('LIV S22'!$G:$G,'LIV S22'!$H:$H,J$1,'LIV S22'!$C:$C,$A72)</f>
        <v>0</v>
      </c>
      <c r="K72" s="32">
        <f>SUMIFS('LIV S22'!$G:$G,'LIV S22'!$H:$H,K$1,'LIV S22'!$C:$C,$A72)</f>
        <v>0</v>
      </c>
      <c r="L72" s="32">
        <f>SUMIFS('LIV S22'!$G:$G,'LIV S22'!$H:$H,L$1,'LIV S22'!$C:$C,$A72)</f>
        <v>0</v>
      </c>
    </row>
    <row r="73" spans="1:12" hidden="1" x14ac:dyDescent="0.25">
      <c r="A73" s="26">
        <v>7711527159</v>
      </c>
      <c r="B73" s="3" t="s">
        <v>73</v>
      </c>
      <c r="C73" s="21">
        <v>0</v>
      </c>
      <c r="D73" s="19">
        <v>0.4</v>
      </c>
      <c r="E73" s="22">
        <f t="shared" si="2"/>
        <v>0.8</v>
      </c>
      <c r="F73" s="33">
        <f t="shared" si="3"/>
        <v>0</v>
      </c>
      <c r="G73" s="35" cm="1">
        <f t="array" ref="G73">IF(F73,--(SUM(H73:L73)+C73&gt;2*D73)+((SUM(H73:L73)+C73-2*D73)&gt;LOOKUP(2,1/($H73:$L73&gt;0),$H73:$L73)),0)</f>
        <v>0</v>
      </c>
      <c r="H73" s="32">
        <f>SUMIFS('LIV S22'!$G:$G,'LIV S22'!$H:$H,H$1,'LIV S22'!$C:$C,$A73)</f>
        <v>0</v>
      </c>
      <c r="I73" s="32">
        <f>SUMIFS('LIV S22'!$G:$G,'LIV S22'!$H:$H,I$1,'LIV S22'!$C:$C,$A73)</f>
        <v>0</v>
      </c>
      <c r="J73" s="32">
        <f>SUMIFS('LIV S22'!$G:$G,'LIV S22'!$H:$H,J$1,'LIV S22'!$C:$C,$A73)</f>
        <v>0</v>
      </c>
      <c r="K73" s="32">
        <f>SUMIFS('LIV S22'!$G:$G,'LIV S22'!$H:$H,K$1,'LIV S22'!$C:$C,$A73)</f>
        <v>0</v>
      </c>
      <c r="L73" s="32">
        <f>SUMIFS('LIV S22'!$G:$G,'LIV S22'!$H:$H,L$1,'LIV S22'!$C:$C,$A73)</f>
        <v>0</v>
      </c>
    </row>
    <row r="74" spans="1:12" hidden="1" x14ac:dyDescent="0.25">
      <c r="A74" s="25">
        <v>7711527328</v>
      </c>
      <c r="B74" s="2" t="s">
        <v>74</v>
      </c>
      <c r="C74" s="21">
        <v>0</v>
      </c>
      <c r="D74" s="18">
        <v>0</v>
      </c>
      <c r="E74" s="22">
        <f t="shared" si="2"/>
        <v>0</v>
      </c>
      <c r="F74" s="33">
        <f t="shared" si="3"/>
        <v>0</v>
      </c>
      <c r="G74" s="35" cm="1">
        <f t="array" ref="G74">IF(F74,--(SUM(H74:L74)+C74&gt;2*D74)+((SUM(H74:L74)+C74-2*D74)&gt;LOOKUP(2,1/($H74:$L74&gt;0),$H74:$L74)),0)</f>
        <v>0</v>
      </c>
      <c r="H74" s="32">
        <f>SUMIFS('LIV S22'!$G:$G,'LIV S22'!$H:$H,H$1,'LIV S22'!$C:$C,$A74)</f>
        <v>0</v>
      </c>
      <c r="I74" s="32">
        <f>SUMIFS('LIV S22'!$G:$G,'LIV S22'!$H:$H,I$1,'LIV S22'!$C:$C,$A74)</f>
        <v>0</v>
      </c>
      <c r="J74" s="32">
        <f>SUMIFS('LIV S22'!$G:$G,'LIV S22'!$H:$H,J$1,'LIV S22'!$C:$C,$A74)</f>
        <v>0</v>
      </c>
      <c r="K74" s="32">
        <f>SUMIFS('LIV S22'!$G:$G,'LIV S22'!$H:$H,K$1,'LIV S22'!$C:$C,$A74)</f>
        <v>0</v>
      </c>
      <c r="L74" s="32">
        <f>SUMIFS('LIV S22'!$G:$G,'LIV S22'!$H:$H,L$1,'LIV S22'!$C:$C,$A74)</f>
        <v>0</v>
      </c>
    </row>
    <row r="75" spans="1:12" hidden="1" x14ac:dyDescent="0.25">
      <c r="A75" s="26">
        <v>7711527439</v>
      </c>
      <c r="B75" s="3" t="s">
        <v>75</v>
      </c>
      <c r="C75" s="21">
        <v>0</v>
      </c>
      <c r="D75" s="19">
        <v>0.2</v>
      </c>
      <c r="E75" s="22">
        <f t="shared" si="2"/>
        <v>0.4</v>
      </c>
      <c r="F75" s="33">
        <f t="shared" si="3"/>
        <v>0</v>
      </c>
      <c r="G75" s="35" cm="1">
        <f t="array" ref="G75">IF(F75,--(SUM(H75:L75)+C75&gt;2*D75)+((SUM(H75:L75)+C75-2*D75)&gt;LOOKUP(2,1/($H75:$L75&gt;0),$H75:$L75)),0)</f>
        <v>0</v>
      </c>
      <c r="H75" s="32">
        <f>SUMIFS('LIV S22'!$G:$G,'LIV S22'!$H:$H,H$1,'LIV S22'!$C:$C,$A75)</f>
        <v>0</v>
      </c>
      <c r="I75" s="32">
        <f>SUMIFS('LIV S22'!$G:$G,'LIV S22'!$H:$H,I$1,'LIV S22'!$C:$C,$A75)</f>
        <v>0</v>
      </c>
      <c r="J75" s="32">
        <f>SUMIFS('LIV S22'!$G:$G,'LIV S22'!$H:$H,J$1,'LIV S22'!$C:$C,$A75)</f>
        <v>0</v>
      </c>
      <c r="K75" s="32">
        <f>SUMIFS('LIV S22'!$G:$G,'LIV S22'!$H:$H,K$1,'LIV S22'!$C:$C,$A75)</f>
        <v>0</v>
      </c>
      <c r="L75" s="32">
        <f>SUMIFS('LIV S22'!$G:$G,'LIV S22'!$H:$H,L$1,'LIV S22'!$C:$C,$A75)</f>
        <v>0</v>
      </c>
    </row>
    <row r="76" spans="1:12" hidden="1" x14ac:dyDescent="0.25">
      <c r="A76" s="25">
        <v>7711527458</v>
      </c>
      <c r="B76" s="2" t="s">
        <v>76</v>
      </c>
      <c r="C76" s="21">
        <v>2</v>
      </c>
      <c r="D76" s="18">
        <v>0</v>
      </c>
      <c r="E76" s="22">
        <f t="shared" si="2"/>
        <v>-2</v>
      </c>
      <c r="F76" s="33">
        <f t="shared" si="3"/>
        <v>0</v>
      </c>
      <c r="G76" s="35" cm="1">
        <f t="array" ref="G76">IF(F76,--(SUM(H76:L76)+C76&gt;2*D76)+((SUM(H76:L76)+C76-2*D76)&gt;LOOKUP(2,1/($H76:$L76&gt;0),$H76:$L76)),0)</f>
        <v>0</v>
      </c>
      <c r="H76" s="32">
        <f>SUMIFS('LIV S22'!$G:$G,'LIV S22'!$H:$H,H$1,'LIV S22'!$C:$C,$A76)</f>
        <v>0</v>
      </c>
      <c r="I76" s="32">
        <f>SUMIFS('LIV S22'!$G:$G,'LIV S22'!$H:$H,I$1,'LIV S22'!$C:$C,$A76)</f>
        <v>0</v>
      </c>
      <c r="J76" s="32">
        <f>SUMIFS('LIV S22'!$G:$G,'LIV S22'!$H:$H,J$1,'LIV S22'!$C:$C,$A76)</f>
        <v>0</v>
      </c>
      <c r="K76" s="32">
        <f>SUMIFS('LIV S22'!$G:$G,'LIV S22'!$H:$H,K$1,'LIV S22'!$C:$C,$A76)</f>
        <v>0</v>
      </c>
      <c r="L76" s="32">
        <f>SUMIFS('LIV S22'!$G:$G,'LIV S22'!$H:$H,L$1,'LIV S22'!$C:$C,$A76)</f>
        <v>0</v>
      </c>
    </row>
    <row r="77" spans="1:12" hidden="1" x14ac:dyDescent="0.25">
      <c r="A77" s="26">
        <v>7711527474</v>
      </c>
      <c r="B77" s="3" t="s">
        <v>77</v>
      </c>
      <c r="C77" s="21">
        <v>0</v>
      </c>
      <c r="D77" s="19">
        <v>1.2</v>
      </c>
      <c r="E77" s="22">
        <f t="shared" si="2"/>
        <v>2.4</v>
      </c>
      <c r="F77" s="33">
        <f t="shared" si="3"/>
        <v>0</v>
      </c>
      <c r="G77" s="35" cm="1">
        <f t="array" ref="G77">IF(F77,--(SUM(H77:L77)+C77&gt;2*D77)+((SUM(H77:L77)+C77-2*D77)&gt;LOOKUP(2,1/($H77:$L77&gt;0),$H77:$L77)),0)</f>
        <v>0</v>
      </c>
      <c r="H77" s="32">
        <f>SUMIFS('LIV S22'!$G:$G,'LIV S22'!$H:$H,H$1,'LIV S22'!$C:$C,$A77)</f>
        <v>0</v>
      </c>
      <c r="I77" s="32">
        <f>SUMIFS('LIV S22'!$G:$G,'LIV S22'!$H:$H,I$1,'LIV S22'!$C:$C,$A77)</f>
        <v>0</v>
      </c>
      <c r="J77" s="32">
        <f>SUMIFS('LIV S22'!$G:$G,'LIV S22'!$H:$H,J$1,'LIV S22'!$C:$C,$A77)</f>
        <v>0</v>
      </c>
      <c r="K77" s="32">
        <f>SUMIFS('LIV S22'!$G:$G,'LIV S22'!$H:$H,K$1,'LIV S22'!$C:$C,$A77)</f>
        <v>0</v>
      </c>
      <c r="L77" s="32">
        <f>SUMIFS('LIV S22'!$G:$G,'LIV S22'!$H:$H,L$1,'LIV S22'!$C:$C,$A77)</f>
        <v>0</v>
      </c>
    </row>
    <row r="78" spans="1:12" hidden="1" x14ac:dyDescent="0.25">
      <c r="A78" s="25">
        <v>7711527481</v>
      </c>
      <c r="B78" s="2" t="s">
        <v>78</v>
      </c>
      <c r="C78" s="21">
        <v>1</v>
      </c>
      <c r="D78" s="18">
        <v>1.2</v>
      </c>
      <c r="E78" s="22">
        <f t="shared" si="2"/>
        <v>1.4</v>
      </c>
      <c r="F78" s="33">
        <f t="shared" si="3"/>
        <v>0</v>
      </c>
      <c r="G78" s="35" cm="1">
        <f t="array" ref="G78">IF(F78,--(SUM(H78:L78)+C78&gt;2*D78)+((SUM(H78:L78)+C78-2*D78)&gt;LOOKUP(2,1/($H78:$L78&gt;0),$H78:$L78)),0)</f>
        <v>0</v>
      </c>
      <c r="H78" s="32">
        <f>SUMIFS('LIV S22'!$G:$G,'LIV S22'!$H:$H,H$1,'LIV S22'!$C:$C,$A78)</f>
        <v>0</v>
      </c>
      <c r="I78" s="32">
        <f>SUMIFS('LIV S22'!$G:$G,'LIV S22'!$H:$H,I$1,'LIV S22'!$C:$C,$A78)</f>
        <v>0</v>
      </c>
      <c r="J78" s="32">
        <f>SUMIFS('LIV S22'!$G:$G,'LIV S22'!$H:$H,J$1,'LIV S22'!$C:$C,$A78)</f>
        <v>0</v>
      </c>
      <c r="K78" s="32">
        <f>SUMIFS('LIV S22'!$G:$G,'LIV S22'!$H:$H,K$1,'LIV S22'!$C:$C,$A78)</f>
        <v>0</v>
      </c>
      <c r="L78" s="32">
        <f>SUMIFS('LIV S22'!$G:$G,'LIV S22'!$H:$H,L$1,'LIV S22'!$C:$C,$A78)</f>
        <v>0</v>
      </c>
    </row>
    <row r="79" spans="1:12" hidden="1" x14ac:dyDescent="0.25">
      <c r="A79" s="26">
        <v>7711527610</v>
      </c>
      <c r="B79" s="3" t="s">
        <v>79</v>
      </c>
      <c r="C79" s="21">
        <v>0</v>
      </c>
      <c r="D79" s="19">
        <v>0</v>
      </c>
      <c r="E79" s="22">
        <f t="shared" si="2"/>
        <v>0</v>
      </c>
      <c r="F79" s="33">
        <f t="shared" si="3"/>
        <v>0</v>
      </c>
      <c r="G79" s="35" cm="1">
        <f t="array" ref="G79">IF(F79,--(SUM(H79:L79)+C79&gt;2*D79)+((SUM(H79:L79)+C79-2*D79)&gt;LOOKUP(2,1/($H79:$L79&gt;0),$H79:$L79)),0)</f>
        <v>0</v>
      </c>
      <c r="H79" s="32">
        <f>SUMIFS('LIV S22'!$G:$G,'LIV S22'!$H:$H,H$1,'LIV S22'!$C:$C,$A79)</f>
        <v>0</v>
      </c>
      <c r="I79" s="32">
        <f>SUMIFS('LIV S22'!$G:$G,'LIV S22'!$H:$H,I$1,'LIV S22'!$C:$C,$A79)</f>
        <v>0</v>
      </c>
      <c r="J79" s="32">
        <f>SUMIFS('LIV S22'!$G:$G,'LIV S22'!$H:$H,J$1,'LIV S22'!$C:$C,$A79)</f>
        <v>0</v>
      </c>
      <c r="K79" s="32">
        <f>SUMIFS('LIV S22'!$G:$G,'LIV S22'!$H:$H,K$1,'LIV S22'!$C:$C,$A79)</f>
        <v>0</v>
      </c>
      <c r="L79" s="32">
        <f>SUMIFS('LIV S22'!$G:$G,'LIV S22'!$H:$H,L$1,'LIV S22'!$C:$C,$A79)</f>
        <v>0</v>
      </c>
    </row>
    <row r="80" spans="1:12" hidden="1" x14ac:dyDescent="0.25">
      <c r="A80" s="25">
        <v>7711527611</v>
      </c>
      <c r="B80" s="2" t="s">
        <v>80</v>
      </c>
      <c r="C80" s="21">
        <v>0</v>
      </c>
      <c r="D80" s="18">
        <v>0</v>
      </c>
      <c r="E80" s="22">
        <f t="shared" si="2"/>
        <v>0</v>
      </c>
      <c r="F80" s="33">
        <f t="shared" si="3"/>
        <v>0</v>
      </c>
      <c r="G80" s="35" cm="1">
        <f t="array" ref="G80">IF(F80,--(SUM(H80:L80)+C80&gt;2*D80)+((SUM(H80:L80)+C80-2*D80)&gt;LOOKUP(2,1/($H80:$L80&gt;0),$H80:$L80)),0)</f>
        <v>0</v>
      </c>
      <c r="H80" s="32">
        <f>SUMIFS('LIV S22'!$G:$G,'LIV S22'!$H:$H,H$1,'LIV S22'!$C:$C,$A80)</f>
        <v>0</v>
      </c>
      <c r="I80" s="32">
        <f>SUMIFS('LIV S22'!$G:$G,'LIV S22'!$H:$H,I$1,'LIV S22'!$C:$C,$A80)</f>
        <v>0</v>
      </c>
      <c r="J80" s="32">
        <f>SUMIFS('LIV S22'!$G:$G,'LIV S22'!$H:$H,J$1,'LIV S22'!$C:$C,$A80)</f>
        <v>0</v>
      </c>
      <c r="K80" s="32">
        <f>SUMIFS('LIV S22'!$G:$G,'LIV S22'!$H:$H,K$1,'LIV S22'!$C:$C,$A80)</f>
        <v>0</v>
      </c>
      <c r="L80" s="32">
        <f>SUMIFS('LIV S22'!$G:$G,'LIV S22'!$H:$H,L$1,'LIV S22'!$C:$C,$A80)</f>
        <v>0</v>
      </c>
    </row>
    <row r="81" spans="1:12" hidden="1" x14ac:dyDescent="0.25">
      <c r="A81" s="26">
        <v>7711527617</v>
      </c>
      <c r="B81" s="3" t="s">
        <v>81</v>
      </c>
      <c r="C81" s="21">
        <v>0</v>
      </c>
      <c r="D81" s="19">
        <v>0</v>
      </c>
      <c r="E81" s="22">
        <f t="shared" si="2"/>
        <v>0</v>
      </c>
      <c r="F81" s="33">
        <f t="shared" si="3"/>
        <v>0</v>
      </c>
      <c r="G81" s="35" cm="1">
        <f t="array" ref="G81">IF(F81,--(SUM(H81:L81)+C81&gt;2*D81)+((SUM(H81:L81)+C81-2*D81)&gt;LOOKUP(2,1/($H81:$L81&gt;0),$H81:$L81)),0)</f>
        <v>0</v>
      </c>
      <c r="H81" s="32">
        <f>SUMIFS('LIV S22'!$G:$G,'LIV S22'!$H:$H,H$1,'LIV S22'!$C:$C,$A81)</f>
        <v>0</v>
      </c>
      <c r="I81" s="32">
        <f>SUMIFS('LIV S22'!$G:$G,'LIV S22'!$H:$H,I$1,'LIV S22'!$C:$C,$A81)</f>
        <v>0</v>
      </c>
      <c r="J81" s="32">
        <f>SUMIFS('LIV S22'!$G:$G,'LIV S22'!$H:$H,J$1,'LIV S22'!$C:$C,$A81)</f>
        <v>0</v>
      </c>
      <c r="K81" s="32">
        <f>SUMIFS('LIV S22'!$G:$G,'LIV S22'!$H:$H,K$1,'LIV S22'!$C:$C,$A81)</f>
        <v>0</v>
      </c>
      <c r="L81" s="32">
        <f>SUMIFS('LIV S22'!$G:$G,'LIV S22'!$H:$H,L$1,'LIV S22'!$C:$C,$A81)</f>
        <v>0</v>
      </c>
    </row>
    <row r="82" spans="1:12" hidden="1" x14ac:dyDescent="0.25">
      <c r="A82" s="25">
        <v>7711527775</v>
      </c>
      <c r="B82" s="2" t="s">
        <v>82</v>
      </c>
      <c r="C82" s="21">
        <v>0</v>
      </c>
      <c r="D82" s="18">
        <v>0.8</v>
      </c>
      <c r="E82" s="22">
        <f t="shared" si="2"/>
        <v>1.6</v>
      </c>
      <c r="F82" s="33">
        <f t="shared" si="3"/>
        <v>0</v>
      </c>
      <c r="G82" s="35" cm="1">
        <f t="array" ref="G82">IF(F82,--(SUM(H82:L82)+C82&gt;2*D82)+((SUM(H82:L82)+C82-2*D82)&gt;LOOKUP(2,1/($H82:$L82&gt;0),$H82:$L82)),0)</f>
        <v>0</v>
      </c>
      <c r="H82" s="32">
        <f>SUMIFS('LIV S22'!$G:$G,'LIV S22'!$H:$H,H$1,'LIV S22'!$C:$C,$A82)</f>
        <v>0</v>
      </c>
      <c r="I82" s="32">
        <f>SUMIFS('LIV S22'!$G:$G,'LIV S22'!$H:$H,I$1,'LIV S22'!$C:$C,$A82)</f>
        <v>0</v>
      </c>
      <c r="J82" s="32">
        <f>SUMIFS('LIV S22'!$G:$G,'LIV S22'!$H:$H,J$1,'LIV S22'!$C:$C,$A82)</f>
        <v>0</v>
      </c>
      <c r="K82" s="32">
        <f>SUMIFS('LIV S22'!$G:$G,'LIV S22'!$H:$H,K$1,'LIV S22'!$C:$C,$A82)</f>
        <v>0</v>
      </c>
      <c r="L82" s="32">
        <f>SUMIFS('LIV S22'!$G:$G,'LIV S22'!$H:$H,L$1,'LIV S22'!$C:$C,$A82)</f>
        <v>0</v>
      </c>
    </row>
    <row r="83" spans="1:12" hidden="1" x14ac:dyDescent="0.25">
      <c r="A83" s="26">
        <v>7711527844</v>
      </c>
      <c r="B83" s="3" t="s">
        <v>83</v>
      </c>
      <c r="C83" s="21">
        <v>0</v>
      </c>
      <c r="D83" s="19">
        <v>0</v>
      </c>
      <c r="E83" s="22">
        <f t="shared" si="2"/>
        <v>0</v>
      </c>
      <c r="F83" s="33">
        <f t="shared" si="3"/>
        <v>0</v>
      </c>
      <c r="G83" s="35" cm="1">
        <f t="array" ref="G83">IF(F83,--(SUM(H83:L83)+C83&gt;2*D83)+((SUM(H83:L83)+C83-2*D83)&gt;LOOKUP(2,1/($H83:$L83&gt;0),$H83:$L83)),0)</f>
        <v>0</v>
      </c>
      <c r="H83" s="32">
        <f>SUMIFS('LIV S22'!$G:$G,'LIV S22'!$H:$H,H$1,'LIV S22'!$C:$C,$A83)</f>
        <v>0</v>
      </c>
      <c r="I83" s="32">
        <f>SUMIFS('LIV S22'!$G:$G,'LIV S22'!$H:$H,I$1,'LIV S22'!$C:$C,$A83)</f>
        <v>0</v>
      </c>
      <c r="J83" s="32">
        <f>SUMIFS('LIV S22'!$G:$G,'LIV S22'!$H:$H,J$1,'LIV S22'!$C:$C,$A83)</f>
        <v>0</v>
      </c>
      <c r="K83" s="32">
        <f>SUMIFS('LIV S22'!$G:$G,'LIV S22'!$H:$H,K$1,'LIV S22'!$C:$C,$A83)</f>
        <v>0</v>
      </c>
      <c r="L83" s="32">
        <f>SUMIFS('LIV S22'!$G:$G,'LIV S22'!$H:$H,L$1,'LIV S22'!$C:$C,$A83)</f>
        <v>0</v>
      </c>
    </row>
    <row r="84" spans="1:12" hidden="1" x14ac:dyDescent="0.25">
      <c r="A84" s="25">
        <v>7711527889</v>
      </c>
      <c r="B84" s="2" t="s">
        <v>84</v>
      </c>
      <c r="C84" s="21">
        <v>0</v>
      </c>
      <c r="D84" s="18">
        <v>0</v>
      </c>
      <c r="E84" s="22">
        <f t="shared" si="2"/>
        <v>0</v>
      </c>
      <c r="F84" s="33">
        <f t="shared" si="3"/>
        <v>0</v>
      </c>
      <c r="G84" s="35" cm="1">
        <f t="array" ref="G84">IF(F84,--(SUM(H84:L84)+C84&gt;2*D84)+((SUM(H84:L84)+C84-2*D84)&gt;LOOKUP(2,1/($H84:$L84&gt;0),$H84:$L84)),0)</f>
        <v>0</v>
      </c>
      <c r="H84" s="32">
        <f>SUMIFS('LIV S22'!$G:$G,'LIV S22'!$H:$H,H$1,'LIV S22'!$C:$C,$A84)</f>
        <v>0</v>
      </c>
      <c r="I84" s="32">
        <f>SUMIFS('LIV S22'!$G:$G,'LIV S22'!$H:$H,I$1,'LIV S22'!$C:$C,$A84)</f>
        <v>0</v>
      </c>
      <c r="J84" s="32">
        <f>SUMIFS('LIV S22'!$G:$G,'LIV S22'!$H:$H,J$1,'LIV S22'!$C:$C,$A84)</f>
        <v>0</v>
      </c>
      <c r="K84" s="32">
        <f>SUMIFS('LIV S22'!$G:$G,'LIV S22'!$H:$H,K$1,'LIV S22'!$C:$C,$A84)</f>
        <v>0</v>
      </c>
      <c r="L84" s="32">
        <f>SUMIFS('LIV S22'!$G:$G,'LIV S22'!$H:$H,L$1,'LIV S22'!$C:$C,$A84)</f>
        <v>0</v>
      </c>
    </row>
    <row r="85" spans="1:12" hidden="1" x14ac:dyDescent="0.25">
      <c r="A85" s="26">
        <v>7711528025</v>
      </c>
      <c r="B85" s="3" t="s">
        <v>85</v>
      </c>
      <c r="C85" s="21">
        <v>0</v>
      </c>
      <c r="D85" s="19">
        <v>0.1</v>
      </c>
      <c r="E85" s="22">
        <f t="shared" si="2"/>
        <v>0.2</v>
      </c>
      <c r="F85" s="33">
        <f t="shared" si="3"/>
        <v>0</v>
      </c>
      <c r="G85" s="35" cm="1">
        <f t="array" ref="G85">IF(F85,--(SUM(H85:L85)+C85&gt;2*D85)+((SUM(H85:L85)+C85-2*D85)&gt;LOOKUP(2,1/($H85:$L85&gt;0),$H85:$L85)),0)</f>
        <v>0</v>
      </c>
      <c r="H85" s="32">
        <f>SUMIFS('LIV S22'!$G:$G,'LIV S22'!$H:$H,H$1,'LIV S22'!$C:$C,$A85)</f>
        <v>0</v>
      </c>
      <c r="I85" s="32">
        <f>SUMIFS('LIV S22'!$G:$G,'LIV S22'!$H:$H,I$1,'LIV S22'!$C:$C,$A85)</f>
        <v>0</v>
      </c>
      <c r="J85" s="32">
        <f>SUMIFS('LIV S22'!$G:$G,'LIV S22'!$H:$H,J$1,'LIV S22'!$C:$C,$A85)</f>
        <v>0</v>
      </c>
      <c r="K85" s="32">
        <f>SUMIFS('LIV S22'!$G:$G,'LIV S22'!$H:$H,K$1,'LIV S22'!$C:$C,$A85)</f>
        <v>0</v>
      </c>
      <c r="L85" s="32">
        <f>SUMIFS('LIV S22'!$G:$G,'LIV S22'!$H:$H,L$1,'LIV S22'!$C:$C,$A85)</f>
        <v>0</v>
      </c>
    </row>
    <row r="86" spans="1:12" hidden="1" x14ac:dyDescent="0.25">
      <c r="A86" s="25">
        <v>7711528227</v>
      </c>
      <c r="B86" s="2" t="s">
        <v>86</v>
      </c>
      <c r="C86" s="21">
        <v>0</v>
      </c>
      <c r="D86" s="18">
        <v>0.3</v>
      </c>
      <c r="E86" s="22">
        <f t="shared" si="2"/>
        <v>0.6</v>
      </c>
      <c r="F86" s="33">
        <f t="shared" si="3"/>
        <v>0</v>
      </c>
      <c r="G86" s="35" cm="1">
        <f t="array" ref="G86">IF(F86,--(SUM(H86:L86)+C86&gt;2*D86)+((SUM(H86:L86)+C86-2*D86)&gt;LOOKUP(2,1/($H86:$L86&gt;0),$H86:$L86)),0)</f>
        <v>0</v>
      </c>
      <c r="H86" s="32">
        <f>SUMIFS('LIV S22'!$G:$G,'LIV S22'!$H:$H,H$1,'LIV S22'!$C:$C,$A86)</f>
        <v>0</v>
      </c>
      <c r="I86" s="32">
        <f>SUMIFS('LIV S22'!$G:$G,'LIV S22'!$H:$H,I$1,'LIV S22'!$C:$C,$A86)</f>
        <v>0</v>
      </c>
      <c r="J86" s="32">
        <f>SUMIFS('LIV S22'!$G:$G,'LIV S22'!$H:$H,J$1,'LIV S22'!$C:$C,$A86)</f>
        <v>0</v>
      </c>
      <c r="K86" s="32">
        <f>SUMIFS('LIV S22'!$G:$G,'LIV S22'!$H:$H,K$1,'LIV S22'!$C:$C,$A86)</f>
        <v>0</v>
      </c>
      <c r="L86" s="32">
        <f>SUMIFS('LIV S22'!$G:$G,'LIV S22'!$H:$H,L$1,'LIV S22'!$C:$C,$A86)</f>
        <v>0</v>
      </c>
    </row>
    <row r="87" spans="1:12" hidden="1" x14ac:dyDescent="0.25">
      <c r="A87" s="26">
        <v>7711528248</v>
      </c>
      <c r="B87" s="3" t="s">
        <v>87</v>
      </c>
      <c r="C87" s="21">
        <v>0</v>
      </c>
      <c r="D87" s="19">
        <v>0</v>
      </c>
      <c r="E87" s="22">
        <f t="shared" si="2"/>
        <v>0</v>
      </c>
      <c r="F87" s="33">
        <f t="shared" si="3"/>
        <v>0</v>
      </c>
      <c r="G87" s="35" cm="1">
        <f t="array" ref="G87">IF(F87,--(SUM(H87:L87)+C87&gt;2*D87)+((SUM(H87:L87)+C87-2*D87)&gt;LOOKUP(2,1/($H87:$L87&gt;0),$H87:$L87)),0)</f>
        <v>0</v>
      </c>
      <c r="H87" s="32">
        <f>SUMIFS('LIV S22'!$G:$G,'LIV S22'!$H:$H,H$1,'LIV S22'!$C:$C,$A87)</f>
        <v>0</v>
      </c>
      <c r="I87" s="32">
        <f>SUMIFS('LIV S22'!$G:$G,'LIV S22'!$H:$H,I$1,'LIV S22'!$C:$C,$A87)</f>
        <v>0</v>
      </c>
      <c r="J87" s="32">
        <f>SUMIFS('LIV S22'!$G:$G,'LIV S22'!$H:$H,J$1,'LIV S22'!$C:$C,$A87)</f>
        <v>0</v>
      </c>
      <c r="K87" s="32">
        <f>SUMIFS('LIV S22'!$G:$G,'LIV S22'!$H:$H,K$1,'LIV S22'!$C:$C,$A87)</f>
        <v>0</v>
      </c>
      <c r="L87" s="32">
        <f>SUMIFS('LIV S22'!$G:$G,'LIV S22'!$H:$H,L$1,'LIV S22'!$C:$C,$A87)</f>
        <v>0</v>
      </c>
    </row>
    <row r="88" spans="1:12" hidden="1" x14ac:dyDescent="0.25">
      <c r="A88" s="25">
        <v>7711528278</v>
      </c>
      <c r="B88" s="2" t="s">
        <v>88</v>
      </c>
      <c r="C88" s="21">
        <v>0</v>
      </c>
      <c r="D88" s="18">
        <v>0.8</v>
      </c>
      <c r="E88" s="22">
        <f t="shared" si="2"/>
        <v>1.6</v>
      </c>
      <c r="F88" s="33">
        <f t="shared" si="3"/>
        <v>0</v>
      </c>
      <c r="G88" s="35" cm="1">
        <f t="array" ref="G88">IF(F88,--(SUM(H88:L88)+C88&gt;2*D88)+((SUM(H88:L88)+C88-2*D88)&gt;LOOKUP(2,1/($H88:$L88&gt;0),$H88:$L88)),0)</f>
        <v>0</v>
      </c>
      <c r="H88" s="32">
        <f>SUMIFS('LIV S22'!$G:$G,'LIV S22'!$H:$H,H$1,'LIV S22'!$C:$C,$A88)</f>
        <v>0</v>
      </c>
      <c r="I88" s="32">
        <f>SUMIFS('LIV S22'!$G:$G,'LIV S22'!$H:$H,I$1,'LIV S22'!$C:$C,$A88)</f>
        <v>0</v>
      </c>
      <c r="J88" s="32">
        <f>SUMIFS('LIV S22'!$G:$G,'LIV S22'!$H:$H,J$1,'LIV S22'!$C:$C,$A88)</f>
        <v>0</v>
      </c>
      <c r="K88" s="32">
        <f>SUMIFS('LIV S22'!$G:$G,'LIV S22'!$H:$H,K$1,'LIV S22'!$C:$C,$A88)</f>
        <v>0</v>
      </c>
      <c r="L88" s="32">
        <f>SUMIFS('LIV S22'!$G:$G,'LIV S22'!$H:$H,L$1,'LIV S22'!$C:$C,$A88)</f>
        <v>0</v>
      </c>
    </row>
    <row r="89" spans="1:12" hidden="1" x14ac:dyDescent="0.25">
      <c r="A89" s="26">
        <v>7711528279</v>
      </c>
      <c r="B89" s="3" t="s">
        <v>89</v>
      </c>
      <c r="C89" s="21">
        <v>0</v>
      </c>
      <c r="D89" s="19">
        <v>0</v>
      </c>
      <c r="E89" s="22">
        <f t="shared" si="2"/>
        <v>0</v>
      </c>
      <c r="F89" s="33">
        <f t="shared" si="3"/>
        <v>0</v>
      </c>
      <c r="G89" s="35" cm="1">
        <f t="array" ref="G89">IF(F89,--(SUM(H89:L89)+C89&gt;2*D89)+((SUM(H89:L89)+C89-2*D89)&gt;LOOKUP(2,1/($H89:$L89&gt;0),$H89:$L89)),0)</f>
        <v>0</v>
      </c>
      <c r="H89" s="32">
        <f>SUMIFS('LIV S22'!$G:$G,'LIV S22'!$H:$H,H$1,'LIV S22'!$C:$C,$A89)</f>
        <v>0</v>
      </c>
      <c r="I89" s="32">
        <f>SUMIFS('LIV S22'!$G:$G,'LIV S22'!$H:$H,I$1,'LIV S22'!$C:$C,$A89)</f>
        <v>0</v>
      </c>
      <c r="J89" s="32">
        <f>SUMIFS('LIV S22'!$G:$G,'LIV S22'!$H:$H,J$1,'LIV S22'!$C:$C,$A89)</f>
        <v>0</v>
      </c>
      <c r="K89" s="32">
        <f>SUMIFS('LIV S22'!$G:$G,'LIV S22'!$H:$H,K$1,'LIV S22'!$C:$C,$A89)</f>
        <v>0</v>
      </c>
      <c r="L89" s="32">
        <f>SUMIFS('LIV S22'!$G:$G,'LIV S22'!$H:$H,L$1,'LIV S22'!$C:$C,$A89)</f>
        <v>0</v>
      </c>
    </row>
    <row r="90" spans="1:12" hidden="1" x14ac:dyDescent="0.25">
      <c r="A90" s="25">
        <v>7711528387</v>
      </c>
      <c r="B90" s="2" t="s">
        <v>90</v>
      </c>
      <c r="C90" s="21">
        <v>0</v>
      </c>
      <c r="D90" s="18">
        <v>0.2</v>
      </c>
      <c r="E90" s="22">
        <f t="shared" si="2"/>
        <v>0.4</v>
      </c>
      <c r="F90" s="33">
        <f t="shared" si="3"/>
        <v>0</v>
      </c>
      <c r="G90" s="35" cm="1">
        <f t="array" ref="G90">IF(F90,--(SUM(H90:L90)+C90&gt;2*D90)+((SUM(H90:L90)+C90-2*D90)&gt;LOOKUP(2,1/($H90:$L90&gt;0),$H90:$L90)),0)</f>
        <v>0</v>
      </c>
      <c r="H90" s="32">
        <f>SUMIFS('LIV S22'!$G:$G,'LIV S22'!$H:$H,H$1,'LIV S22'!$C:$C,$A90)</f>
        <v>0</v>
      </c>
      <c r="I90" s="32">
        <f>SUMIFS('LIV S22'!$G:$G,'LIV S22'!$H:$H,I$1,'LIV S22'!$C:$C,$A90)</f>
        <v>0</v>
      </c>
      <c r="J90" s="32">
        <f>SUMIFS('LIV S22'!$G:$G,'LIV S22'!$H:$H,J$1,'LIV S22'!$C:$C,$A90)</f>
        <v>0</v>
      </c>
      <c r="K90" s="32">
        <f>SUMIFS('LIV S22'!$G:$G,'LIV S22'!$H:$H,K$1,'LIV S22'!$C:$C,$A90)</f>
        <v>0</v>
      </c>
      <c r="L90" s="32">
        <f>SUMIFS('LIV S22'!$G:$G,'LIV S22'!$H:$H,L$1,'LIV S22'!$C:$C,$A90)</f>
        <v>0</v>
      </c>
    </row>
    <row r="91" spans="1:12" hidden="1" x14ac:dyDescent="0.25">
      <c r="A91" s="26">
        <v>7711528463</v>
      </c>
      <c r="B91" s="3" t="s">
        <v>91</v>
      </c>
      <c r="C91" s="21">
        <v>0</v>
      </c>
      <c r="D91" s="19">
        <v>0</v>
      </c>
      <c r="E91" s="22">
        <f t="shared" si="2"/>
        <v>0</v>
      </c>
      <c r="F91" s="33">
        <f t="shared" si="3"/>
        <v>0</v>
      </c>
      <c r="G91" s="35" cm="1">
        <f t="array" ref="G91">IF(F91,--(SUM(H91:L91)+C91&gt;2*D91)+((SUM(H91:L91)+C91-2*D91)&gt;LOOKUP(2,1/($H91:$L91&gt;0),$H91:$L91)),0)</f>
        <v>0</v>
      </c>
      <c r="H91" s="32">
        <f>SUMIFS('LIV S22'!$G:$G,'LIV S22'!$H:$H,H$1,'LIV S22'!$C:$C,$A91)</f>
        <v>0</v>
      </c>
      <c r="I91" s="32">
        <f>SUMIFS('LIV S22'!$G:$G,'LIV S22'!$H:$H,I$1,'LIV S22'!$C:$C,$A91)</f>
        <v>0</v>
      </c>
      <c r="J91" s="32">
        <f>SUMIFS('LIV S22'!$G:$G,'LIV S22'!$H:$H,J$1,'LIV S22'!$C:$C,$A91)</f>
        <v>0</v>
      </c>
      <c r="K91" s="32">
        <f>SUMIFS('LIV S22'!$G:$G,'LIV S22'!$H:$H,K$1,'LIV S22'!$C:$C,$A91)</f>
        <v>0</v>
      </c>
      <c r="L91" s="32">
        <f>SUMIFS('LIV S22'!$G:$G,'LIV S22'!$H:$H,L$1,'LIV S22'!$C:$C,$A91)</f>
        <v>0</v>
      </c>
    </row>
    <row r="92" spans="1:12" hidden="1" x14ac:dyDescent="0.25">
      <c r="A92" s="25">
        <v>7711528541</v>
      </c>
      <c r="B92" s="2" t="s">
        <v>92</v>
      </c>
      <c r="C92" s="21">
        <v>0</v>
      </c>
      <c r="D92" s="18">
        <v>0</v>
      </c>
      <c r="E92" s="22">
        <f t="shared" si="2"/>
        <v>0</v>
      </c>
      <c r="F92" s="33">
        <f t="shared" si="3"/>
        <v>0</v>
      </c>
      <c r="G92" s="35" cm="1">
        <f t="array" ref="G92">IF(F92,--(SUM(H92:L92)+C92&gt;2*D92)+((SUM(H92:L92)+C92-2*D92)&gt;LOOKUP(2,1/($H92:$L92&gt;0),$H92:$L92)),0)</f>
        <v>0</v>
      </c>
      <c r="H92" s="32">
        <f>SUMIFS('LIV S22'!$G:$G,'LIV S22'!$H:$H,H$1,'LIV S22'!$C:$C,$A92)</f>
        <v>0</v>
      </c>
      <c r="I92" s="32">
        <f>SUMIFS('LIV S22'!$G:$G,'LIV S22'!$H:$H,I$1,'LIV S22'!$C:$C,$A92)</f>
        <v>0</v>
      </c>
      <c r="J92" s="32">
        <f>SUMIFS('LIV S22'!$G:$G,'LIV S22'!$H:$H,J$1,'LIV S22'!$C:$C,$A92)</f>
        <v>0</v>
      </c>
      <c r="K92" s="32">
        <f>SUMIFS('LIV S22'!$G:$G,'LIV S22'!$H:$H,K$1,'LIV S22'!$C:$C,$A92)</f>
        <v>0</v>
      </c>
      <c r="L92" s="32">
        <f>SUMIFS('LIV S22'!$G:$G,'LIV S22'!$H:$H,L$1,'LIV S22'!$C:$C,$A92)</f>
        <v>0</v>
      </c>
    </row>
    <row r="93" spans="1:12" hidden="1" x14ac:dyDescent="0.25">
      <c r="A93" s="26">
        <v>7711528751</v>
      </c>
      <c r="B93" s="3" t="s">
        <v>93</v>
      </c>
      <c r="C93" s="21">
        <v>0</v>
      </c>
      <c r="D93" s="19">
        <v>0</v>
      </c>
      <c r="E93" s="22">
        <f t="shared" si="2"/>
        <v>0</v>
      </c>
      <c r="F93" s="33">
        <f t="shared" si="3"/>
        <v>0</v>
      </c>
      <c r="G93" s="35" cm="1">
        <f t="array" ref="G93">IF(F93,--(SUM(H93:L93)+C93&gt;2*D93)+((SUM(H93:L93)+C93-2*D93)&gt;LOOKUP(2,1/($H93:$L93&gt;0),$H93:$L93)),0)</f>
        <v>0</v>
      </c>
      <c r="H93" s="32">
        <f>SUMIFS('LIV S22'!$G:$G,'LIV S22'!$H:$H,H$1,'LIV S22'!$C:$C,$A93)</f>
        <v>0</v>
      </c>
      <c r="I93" s="32">
        <f>SUMIFS('LIV S22'!$G:$G,'LIV S22'!$H:$H,I$1,'LIV S22'!$C:$C,$A93)</f>
        <v>0</v>
      </c>
      <c r="J93" s="32">
        <f>SUMIFS('LIV S22'!$G:$G,'LIV S22'!$H:$H,J$1,'LIV S22'!$C:$C,$A93)</f>
        <v>0</v>
      </c>
      <c r="K93" s="32">
        <f>SUMIFS('LIV S22'!$G:$G,'LIV S22'!$H:$H,K$1,'LIV S22'!$C:$C,$A93)</f>
        <v>0</v>
      </c>
      <c r="L93" s="32">
        <f>SUMIFS('LIV S22'!$G:$G,'LIV S22'!$H:$H,L$1,'LIV S22'!$C:$C,$A93)</f>
        <v>0</v>
      </c>
    </row>
    <row r="94" spans="1:12" hidden="1" x14ac:dyDescent="0.25">
      <c r="A94" s="25">
        <v>7711528833</v>
      </c>
      <c r="B94" s="2" t="s">
        <v>94</v>
      </c>
      <c r="C94" s="21">
        <v>0</v>
      </c>
      <c r="D94" s="18">
        <v>0</v>
      </c>
      <c r="E94" s="22">
        <f t="shared" si="2"/>
        <v>0</v>
      </c>
      <c r="F94" s="33">
        <f t="shared" si="3"/>
        <v>0</v>
      </c>
      <c r="G94" s="35" cm="1">
        <f t="array" ref="G94">IF(F94,--(SUM(H94:L94)+C94&gt;2*D94)+((SUM(H94:L94)+C94-2*D94)&gt;LOOKUP(2,1/($H94:$L94&gt;0),$H94:$L94)),0)</f>
        <v>0</v>
      </c>
      <c r="H94" s="32">
        <f>SUMIFS('LIV S22'!$G:$G,'LIV S22'!$H:$H,H$1,'LIV S22'!$C:$C,$A94)</f>
        <v>0</v>
      </c>
      <c r="I94" s="32">
        <f>SUMIFS('LIV S22'!$G:$G,'LIV S22'!$H:$H,I$1,'LIV S22'!$C:$C,$A94)</f>
        <v>0</v>
      </c>
      <c r="J94" s="32">
        <f>SUMIFS('LIV S22'!$G:$G,'LIV S22'!$H:$H,J$1,'LIV S22'!$C:$C,$A94)</f>
        <v>0</v>
      </c>
      <c r="K94" s="32">
        <f>SUMIFS('LIV S22'!$G:$G,'LIV S22'!$H:$H,K$1,'LIV S22'!$C:$C,$A94)</f>
        <v>0</v>
      </c>
      <c r="L94" s="32">
        <f>SUMIFS('LIV S22'!$G:$G,'LIV S22'!$H:$H,L$1,'LIV S22'!$C:$C,$A94)</f>
        <v>0</v>
      </c>
    </row>
    <row r="95" spans="1:12" hidden="1" x14ac:dyDescent="0.25">
      <c r="A95" s="26">
        <v>7711528883</v>
      </c>
      <c r="B95" s="3" t="s">
        <v>95</v>
      </c>
      <c r="C95" s="21">
        <v>4</v>
      </c>
      <c r="D95" s="19">
        <v>0</v>
      </c>
      <c r="E95" s="22">
        <f t="shared" si="2"/>
        <v>-4</v>
      </c>
      <c r="F95" s="33">
        <f t="shared" si="3"/>
        <v>0</v>
      </c>
      <c r="G95" s="35" cm="1">
        <f t="array" ref="G95">IF(F95,--(SUM(H95:L95)+C95&gt;2*D95)+((SUM(H95:L95)+C95-2*D95)&gt;LOOKUP(2,1/($H95:$L95&gt;0),$H95:$L95)),0)</f>
        <v>0</v>
      </c>
      <c r="H95" s="32">
        <f>SUMIFS('LIV S22'!$G:$G,'LIV S22'!$H:$H,H$1,'LIV S22'!$C:$C,$A95)</f>
        <v>0</v>
      </c>
      <c r="I95" s="32">
        <f>SUMIFS('LIV S22'!$G:$G,'LIV S22'!$H:$H,I$1,'LIV S22'!$C:$C,$A95)</f>
        <v>0</v>
      </c>
      <c r="J95" s="32">
        <f>SUMIFS('LIV S22'!$G:$G,'LIV S22'!$H:$H,J$1,'LIV S22'!$C:$C,$A95)</f>
        <v>0</v>
      </c>
      <c r="K95" s="32">
        <f>SUMIFS('LIV S22'!$G:$G,'LIV S22'!$H:$H,K$1,'LIV S22'!$C:$C,$A95)</f>
        <v>0</v>
      </c>
      <c r="L95" s="32">
        <f>SUMIFS('LIV S22'!$G:$G,'LIV S22'!$H:$H,L$1,'LIV S22'!$C:$C,$A95)</f>
        <v>0</v>
      </c>
    </row>
    <row r="96" spans="1:12" hidden="1" x14ac:dyDescent="0.25">
      <c r="A96" s="25">
        <v>7711528899</v>
      </c>
      <c r="B96" s="2" t="s">
        <v>96</v>
      </c>
      <c r="C96" s="21">
        <v>0</v>
      </c>
      <c r="D96" s="18">
        <v>1.2</v>
      </c>
      <c r="E96" s="22">
        <f t="shared" si="2"/>
        <v>2.4</v>
      </c>
      <c r="F96" s="33">
        <f t="shared" si="3"/>
        <v>0</v>
      </c>
      <c r="G96" s="35" cm="1">
        <f t="array" ref="G96">IF(F96,--(SUM(H96:L96)+C96&gt;2*D96)+((SUM(H96:L96)+C96-2*D96)&gt;LOOKUP(2,1/($H96:$L96&gt;0),$H96:$L96)),0)</f>
        <v>0</v>
      </c>
      <c r="H96" s="32">
        <f>SUMIFS('LIV S22'!$G:$G,'LIV S22'!$H:$H,H$1,'LIV S22'!$C:$C,$A96)</f>
        <v>0</v>
      </c>
      <c r="I96" s="32">
        <f>SUMIFS('LIV S22'!$G:$G,'LIV S22'!$H:$H,I$1,'LIV S22'!$C:$C,$A96)</f>
        <v>0</v>
      </c>
      <c r="J96" s="32">
        <f>SUMIFS('LIV S22'!$G:$G,'LIV S22'!$H:$H,J$1,'LIV S22'!$C:$C,$A96)</f>
        <v>0</v>
      </c>
      <c r="K96" s="32">
        <f>SUMIFS('LIV S22'!$G:$G,'LIV S22'!$H:$H,K$1,'LIV S22'!$C:$C,$A96)</f>
        <v>0</v>
      </c>
      <c r="L96" s="32">
        <f>SUMIFS('LIV S22'!$G:$G,'LIV S22'!$H:$H,L$1,'LIV S22'!$C:$C,$A96)</f>
        <v>0</v>
      </c>
    </row>
    <row r="97" spans="1:12" hidden="1" x14ac:dyDescent="0.25">
      <c r="A97" s="26">
        <v>7711528937</v>
      </c>
      <c r="B97" s="3" t="s">
        <v>97</v>
      </c>
      <c r="C97" s="21">
        <v>11</v>
      </c>
      <c r="D97" s="19">
        <v>0</v>
      </c>
      <c r="E97" s="22">
        <f t="shared" si="2"/>
        <v>-11</v>
      </c>
      <c r="F97" s="33">
        <f t="shared" si="3"/>
        <v>0</v>
      </c>
      <c r="G97" s="35" cm="1">
        <f t="array" ref="G97">IF(F97,--(SUM(H97:L97)+C97&gt;2*D97)+((SUM(H97:L97)+C97-2*D97)&gt;LOOKUP(2,1/($H97:$L97&gt;0),$H97:$L97)),0)</f>
        <v>0</v>
      </c>
      <c r="H97" s="32">
        <f>SUMIFS('LIV S22'!$G:$G,'LIV S22'!$H:$H,H$1,'LIV S22'!$C:$C,$A97)</f>
        <v>0</v>
      </c>
      <c r="I97" s="32">
        <f>SUMIFS('LIV S22'!$G:$G,'LIV S22'!$H:$H,I$1,'LIV S22'!$C:$C,$A97)</f>
        <v>0</v>
      </c>
      <c r="J97" s="32">
        <f>SUMIFS('LIV S22'!$G:$G,'LIV S22'!$H:$H,J$1,'LIV S22'!$C:$C,$A97)</f>
        <v>0</v>
      </c>
      <c r="K97" s="32">
        <f>SUMIFS('LIV S22'!$G:$G,'LIV S22'!$H:$H,K$1,'LIV S22'!$C:$C,$A97)</f>
        <v>0</v>
      </c>
      <c r="L97" s="32">
        <f>SUMIFS('LIV S22'!$G:$G,'LIV S22'!$H:$H,L$1,'LIV S22'!$C:$C,$A97)</f>
        <v>0</v>
      </c>
    </row>
    <row r="98" spans="1:12" hidden="1" x14ac:dyDescent="0.25">
      <c r="A98" s="25">
        <v>7711528938</v>
      </c>
      <c r="B98" s="2" t="s">
        <v>98</v>
      </c>
      <c r="C98" s="21">
        <v>4</v>
      </c>
      <c r="D98" s="18">
        <v>0.6</v>
      </c>
      <c r="E98" s="22">
        <f t="shared" si="2"/>
        <v>-2.8</v>
      </c>
      <c r="F98" s="33">
        <f t="shared" si="3"/>
        <v>0</v>
      </c>
      <c r="G98" s="35" cm="1">
        <f t="array" ref="G98">IF(F98,--(SUM(H98:L98)+C98&gt;2*D98)+((SUM(H98:L98)+C98-2*D98)&gt;LOOKUP(2,1/($H98:$L98&gt;0),$H98:$L98)),0)</f>
        <v>0</v>
      </c>
      <c r="H98" s="32">
        <f>SUMIFS('LIV S22'!$G:$G,'LIV S22'!$H:$H,H$1,'LIV S22'!$C:$C,$A98)</f>
        <v>0</v>
      </c>
      <c r="I98" s="32">
        <f>SUMIFS('LIV S22'!$G:$G,'LIV S22'!$H:$H,I$1,'LIV S22'!$C:$C,$A98)</f>
        <v>0</v>
      </c>
      <c r="J98" s="32">
        <f>SUMIFS('LIV S22'!$G:$G,'LIV S22'!$H:$H,J$1,'LIV S22'!$C:$C,$A98)</f>
        <v>0</v>
      </c>
      <c r="K98" s="32">
        <f>SUMIFS('LIV S22'!$G:$G,'LIV S22'!$H:$H,K$1,'LIV S22'!$C:$C,$A98)</f>
        <v>0</v>
      </c>
      <c r="L98" s="32">
        <f>SUMIFS('LIV S22'!$G:$G,'LIV S22'!$H:$H,L$1,'LIV S22'!$C:$C,$A98)</f>
        <v>0</v>
      </c>
    </row>
    <row r="99" spans="1:12" hidden="1" x14ac:dyDescent="0.25">
      <c r="A99" s="26">
        <v>7711528970</v>
      </c>
      <c r="B99" s="3" t="s">
        <v>99</v>
      </c>
      <c r="C99" s="21">
        <v>0</v>
      </c>
      <c r="D99" s="19">
        <v>0.8</v>
      </c>
      <c r="E99" s="22">
        <f t="shared" si="2"/>
        <v>1.6</v>
      </c>
      <c r="F99" s="33">
        <f t="shared" si="3"/>
        <v>0</v>
      </c>
      <c r="G99" s="35" cm="1">
        <f t="array" ref="G99">IF(F99,--(SUM(H99:L99)+C99&gt;2*D99)+((SUM(H99:L99)+C99-2*D99)&gt;LOOKUP(2,1/($H99:$L99&gt;0),$H99:$L99)),0)</f>
        <v>0</v>
      </c>
      <c r="H99" s="32">
        <f>SUMIFS('LIV S22'!$G:$G,'LIV S22'!$H:$H,H$1,'LIV S22'!$C:$C,$A99)</f>
        <v>0</v>
      </c>
      <c r="I99" s="32">
        <f>SUMIFS('LIV S22'!$G:$G,'LIV S22'!$H:$H,I$1,'LIV S22'!$C:$C,$A99)</f>
        <v>0</v>
      </c>
      <c r="J99" s="32">
        <f>SUMIFS('LIV S22'!$G:$G,'LIV S22'!$H:$H,J$1,'LIV S22'!$C:$C,$A99)</f>
        <v>0</v>
      </c>
      <c r="K99" s="32">
        <f>SUMIFS('LIV S22'!$G:$G,'LIV S22'!$H:$H,K$1,'LIV S22'!$C:$C,$A99)</f>
        <v>0</v>
      </c>
      <c r="L99" s="32">
        <f>SUMIFS('LIV S22'!$G:$G,'LIV S22'!$H:$H,L$1,'LIV S22'!$C:$C,$A99)</f>
        <v>0</v>
      </c>
    </row>
    <row r="100" spans="1:12" hidden="1" x14ac:dyDescent="0.25">
      <c r="A100" s="25">
        <v>7711528971</v>
      </c>
      <c r="B100" s="2" t="s">
        <v>100</v>
      </c>
      <c r="C100" s="21">
        <v>2</v>
      </c>
      <c r="D100" s="18">
        <v>1.2</v>
      </c>
      <c r="E100" s="22">
        <f t="shared" si="2"/>
        <v>0.39999999999999991</v>
      </c>
      <c r="F100" s="33">
        <f t="shared" si="3"/>
        <v>0</v>
      </c>
      <c r="G100" s="35" cm="1">
        <f t="array" ref="G100">IF(F100,--(SUM(H100:L100)+C100&gt;2*D100)+((SUM(H100:L100)+C100-2*D100)&gt;LOOKUP(2,1/($H100:$L100&gt;0),$H100:$L100)),0)</f>
        <v>0</v>
      </c>
      <c r="H100" s="32">
        <f>SUMIFS('LIV S22'!$G:$G,'LIV S22'!$H:$H,H$1,'LIV S22'!$C:$C,$A100)</f>
        <v>0</v>
      </c>
      <c r="I100" s="32">
        <f>SUMIFS('LIV S22'!$G:$G,'LIV S22'!$H:$H,I$1,'LIV S22'!$C:$C,$A100)</f>
        <v>0</v>
      </c>
      <c r="J100" s="32">
        <f>SUMIFS('LIV S22'!$G:$G,'LIV S22'!$H:$H,J$1,'LIV S22'!$C:$C,$A100)</f>
        <v>0</v>
      </c>
      <c r="K100" s="32">
        <f>SUMIFS('LIV S22'!$G:$G,'LIV S22'!$H:$H,K$1,'LIV S22'!$C:$C,$A100)</f>
        <v>0</v>
      </c>
      <c r="L100" s="32">
        <f>SUMIFS('LIV S22'!$G:$G,'LIV S22'!$H:$H,L$1,'LIV S22'!$C:$C,$A100)</f>
        <v>0</v>
      </c>
    </row>
    <row r="101" spans="1:12" hidden="1" x14ac:dyDescent="0.25">
      <c r="A101" s="25">
        <v>7711542585</v>
      </c>
      <c r="B101" s="2" t="s">
        <v>101</v>
      </c>
      <c r="C101" s="21">
        <v>0</v>
      </c>
      <c r="D101" s="18">
        <v>0</v>
      </c>
      <c r="E101" s="22">
        <f t="shared" si="2"/>
        <v>0</v>
      </c>
      <c r="F101" s="33">
        <f t="shared" si="3"/>
        <v>0</v>
      </c>
      <c r="G101" s="35" cm="1">
        <f t="array" ref="G101">IF(F101,--(SUM(H101:L101)+C101&gt;2*D101)+((SUM(H101:L101)+C101-2*D101)&gt;LOOKUP(2,1/($H101:$L101&gt;0),$H101:$L101)),0)</f>
        <v>0</v>
      </c>
      <c r="H101" s="32">
        <f>SUMIFS('LIV S22'!$G:$G,'LIV S22'!$H:$H,H$1,'LIV S22'!$C:$C,$A101)</f>
        <v>0</v>
      </c>
      <c r="I101" s="32">
        <f>SUMIFS('LIV S22'!$G:$G,'LIV S22'!$H:$H,I$1,'LIV S22'!$C:$C,$A101)</f>
        <v>0</v>
      </c>
      <c r="J101" s="32">
        <f>SUMIFS('LIV S22'!$G:$G,'LIV S22'!$H:$H,J$1,'LIV S22'!$C:$C,$A101)</f>
        <v>0</v>
      </c>
      <c r="K101" s="32">
        <f>SUMIFS('LIV S22'!$G:$G,'LIV S22'!$H:$H,K$1,'LIV S22'!$C:$C,$A101)</f>
        <v>0</v>
      </c>
      <c r="L101" s="32">
        <f>SUMIFS('LIV S22'!$G:$G,'LIV S22'!$H:$H,L$1,'LIV S22'!$C:$C,$A101)</f>
        <v>0</v>
      </c>
    </row>
    <row r="102" spans="1:12" hidden="1" x14ac:dyDescent="0.25">
      <c r="A102" s="26">
        <v>7711542586</v>
      </c>
      <c r="B102" s="3" t="s">
        <v>102</v>
      </c>
      <c r="C102" s="21">
        <v>0</v>
      </c>
      <c r="D102" s="19">
        <v>0</v>
      </c>
      <c r="E102" s="22">
        <f t="shared" si="2"/>
        <v>0</v>
      </c>
      <c r="F102" s="33">
        <f t="shared" si="3"/>
        <v>0</v>
      </c>
      <c r="G102" s="35" cm="1">
        <f t="array" ref="G102">IF(F102,--(SUM(H102:L102)+C102&gt;2*D102)+((SUM(H102:L102)+C102-2*D102)&gt;LOOKUP(2,1/($H102:$L102&gt;0),$H102:$L102)),0)</f>
        <v>0</v>
      </c>
      <c r="H102" s="32">
        <f>SUMIFS('LIV S22'!$G:$G,'LIV S22'!$H:$H,H$1,'LIV S22'!$C:$C,$A102)</f>
        <v>0</v>
      </c>
      <c r="I102" s="32">
        <f>SUMIFS('LIV S22'!$G:$G,'LIV S22'!$H:$H,I$1,'LIV S22'!$C:$C,$A102)</f>
        <v>0</v>
      </c>
      <c r="J102" s="32">
        <f>SUMIFS('LIV S22'!$G:$G,'LIV S22'!$H:$H,J$1,'LIV S22'!$C:$C,$A102)</f>
        <v>0</v>
      </c>
      <c r="K102" s="32">
        <f>SUMIFS('LIV S22'!$G:$G,'LIV S22'!$H:$H,K$1,'LIV S22'!$C:$C,$A102)</f>
        <v>0</v>
      </c>
      <c r="L102" s="32">
        <f>SUMIFS('LIV S22'!$G:$G,'LIV S22'!$H:$H,L$1,'LIV S22'!$C:$C,$A102)</f>
        <v>0</v>
      </c>
    </row>
    <row r="103" spans="1:12" hidden="1" x14ac:dyDescent="0.25">
      <c r="A103" s="25">
        <v>7711542749</v>
      </c>
      <c r="B103" s="2" t="s">
        <v>103</v>
      </c>
      <c r="C103" s="21">
        <v>0</v>
      </c>
      <c r="D103" s="18">
        <v>0</v>
      </c>
      <c r="E103" s="22">
        <f t="shared" si="2"/>
        <v>0</v>
      </c>
      <c r="F103" s="33">
        <f t="shared" si="3"/>
        <v>0</v>
      </c>
      <c r="G103" s="35" cm="1">
        <f t="array" ref="G103">IF(F103,--(SUM(H103:L103)+C103&gt;2*D103)+((SUM(H103:L103)+C103-2*D103)&gt;LOOKUP(2,1/($H103:$L103&gt;0),$H103:$L103)),0)</f>
        <v>0</v>
      </c>
      <c r="H103" s="32">
        <f>SUMIFS('LIV S22'!$G:$G,'LIV S22'!$H:$H,H$1,'LIV S22'!$C:$C,$A103)</f>
        <v>0</v>
      </c>
      <c r="I103" s="32">
        <f>SUMIFS('LIV S22'!$G:$G,'LIV S22'!$H:$H,I$1,'LIV S22'!$C:$C,$A103)</f>
        <v>0</v>
      </c>
      <c r="J103" s="32">
        <f>SUMIFS('LIV S22'!$G:$G,'LIV S22'!$H:$H,J$1,'LIV S22'!$C:$C,$A103)</f>
        <v>0</v>
      </c>
      <c r="K103" s="32">
        <f>SUMIFS('LIV S22'!$G:$G,'LIV S22'!$H:$H,K$1,'LIV S22'!$C:$C,$A103)</f>
        <v>0</v>
      </c>
      <c r="L103" s="32">
        <f>SUMIFS('LIV S22'!$G:$G,'LIV S22'!$H:$H,L$1,'LIV S22'!$C:$C,$A103)</f>
        <v>0</v>
      </c>
    </row>
    <row r="104" spans="1:12" hidden="1" x14ac:dyDescent="0.25">
      <c r="A104" s="26">
        <v>7711542798</v>
      </c>
      <c r="B104" s="3" t="s">
        <v>104</v>
      </c>
      <c r="C104" s="21">
        <v>0</v>
      </c>
      <c r="D104" s="19">
        <v>0</v>
      </c>
      <c r="E104" s="22">
        <f t="shared" si="2"/>
        <v>0</v>
      </c>
      <c r="F104" s="33">
        <f t="shared" si="3"/>
        <v>0</v>
      </c>
      <c r="G104" s="35" cm="1">
        <f t="array" ref="G104">IF(F104,--(SUM(H104:L104)+C104&gt;2*D104)+((SUM(H104:L104)+C104-2*D104)&gt;LOOKUP(2,1/($H104:$L104&gt;0),$H104:$L104)),0)</f>
        <v>0</v>
      </c>
      <c r="H104" s="32">
        <f>SUMIFS('LIV S22'!$G:$G,'LIV S22'!$H:$H,H$1,'LIV S22'!$C:$C,$A104)</f>
        <v>0</v>
      </c>
      <c r="I104" s="32">
        <f>SUMIFS('LIV S22'!$G:$G,'LIV S22'!$H:$H,I$1,'LIV S22'!$C:$C,$A104)</f>
        <v>0</v>
      </c>
      <c r="J104" s="32">
        <f>SUMIFS('LIV S22'!$G:$G,'LIV S22'!$H:$H,J$1,'LIV S22'!$C:$C,$A104)</f>
        <v>0</v>
      </c>
      <c r="K104" s="32">
        <f>SUMIFS('LIV S22'!$G:$G,'LIV S22'!$H:$H,K$1,'LIV S22'!$C:$C,$A104)</f>
        <v>0</v>
      </c>
      <c r="L104" s="32">
        <f>SUMIFS('LIV S22'!$G:$G,'LIV S22'!$H:$H,L$1,'LIV S22'!$C:$C,$A104)</f>
        <v>0</v>
      </c>
    </row>
    <row r="105" spans="1:12" hidden="1" x14ac:dyDescent="0.25">
      <c r="A105" s="25">
        <v>7711543069</v>
      </c>
      <c r="B105" s="2" t="s">
        <v>105</v>
      </c>
      <c r="C105" s="21">
        <v>0</v>
      </c>
      <c r="D105" s="18">
        <v>0</v>
      </c>
      <c r="E105" s="22">
        <f t="shared" si="2"/>
        <v>0</v>
      </c>
      <c r="F105" s="33">
        <f t="shared" si="3"/>
        <v>0</v>
      </c>
      <c r="G105" s="35" cm="1">
        <f t="array" ref="G105">IF(F105,--(SUM(H105:L105)+C105&gt;2*D105)+((SUM(H105:L105)+C105-2*D105)&gt;LOOKUP(2,1/($H105:$L105&gt;0),$H105:$L105)),0)</f>
        <v>0</v>
      </c>
      <c r="H105" s="32">
        <f>SUMIFS('LIV S22'!$G:$G,'LIV S22'!$H:$H,H$1,'LIV S22'!$C:$C,$A105)</f>
        <v>0</v>
      </c>
      <c r="I105" s="32">
        <f>SUMIFS('LIV S22'!$G:$G,'LIV S22'!$H:$H,I$1,'LIV S22'!$C:$C,$A105)</f>
        <v>0</v>
      </c>
      <c r="J105" s="32">
        <f>SUMIFS('LIV S22'!$G:$G,'LIV S22'!$H:$H,J$1,'LIV S22'!$C:$C,$A105)</f>
        <v>0</v>
      </c>
      <c r="K105" s="32">
        <f>SUMIFS('LIV S22'!$G:$G,'LIV S22'!$H:$H,K$1,'LIV S22'!$C:$C,$A105)</f>
        <v>0</v>
      </c>
      <c r="L105" s="32">
        <f>SUMIFS('LIV S22'!$G:$G,'LIV S22'!$H:$H,L$1,'LIV S22'!$C:$C,$A105)</f>
        <v>0</v>
      </c>
    </row>
    <row r="106" spans="1:12" hidden="1" x14ac:dyDescent="0.25">
      <c r="A106" s="26">
        <v>7711543108</v>
      </c>
      <c r="B106" s="3" t="s">
        <v>106</v>
      </c>
      <c r="C106" s="21">
        <v>1</v>
      </c>
      <c r="D106" s="19">
        <v>0.2</v>
      </c>
      <c r="E106" s="22">
        <f t="shared" si="2"/>
        <v>-0.6</v>
      </c>
      <c r="F106" s="33">
        <f t="shared" si="3"/>
        <v>0</v>
      </c>
      <c r="G106" s="35" cm="1">
        <f t="array" ref="G106">IF(F106,--(SUM(H106:L106)+C106&gt;2*D106)+((SUM(H106:L106)+C106-2*D106)&gt;LOOKUP(2,1/($H106:$L106&gt;0),$H106:$L106)),0)</f>
        <v>0</v>
      </c>
      <c r="H106" s="32">
        <f>SUMIFS('LIV S22'!$G:$G,'LIV S22'!$H:$H,H$1,'LIV S22'!$C:$C,$A106)</f>
        <v>0</v>
      </c>
      <c r="I106" s="32">
        <f>SUMIFS('LIV S22'!$G:$G,'LIV S22'!$H:$H,I$1,'LIV S22'!$C:$C,$A106)</f>
        <v>0</v>
      </c>
      <c r="J106" s="32">
        <f>SUMIFS('LIV S22'!$G:$G,'LIV S22'!$H:$H,J$1,'LIV S22'!$C:$C,$A106)</f>
        <v>0</v>
      </c>
      <c r="K106" s="32">
        <f>SUMIFS('LIV S22'!$G:$G,'LIV S22'!$H:$H,K$1,'LIV S22'!$C:$C,$A106)</f>
        <v>0</v>
      </c>
      <c r="L106" s="32">
        <f>SUMIFS('LIV S22'!$G:$G,'LIV S22'!$H:$H,L$1,'LIV S22'!$C:$C,$A106)</f>
        <v>0</v>
      </c>
    </row>
    <row r="107" spans="1:12" hidden="1" x14ac:dyDescent="0.25">
      <c r="A107" s="25">
        <v>7711543227</v>
      </c>
      <c r="B107" s="2" t="s">
        <v>107</v>
      </c>
      <c r="C107" s="21">
        <v>0</v>
      </c>
      <c r="D107" s="18">
        <v>0</v>
      </c>
      <c r="E107" s="22">
        <f t="shared" si="2"/>
        <v>0</v>
      </c>
      <c r="F107" s="33">
        <f t="shared" si="3"/>
        <v>0</v>
      </c>
      <c r="G107" s="35" cm="1">
        <f t="array" ref="G107">IF(F107,--(SUM(H107:L107)+C107&gt;2*D107)+((SUM(H107:L107)+C107-2*D107)&gt;LOOKUP(2,1/($H107:$L107&gt;0),$H107:$L107)),0)</f>
        <v>0</v>
      </c>
      <c r="H107" s="32">
        <f>SUMIFS('LIV S22'!$G:$G,'LIV S22'!$H:$H,H$1,'LIV S22'!$C:$C,$A107)</f>
        <v>0</v>
      </c>
      <c r="I107" s="32">
        <f>SUMIFS('LIV S22'!$G:$G,'LIV S22'!$H:$H,I$1,'LIV S22'!$C:$C,$A107)</f>
        <v>0</v>
      </c>
      <c r="J107" s="32">
        <f>SUMIFS('LIV S22'!$G:$G,'LIV S22'!$H:$H,J$1,'LIV S22'!$C:$C,$A107)</f>
        <v>0</v>
      </c>
      <c r="K107" s="32">
        <f>SUMIFS('LIV S22'!$G:$G,'LIV S22'!$H:$H,K$1,'LIV S22'!$C:$C,$A107)</f>
        <v>0</v>
      </c>
      <c r="L107" s="32">
        <f>SUMIFS('LIV S22'!$G:$G,'LIV S22'!$H:$H,L$1,'LIV S22'!$C:$C,$A107)</f>
        <v>0</v>
      </c>
    </row>
    <row r="108" spans="1:12" hidden="1" x14ac:dyDescent="0.25">
      <c r="A108" s="26">
        <v>7711543279</v>
      </c>
      <c r="B108" s="3" t="s">
        <v>108</v>
      </c>
      <c r="C108" s="21">
        <v>0</v>
      </c>
      <c r="D108" s="19">
        <v>0.3</v>
      </c>
      <c r="E108" s="22">
        <f t="shared" si="2"/>
        <v>0.6</v>
      </c>
      <c r="F108" s="33">
        <f t="shared" si="3"/>
        <v>0</v>
      </c>
      <c r="G108" s="35" cm="1">
        <f t="array" ref="G108">IF(F108,--(SUM(H108:L108)+C108&gt;2*D108)+((SUM(H108:L108)+C108-2*D108)&gt;LOOKUP(2,1/($H108:$L108&gt;0),$H108:$L108)),0)</f>
        <v>0</v>
      </c>
      <c r="H108" s="32">
        <f>SUMIFS('LIV S22'!$G:$G,'LIV S22'!$H:$H,H$1,'LIV S22'!$C:$C,$A108)</f>
        <v>0</v>
      </c>
      <c r="I108" s="32">
        <f>SUMIFS('LIV S22'!$G:$G,'LIV S22'!$H:$H,I$1,'LIV S22'!$C:$C,$A108)</f>
        <v>0</v>
      </c>
      <c r="J108" s="32">
        <f>SUMIFS('LIV S22'!$G:$G,'LIV S22'!$H:$H,J$1,'LIV S22'!$C:$C,$A108)</f>
        <v>0</v>
      </c>
      <c r="K108" s="32">
        <f>SUMIFS('LIV S22'!$G:$G,'LIV S22'!$H:$H,K$1,'LIV S22'!$C:$C,$A108)</f>
        <v>0</v>
      </c>
      <c r="L108" s="32">
        <f>SUMIFS('LIV S22'!$G:$G,'LIV S22'!$H:$H,L$1,'LIV S22'!$C:$C,$A108)</f>
        <v>0</v>
      </c>
    </row>
    <row r="109" spans="1:12" hidden="1" x14ac:dyDescent="0.25">
      <c r="A109" s="25">
        <v>7711543308</v>
      </c>
      <c r="B109" s="2" t="s">
        <v>109</v>
      </c>
      <c r="C109" s="21">
        <v>0</v>
      </c>
      <c r="D109" s="18">
        <v>0.6</v>
      </c>
      <c r="E109" s="22">
        <f t="shared" si="2"/>
        <v>1.2</v>
      </c>
      <c r="F109" s="33">
        <f t="shared" si="3"/>
        <v>0</v>
      </c>
      <c r="G109" s="35" cm="1">
        <f t="array" ref="G109">IF(F109,--(SUM(H109:L109)+C109&gt;2*D109)+((SUM(H109:L109)+C109-2*D109)&gt;LOOKUP(2,1/($H109:$L109&gt;0),$H109:$L109)),0)</f>
        <v>0</v>
      </c>
      <c r="H109" s="32">
        <f>SUMIFS('LIV S22'!$G:$G,'LIV S22'!$H:$H,H$1,'LIV S22'!$C:$C,$A109)</f>
        <v>0</v>
      </c>
      <c r="I109" s="32">
        <f>SUMIFS('LIV S22'!$G:$G,'LIV S22'!$H:$H,I$1,'LIV S22'!$C:$C,$A109)</f>
        <v>0</v>
      </c>
      <c r="J109" s="32">
        <f>SUMIFS('LIV S22'!$G:$G,'LIV S22'!$H:$H,J$1,'LIV S22'!$C:$C,$A109)</f>
        <v>0</v>
      </c>
      <c r="K109" s="32">
        <f>SUMIFS('LIV S22'!$G:$G,'LIV S22'!$H:$H,K$1,'LIV S22'!$C:$C,$A109)</f>
        <v>0</v>
      </c>
      <c r="L109" s="32">
        <f>SUMIFS('LIV S22'!$G:$G,'LIV S22'!$H:$H,L$1,'LIV S22'!$C:$C,$A109)</f>
        <v>0</v>
      </c>
    </row>
    <row r="110" spans="1:12" hidden="1" x14ac:dyDescent="0.25">
      <c r="A110" s="26">
        <v>7711543311</v>
      </c>
      <c r="B110" s="3" t="s">
        <v>110</v>
      </c>
      <c r="C110" s="21">
        <v>0</v>
      </c>
      <c r="D110" s="19">
        <v>0.1</v>
      </c>
      <c r="E110" s="22">
        <f t="shared" si="2"/>
        <v>0.2</v>
      </c>
      <c r="F110" s="33">
        <f t="shared" si="3"/>
        <v>0</v>
      </c>
      <c r="G110" s="35" cm="1">
        <f t="array" ref="G110">IF(F110,--(SUM(H110:L110)+C110&gt;2*D110)+((SUM(H110:L110)+C110-2*D110)&gt;LOOKUP(2,1/($H110:$L110&gt;0),$H110:$L110)),0)</f>
        <v>0</v>
      </c>
      <c r="H110" s="32">
        <f>SUMIFS('LIV S22'!$G:$G,'LIV S22'!$H:$H,H$1,'LIV S22'!$C:$C,$A110)</f>
        <v>0</v>
      </c>
      <c r="I110" s="32">
        <f>SUMIFS('LIV S22'!$G:$G,'LIV S22'!$H:$H,I$1,'LIV S22'!$C:$C,$A110)</f>
        <v>0</v>
      </c>
      <c r="J110" s="32">
        <f>SUMIFS('LIV S22'!$G:$G,'LIV S22'!$H:$H,J$1,'LIV S22'!$C:$C,$A110)</f>
        <v>0</v>
      </c>
      <c r="K110" s="32">
        <f>SUMIFS('LIV S22'!$G:$G,'LIV S22'!$H:$H,K$1,'LIV S22'!$C:$C,$A110)</f>
        <v>0</v>
      </c>
      <c r="L110" s="32">
        <f>SUMIFS('LIV S22'!$G:$G,'LIV S22'!$H:$H,L$1,'LIV S22'!$C:$C,$A110)</f>
        <v>0</v>
      </c>
    </row>
    <row r="111" spans="1:12" hidden="1" x14ac:dyDescent="0.25">
      <c r="A111" s="25">
        <v>7711543320</v>
      </c>
      <c r="B111" s="2" t="s">
        <v>111</v>
      </c>
      <c r="C111" s="21">
        <v>0</v>
      </c>
      <c r="D111" s="18">
        <v>0</v>
      </c>
      <c r="E111" s="22">
        <f t="shared" si="2"/>
        <v>0</v>
      </c>
      <c r="F111" s="33">
        <f t="shared" si="3"/>
        <v>0</v>
      </c>
      <c r="G111" s="35" cm="1">
        <f t="array" ref="G111">IF(F111,--(SUM(H111:L111)+C111&gt;2*D111)+((SUM(H111:L111)+C111-2*D111)&gt;LOOKUP(2,1/($H111:$L111&gt;0),$H111:$L111)),0)</f>
        <v>0</v>
      </c>
      <c r="H111" s="32">
        <f>SUMIFS('LIV S22'!$G:$G,'LIV S22'!$H:$H,H$1,'LIV S22'!$C:$C,$A111)</f>
        <v>0</v>
      </c>
      <c r="I111" s="32">
        <f>SUMIFS('LIV S22'!$G:$G,'LIV S22'!$H:$H,I$1,'LIV S22'!$C:$C,$A111)</f>
        <v>0</v>
      </c>
      <c r="J111" s="32">
        <f>SUMIFS('LIV S22'!$G:$G,'LIV S22'!$H:$H,J$1,'LIV S22'!$C:$C,$A111)</f>
        <v>0</v>
      </c>
      <c r="K111" s="32">
        <f>SUMIFS('LIV S22'!$G:$G,'LIV S22'!$H:$H,K$1,'LIV S22'!$C:$C,$A111)</f>
        <v>0</v>
      </c>
      <c r="L111" s="32">
        <f>SUMIFS('LIV S22'!$G:$G,'LIV S22'!$H:$H,L$1,'LIV S22'!$C:$C,$A111)</f>
        <v>0</v>
      </c>
    </row>
    <row r="112" spans="1:12" hidden="1" x14ac:dyDescent="0.25">
      <c r="A112" s="26">
        <v>7711543356</v>
      </c>
      <c r="B112" s="3" t="s">
        <v>112</v>
      </c>
      <c r="C112" s="21">
        <v>2</v>
      </c>
      <c r="D112" s="19">
        <v>0.1</v>
      </c>
      <c r="E112" s="22">
        <f t="shared" si="2"/>
        <v>-1.8</v>
      </c>
      <c r="F112" s="33">
        <f t="shared" si="3"/>
        <v>0</v>
      </c>
      <c r="G112" s="35" cm="1">
        <f t="array" ref="G112">IF(F112,--(SUM(H112:L112)+C112&gt;2*D112)+((SUM(H112:L112)+C112-2*D112)&gt;LOOKUP(2,1/($H112:$L112&gt;0),$H112:$L112)),0)</f>
        <v>0</v>
      </c>
      <c r="H112" s="32">
        <f>SUMIFS('LIV S22'!$G:$G,'LIV S22'!$H:$H,H$1,'LIV S22'!$C:$C,$A112)</f>
        <v>0</v>
      </c>
      <c r="I112" s="32">
        <f>SUMIFS('LIV S22'!$G:$G,'LIV S22'!$H:$H,I$1,'LIV S22'!$C:$C,$A112)</f>
        <v>0</v>
      </c>
      <c r="J112" s="32">
        <f>SUMIFS('LIV S22'!$G:$G,'LIV S22'!$H:$H,J$1,'LIV S22'!$C:$C,$A112)</f>
        <v>0</v>
      </c>
      <c r="K112" s="32">
        <f>SUMIFS('LIV S22'!$G:$G,'LIV S22'!$H:$H,K$1,'LIV S22'!$C:$C,$A112)</f>
        <v>0</v>
      </c>
      <c r="L112" s="32">
        <f>SUMIFS('LIV S22'!$G:$G,'LIV S22'!$H:$H,L$1,'LIV S22'!$C:$C,$A112)</f>
        <v>0</v>
      </c>
    </row>
    <row r="113" spans="1:12" hidden="1" x14ac:dyDescent="0.25">
      <c r="A113" s="25">
        <v>7711543403</v>
      </c>
      <c r="B113" s="2" t="s">
        <v>113</v>
      </c>
      <c r="C113" s="21">
        <v>0</v>
      </c>
      <c r="D113" s="18">
        <v>0</v>
      </c>
      <c r="E113" s="22">
        <f t="shared" si="2"/>
        <v>0</v>
      </c>
      <c r="F113" s="33">
        <f t="shared" si="3"/>
        <v>0</v>
      </c>
      <c r="G113" s="35" cm="1">
        <f t="array" ref="G113">IF(F113,--(SUM(H113:L113)+C113&gt;2*D113)+((SUM(H113:L113)+C113-2*D113)&gt;LOOKUP(2,1/($H113:$L113&gt;0),$H113:$L113)),0)</f>
        <v>0</v>
      </c>
      <c r="H113" s="32">
        <f>SUMIFS('LIV S22'!$G:$G,'LIV S22'!$H:$H,H$1,'LIV S22'!$C:$C,$A113)</f>
        <v>0</v>
      </c>
      <c r="I113" s="32">
        <f>SUMIFS('LIV S22'!$G:$G,'LIV S22'!$H:$H,I$1,'LIV S22'!$C:$C,$A113)</f>
        <v>0</v>
      </c>
      <c r="J113" s="32">
        <f>SUMIFS('LIV S22'!$G:$G,'LIV S22'!$H:$H,J$1,'LIV S22'!$C:$C,$A113)</f>
        <v>0</v>
      </c>
      <c r="K113" s="32">
        <f>SUMIFS('LIV S22'!$G:$G,'LIV S22'!$H:$H,K$1,'LIV S22'!$C:$C,$A113)</f>
        <v>0</v>
      </c>
      <c r="L113" s="32">
        <f>SUMIFS('LIV S22'!$G:$G,'LIV S22'!$H:$H,L$1,'LIV S22'!$C:$C,$A113)</f>
        <v>0</v>
      </c>
    </row>
    <row r="114" spans="1:12" hidden="1" x14ac:dyDescent="0.25">
      <c r="A114" s="26">
        <v>7711543432</v>
      </c>
      <c r="B114" s="3" t="s">
        <v>114</v>
      </c>
      <c r="C114" s="21">
        <v>0</v>
      </c>
      <c r="D114" s="19">
        <v>0</v>
      </c>
      <c r="E114" s="22">
        <f t="shared" si="2"/>
        <v>0</v>
      </c>
      <c r="F114" s="33">
        <f t="shared" si="3"/>
        <v>0</v>
      </c>
      <c r="G114" s="35" cm="1">
        <f t="array" ref="G114">IF(F114,--(SUM(H114:L114)+C114&gt;2*D114)+((SUM(H114:L114)+C114-2*D114)&gt;LOOKUP(2,1/($H114:$L114&gt;0),$H114:$L114)),0)</f>
        <v>0</v>
      </c>
      <c r="H114" s="32">
        <f>SUMIFS('LIV S22'!$G:$G,'LIV S22'!$H:$H,H$1,'LIV S22'!$C:$C,$A114)</f>
        <v>0</v>
      </c>
      <c r="I114" s="32">
        <f>SUMIFS('LIV S22'!$G:$G,'LIV S22'!$H:$H,I$1,'LIV S22'!$C:$C,$A114)</f>
        <v>0</v>
      </c>
      <c r="J114" s="32">
        <f>SUMIFS('LIV S22'!$G:$G,'LIV S22'!$H:$H,J$1,'LIV S22'!$C:$C,$A114)</f>
        <v>0</v>
      </c>
      <c r="K114" s="32">
        <f>SUMIFS('LIV S22'!$G:$G,'LIV S22'!$H:$H,K$1,'LIV S22'!$C:$C,$A114)</f>
        <v>0</v>
      </c>
      <c r="L114" s="32">
        <f>SUMIFS('LIV S22'!$G:$G,'LIV S22'!$H:$H,L$1,'LIV S22'!$C:$C,$A114)</f>
        <v>0</v>
      </c>
    </row>
    <row r="115" spans="1:12" hidden="1" x14ac:dyDescent="0.25">
      <c r="A115" s="25">
        <v>7711543474</v>
      </c>
      <c r="B115" s="2" t="s">
        <v>115</v>
      </c>
      <c r="C115" s="21">
        <v>0</v>
      </c>
      <c r="D115" s="18">
        <v>0.8</v>
      </c>
      <c r="E115" s="22">
        <f t="shared" si="2"/>
        <v>1.6</v>
      </c>
      <c r="F115" s="33">
        <f t="shared" si="3"/>
        <v>0</v>
      </c>
      <c r="G115" s="35" cm="1">
        <f t="array" ref="G115">IF(F115,--(SUM(H115:L115)+C115&gt;2*D115)+((SUM(H115:L115)+C115-2*D115)&gt;LOOKUP(2,1/($H115:$L115&gt;0),$H115:$L115)),0)</f>
        <v>0</v>
      </c>
      <c r="H115" s="32">
        <f>SUMIFS('LIV S22'!$G:$G,'LIV S22'!$H:$H,H$1,'LIV S22'!$C:$C,$A115)</f>
        <v>0</v>
      </c>
      <c r="I115" s="32">
        <f>SUMIFS('LIV S22'!$G:$G,'LIV S22'!$H:$H,I$1,'LIV S22'!$C:$C,$A115)</f>
        <v>0</v>
      </c>
      <c r="J115" s="32">
        <f>SUMIFS('LIV S22'!$G:$G,'LIV S22'!$H:$H,J$1,'LIV S22'!$C:$C,$A115)</f>
        <v>0</v>
      </c>
      <c r="K115" s="32">
        <f>SUMIFS('LIV S22'!$G:$G,'LIV S22'!$H:$H,K$1,'LIV S22'!$C:$C,$A115)</f>
        <v>0</v>
      </c>
      <c r="L115" s="32">
        <f>SUMIFS('LIV S22'!$G:$G,'LIV S22'!$H:$H,L$1,'LIV S22'!$C:$C,$A115)</f>
        <v>0</v>
      </c>
    </row>
    <row r="116" spans="1:12" hidden="1" x14ac:dyDescent="0.25">
      <c r="A116" s="26">
        <v>7711543531</v>
      </c>
      <c r="B116" s="3" t="s">
        <v>116</v>
      </c>
      <c r="C116" s="21">
        <v>0</v>
      </c>
      <c r="D116" s="19">
        <v>0</v>
      </c>
      <c r="E116" s="22">
        <f t="shared" si="2"/>
        <v>0</v>
      </c>
      <c r="F116" s="33">
        <f t="shared" si="3"/>
        <v>0</v>
      </c>
      <c r="G116" s="35" cm="1">
        <f t="array" ref="G116">IF(F116,--(SUM(H116:L116)+C116&gt;2*D116)+((SUM(H116:L116)+C116-2*D116)&gt;LOOKUP(2,1/($H116:$L116&gt;0),$H116:$L116)),0)</f>
        <v>0</v>
      </c>
      <c r="H116" s="32">
        <f>SUMIFS('LIV S22'!$G:$G,'LIV S22'!$H:$H,H$1,'LIV S22'!$C:$C,$A116)</f>
        <v>0</v>
      </c>
      <c r="I116" s="32">
        <f>SUMIFS('LIV S22'!$G:$G,'LIV S22'!$H:$H,I$1,'LIV S22'!$C:$C,$A116)</f>
        <v>0</v>
      </c>
      <c r="J116" s="32">
        <f>SUMIFS('LIV S22'!$G:$G,'LIV S22'!$H:$H,J$1,'LIV S22'!$C:$C,$A116)</f>
        <v>0</v>
      </c>
      <c r="K116" s="32">
        <f>SUMIFS('LIV S22'!$G:$G,'LIV S22'!$H:$H,K$1,'LIV S22'!$C:$C,$A116)</f>
        <v>0</v>
      </c>
      <c r="L116" s="32">
        <f>SUMIFS('LIV S22'!$G:$G,'LIV S22'!$H:$H,L$1,'LIV S22'!$C:$C,$A116)</f>
        <v>0</v>
      </c>
    </row>
    <row r="117" spans="1:12" hidden="1" x14ac:dyDescent="0.25">
      <c r="A117" s="25">
        <v>7711543784</v>
      </c>
      <c r="B117" s="2" t="s">
        <v>117</v>
      </c>
      <c r="C117" s="21">
        <v>4</v>
      </c>
      <c r="D117" s="18">
        <v>0</v>
      </c>
      <c r="E117" s="22">
        <f t="shared" si="2"/>
        <v>-4</v>
      </c>
      <c r="F117" s="33">
        <f t="shared" si="3"/>
        <v>0</v>
      </c>
      <c r="G117" s="35" cm="1">
        <f t="array" ref="G117">IF(F117,--(SUM(H117:L117)+C117&gt;2*D117)+((SUM(H117:L117)+C117-2*D117)&gt;LOOKUP(2,1/($H117:$L117&gt;0),$H117:$L117)),0)</f>
        <v>0</v>
      </c>
      <c r="H117" s="32">
        <f>SUMIFS('LIV S22'!$G:$G,'LIV S22'!$H:$H,H$1,'LIV S22'!$C:$C,$A117)</f>
        <v>0</v>
      </c>
      <c r="I117" s="32">
        <f>SUMIFS('LIV S22'!$G:$G,'LIV S22'!$H:$H,I$1,'LIV S22'!$C:$C,$A117)</f>
        <v>0</v>
      </c>
      <c r="J117" s="32">
        <f>SUMIFS('LIV S22'!$G:$G,'LIV S22'!$H:$H,J$1,'LIV S22'!$C:$C,$A117)</f>
        <v>0</v>
      </c>
      <c r="K117" s="32">
        <f>SUMIFS('LIV S22'!$G:$G,'LIV S22'!$H:$H,K$1,'LIV S22'!$C:$C,$A117)</f>
        <v>0</v>
      </c>
      <c r="L117" s="32">
        <f>SUMIFS('LIV S22'!$G:$G,'LIV S22'!$H:$H,L$1,'LIV S22'!$C:$C,$A117)</f>
        <v>0</v>
      </c>
    </row>
    <row r="118" spans="1:12" hidden="1" x14ac:dyDescent="0.25">
      <c r="A118" s="26">
        <v>7711543808</v>
      </c>
      <c r="B118" s="3" t="s">
        <v>118</v>
      </c>
      <c r="C118" s="21">
        <v>0</v>
      </c>
      <c r="D118" s="19">
        <v>0.1</v>
      </c>
      <c r="E118" s="22">
        <f t="shared" si="2"/>
        <v>0.2</v>
      </c>
      <c r="F118" s="33">
        <f t="shared" si="3"/>
        <v>0</v>
      </c>
      <c r="G118" s="35" cm="1">
        <f t="array" ref="G118">IF(F118,--(SUM(H118:L118)+C118&gt;2*D118)+((SUM(H118:L118)+C118-2*D118)&gt;LOOKUP(2,1/($H118:$L118&gt;0),$H118:$L118)),0)</f>
        <v>0</v>
      </c>
      <c r="H118" s="32">
        <f>SUMIFS('LIV S22'!$G:$G,'LIV S22'!$H:$H,H$1,'LIV S22'!$C:$C,$A118)</f>
        <v>0</v>
      </c>
      <c r="I118" s="32">
        <f>SUMIFS('LIV S22'!$G:$G,'LIV S22'!$H:$H,I$1,'LIV S22'!$C:$C,$A118)</f>
        <v>0</v>
      </c>
      <c r="J118" s="32">
        <f>SUMIFS('LIV S22'!$G:$G,'LIV S22'!$H:$H,J$1,'LIV S22'!$C:$C,$A118)</f>
        <v>0</v>
      </c>
      <c r="K118" s="32">
        <f>SUMIFS('LIV S22'!$G:$G,'LIV S22'!$H:$H,K$1,'LIV S22'!$C:$C,$A118)</f>
        <v>0</v>
      </c>
      <c r="L118" s="32">
        <f>SUMIFS('LIV S22'!$G:$G,'LIV S22'!$H:$H,L$1,'LIV S22'!$C:$C,$A118)</f>
        <v>0</v>
      </c>
    </row>
    <row r="119" spans="1:12" hidden="1" x14ac:dyDescent="0.25">
      <c r="A119" s="25">
        <v>7711543811</v>
      </c>
      <c r="B119" s="2" t="s">
        <v>119</v>
      </c>
      <c r="C119" s="21">
        <v>0</v>
      </c>
      <c r="D119" s="18">
        <v>0</v>
      </c>
      <c r="E119" s="22">
        <f t="shared" si="2"/>
        <v>0</v>
      </c>
      <c r="F119" s="33">
        <f t="shared" si="3"/>
        <v>0</v>
      </c>
      <c r="G119" s="35" cm="1">
        <f t="array" ref="G119">IF(F119,--(SUM(H119:L119)+C119&gt;2*D119)+((SUM(H119:L119)+C119-2*D119)&gt;LOOKUP(2,1/($H119:$L119&gt;0),$H119:$L119)),0)</f>
        <v>0</v>
      </c>
      <c r="H119" s="32">
        <f>SUMIFS('LIV S22'!$G:$G,'LIV S22'!$H:$H,H$1,'LIV S22'!$C:$C,$A119)</f>
        <v>0</v>
      </c>
      <c r="I119" s="32">
        <f>SUMIFS('LIV S22'!$G:$G,'LIV S22'!$H:$H,I$1,'LIV S22'!$C:$C,$A119)</f>
        <v>0</v>
      </c>
      <c r="J119" s="32">
        <f>SUMIFS('LIV S22'!$G:$G,'LIV S22'!$H:$H,J$1,'LIV S22'!$C:$C,$A119)</f>
        <v>0</v>
      </c>
      <c r="K119" s="32">
        <f>SUMIFS('LIV S22'!$G:$G,'LIV S22'!$H:$H,K$1,'LIV S22'!$C:$C,$A119)</f>
        <v>0</v>
      </c>
      <c r="L119" s="32">
        <f>SUMIFS('LIV S22'!$G:$G,'LIV S22'!$H:$H,L$1,'LIV S22'!$C:$C,$A119)</f>
        <v>0</v>
      </c>
    </row>
    <row r="120" spans="1:12" hidden="1" x14ac:dyDescent="0.25">
      <c r="A120" s="26">
        <v>7711543814</v>
      </c>
      <c r="B120" s="3" t="s">
        <v>120</v>
      </c>
      <c r="C120" s="21">
        <v>0</v>
      </c>
      <c r="D120" s="19">
        <v>0.6</v>
      </c>
      <c r="E120" s="22">
        <f t="shared" si="2"/>
        <v>1.2</v>
      </c>
      <c r="F120" s="33">
        <f t="shared" si="3"/>
        <v>0</v>
      </c>
      <c r="G120" s="35" cm="1">
        <f t="array" ref="G120">IF(F120,--(SUM(H120:L120)+C120&gt;2*D120)+((SUM(H120:L120)+C120-2*D120)&gt;LOOKUP(2,1/($H120:$L120&gt;0),$H120:$L120)),0)</f>
        <v>0</v>
      </c>
      <c r="H120" s="32">
        <f>SUMIFS('LIV S22'!$G:$G,'LIV S22'!$H:$H,H$1,'LIV S22'!$C:$C,$A120)</f>
        <v>0</v>
      </c>
      <c r="I120" s="32">
        <f>SUMIFS('LIV S22'!$G:$G,'LIV S22'!$H:$H,I$1,'LIV S22'!$C:$C,$A120)</f>
        <v>0</v>
      </c>
      <c r="J120" s="32">
        <f>SUMIFS('LIV S22'!$G:$G,'LIV S22'!$H:$H,J$1,'LIV S22'!$C:$C,$A120)</f>
        <v>0</v>
      </c>
      <c r="K120" s="32">
        <f>SUMIFS('LIV S22'!$G:$G,'LIV S22'!$H:$H,K$1,'LIV S22'!$C:$C,$A120)</f>
        <v>0</v>
      </c>
      <c r="L120" s="32">
        <f>SUMIFS('LIV S22'!$G:$G,'LIV S22'!$H:$H,L$1,'LIV S22'!$C:$C,$A120)</f>
        <v>0</v>
      </c>
    </row>
    <row r="121" spans="1:12" hidden="1" x14ac:dyDescent="0.25">
      <c r="A121" s="25">
        <v>7711543946</v>
      </c>
      <c r="B121" s="2" t="s">
        <v>121</v>
      </c>
      <c r="C121" s="21">
        <v>0</v>
      </c>
      <c r="D121" s="18">
        <v>0</v>
      </c>
      <c r="E121" s="22">
        <f t="shared" si="2"/>
        <v>0</v>
      </c>
      <c r="F121" s="33">
        <f t="shared" si="3"/>
        <v>0</v>
      </c>
      <c r="G121" s="35" cm="1">
        <f t="array" ref="G121">IF(F121,--(SUM(H121:L121)+C121&gt;2*D121)+((SUM(H121:L121)+C121-2*D121)&gt;LOOKUP(2,1/($H121:$L121&gt;0),$H121:$L121)),0)</f>
        <v>0</v>
      </c>
      <c r="H121" s="32">
        <f>SUMIFS('LIV S22'!$G:$G,'LIV S22'!$H:$H,H$1,'LIV S22'!$C:$C,$A121)</f>
        <v>0</v>
      </c>
      <c r="I121" s="32">
        <f>SUMIFS('LIV S22'!$G:$G,'LIV S22'!$H:$H,I$1,'LIV S22'!$C:$C,$A121)</f>
        <v>0</v>
      </c>
      <c r="J121" s="32">
        <f>SUMIFS('LIV S22'!$G:$G,'LIV S22'!$H:$H,J$1,'LIV S22'!$C:$C,$A121)</f>
        <v>0</v>
      </c>
      <c r="K121" s="32">
        <f>SUMIFS('LIV S22'!$G:$G,'LIV S22'!$H:$H,K$1,'LIV S22'!$C:$C,$A121)</f>
        <v>0</v>
      </c>
      <c r="L121" s="32">
        <f>SUMIFS('LIV S22'!$G:$G,'LIV S22'!$H:$H,L$1,'LIV S22'!$C:$C,$A121)</f>
        <v>0</v>
      </c>
    </row>
    <row r="122" spans="1:12" hidden="1" x14ac:dyDescent="0.25">
      <c r="A122" s="26">
        <v>7711543957</v>
      </c>
      <c r="B122" s="3" t="s">
        <v>122</v>
      </c>
      <c r="C122" s="21">
        <v>0</v>
      </c>
      <c r="D122" s="19">
        <v>0.4</v>
      </c>
      <c r="E122" s="22">
        <f t="shared" si="2"/>
        <v>0.8</v>
      </c>
      <c r="F122" s="33">
        <f t="shared" si="3"/>
        <v>0</v>
      </c>
      <c r="G122" s="35" cm="1">
        <f t="array" ref="G122">IF(F122,--(SUM(H122:L122)+C122&gt;2*D122)+((SUM(H122:L122)+C122-2*D122)&gt;LOOKUP(2,1/($H122:$L122&gt;0),$H122:$L122)),0)</f>
        <v>0</v>
      </c>
      <c r="H122" s="32">
        <f>SUMIFS('LIV S22'!$G:$G,'LIV S22'!$H:$H,H$1,'LIV S22'!$C:$C,$A122)</f>
        <v>0</v>
      </c>
      <c r="I122" s="32">
        <f>SUMIFS('LIV S22'!$G:$G,'LIV S22'!$H:$H,I$1,'LIV S22'!$C:$C,$A122)</f>
        <v>0</v>
      </c>
      <c r="J122" s="32">
        <f>SUMIFS('LIV S22'!$G:$G,'LIV S22'!$H:$H,J$1,'LIV S22'!$C:$C,$A122)</f>
        <v>0</v>
      </c>
      <c r="K122" s="32">
        <f>SUMIFS('LIV S22'!$G:$G,'LIV S22'!$H:$H,K$1,'LIV S22'!$C:$C,$A122)</f>
        <v>0</v>
      </c>
      <c r="L122" s="32">
        <f>SUMIFS('LIV S22'!$G:$G,'LIV S22'!$H:$H,L$1,'LIV S22'!$C:$C,$A122)</f>
        <v>0</v>
      </c>
    </row>
    <row r="123" spans="1:12" hidden="1" x14ac:dyDescent="0.25">
      <c r="A123" s="25">
        <v>7711543959</v>
      </c>
      <c r="B123" s="2" t="s">
        <v>123</v>
      </c>
      <c r="C123" s="21">
        <v>0</v>
      </c>
      <c r="D123" s="18">
        <v>0</v>
      </c>
      <c r="E123" s="22">
        <f t="shared" si="2"/>
        <v>0</v>
      </c>
      <c r="F123" s="33">
        <f t="shared" si="3"/>
        <v>0</v>
      </c>
      <c r="G123" s="35" cm="1">
        <f t="array" ref="G123">IF(F123,--(SUM(H123:L123)+C123&gt;2*D123)+((SUM(H123:L123)+C123-2*D123)&gt;LOOKUP(2,1/($H123:$L123&gt;0),$H123:$L123)),0)</f>
        <v>0</v>
      </c>
      <c r="H123" s="32">
        <f>SUMIFS('LIV S22'!$G:$G,'LIV S22'!$H:$H,H$1,'LIV S22'!$C:$C,$A123)</f>
        <v>0</v>
      </c>
      <c r="I123" s="32">
        <f>SUMIFS('LIV S22'!$G:$G,'LIV S22'!$H:$H,I$1,'LIV S22'!$C:$C,$A123)</f>
        <v>0</v>
      </c>
      <c r="J123" s="32">
        <f>SUMIFS('LIV S22'!$G:$G,'LIV S22'!$H:$H,J$1,'LIV S22'!$C:$C,$A123)</f>
        <v>0</v>
      </c>
      <c r="K123" s="32">
        <f>SUMIFS('LIV S22'!$G:$G,'LIV S22'!$H:$H,K$1,'LIV S22'!$C:$C,$A123)</f>
        <v>0</v>
      </c>
      <c r="L123" s="32">
        <f>SUMIFS('LIV S22'!$G:$G,'LIV S22'!$H:$H,L$1,'LIV S22'!$C:$C,$A123)</f>
        <v>0</v>
      </c>
    </row>
    <row r="124" spans="1:12" hidden="1" x14ac:dyDescent="0.25">
      <c r="A124" s="26">
        <v>7711543966</v>
      </c>
      <c r="B124" s="3" t="s">
        <v>124</v>
      </c>
      <c r="C124" s="21">
        <v>0</v>
      </c>
      <c r="D124" s="19">
        <v>1.2</v>
      </c>
      <c r="E124" s="22">
        <f t="shared" si="2"/>
        <v>2.4</v>
      </c>
      <c r="F124" s="33">
        <f t="shared" si="3"/>
        <v>0</v>
      </c>
      <c r="G124" s="35" cm="1">
        <f t="array" ref="G124">IF(F124,--(SUM(H124:L124)+C124&gt;2*D124)+((SUM(H124:L124)+C124-2*D124)&gt;LOOKUP(2,1/($H124:$L124&gt;0),$H124:$L124)),0)</f>
        <v>0</v>
      </c>
      <c r="H124" s="32">
        <f>SUMIFS('LIV S22'!$G:$G,'LIV S22'!$H:$H,H$1,'LIV S22'!$C:$C,$A124)</f>
        <v>0</v>
      </c>
      <c r="I124" s="32">
        <f>SUMIFS('LIV S22'!$G:$G,'LIV S22'!$H:$H,I$1,'LIV S22'!$C:$C,$A124)</f>
        <v>0</v>
      </c>
      <c r="J124" s="32">
        <f>SUMIFS('LIV S22'!$G:$G,'LIV S22'!$H:$H,J$1,'LIV S22'!$C:$C,$A124)</f>
        <v>0</v>
      </c>
      <c r="K124" s="32">
        <f>SUMIFS('LIV S22'!$G:$G,'LIV S22'!$H:$H,K$1,'LIV S22'!$C:$C,$A124)</f>
        <v>0</v>
      </c>
      <c r="L124" s="32">
        <f>SUMIFS('LIV S22'!$G:$G,'LIV S22'!$H:$H,L$1,'LIV S22'!$C:$C,$A124)</f>
        <v>0</v>
      </c>
    </row>
    <row r="125" spans="1:12" hidden="1" x14ac:dyDescent="0.25">
      <c r="A125" s="25">
        <v>7711544131</v>
      </c>
      <c r="B125" s="2" t="s">
        <v>125</v>
      </c>
      <c r="C125" s="21">
        <v>0</v>
      </c>
      <c r="D125" s="18">
        <v>0</v>
      </c>
      <c r="E125" s="22">
        <f t="shared" si="2"/>
        <v>0</v>
      </c>
      <c r="F125" s="33">
        <f t="shared" si="3"/>
        <v>0</v>
      </c>
      <c r="G125" s="35" cm="1">
        <f t="array" ref="G125">IF(F125,--(SUM(H125:L125)+C125&gt;2*D125)+((SUM(H125:L125)+C125-2*D125)&gt;LOOKUP(2,1/($H125:$L125&gt;0),$H125:$L125)),0)</f>
        <v>0</v>
      </c>
      <c r="H125" s="32">
        <f>SUMIFS('LIV S22'!$G:$G,'LIV S22'!$H:$H,H$1,'LIV S22'!$C:$C,$A125)</f>
        <v>0</v>
      </c>
      <c r="I125" s="32">
        <f>SUMIFS('LIV S22'!$G:$G,'LIV S22'!$H:$H,I$1,'LIV S22'!$C:$C,$A125)</f>
        <v>0</v>
      </c>
      <c r="J125" s="32">
        <f>SUMIFS('LIV S22'!$G:$G,'LIV S22'!$H:$H,J$1,'LIV S22'!$C:$C,$A125)</f>
        <v>0</v>
      </c>
      <c r="K125" s="32">
        <f>SUMIFS('LIV S22'!$G:$G,'LIV S22'!$H:$H,K$1,'LIV S22'!$C:$C,$A125)</f>
        <v>0</v>
      </c>
      <c r="L125" s="32">
        <f>SUMIFS('LIV S22'!$G:$G,'LIV S22'!$H:$H,L$1,'LIV S22'!$C:$C,$A125)</f>
        <v>0</v>
      </c>
    </row>
    <row r="126" spans="1:12" hidden="1" x14ac:dyDescent="0.25">
      <c r="A126" s="26">
        <v>7711544257</v>
      </c>
      <c r="B126" s="3" t="s">
        <v>126</v>
      </c>
      <c r="C126" s="21">
        <v>2</v>
      </c>
      <c r="D126" s="19">
        <v>0</v>
      </c>
      <c r="E126" s="22">
        <f t="shared" si="2"/>
        <v>-2</v>
      </c>
      <c r="F126" s="33">
        <f t="shared" si="3"/>
        <v>0</v>
      </c>
      <c r="G126" s="35" cm="1">
        <f t="array" ref="G126">IF(F126,--(SUM(H126:L126)+C126&gt;2*D126)+((SUM(H126:L126)+C126-2*D126)&gt;LOOKUP(2,1/($H126:$L126&gt;0),$H126:$L126)),0)</f>
        <v>0</v>
      </c>
      <c r="H126" s="32">
        <f>SUMIFS('LIV S22'!$G:$G,'LIV S22'!$H:$H,H$1,'LIV S22'!$C:$C,$A126)</f>
        <v>0</v>
      </c>
      <c r="I126" s="32">
        <f>SUMIFS('LIV S22'!$G:$G,'LIV S22'!$H:$H,I$1,'LIV S22'!$C:$C,$A126)</f>
        <v>0</v>
      </c>
      <c r="J126" s="32">
        <f>SUMIFS('LIV S22'!$G:$G,'LIV S22'!$H:$H,J$1,'LIV S22'!$C:$C,$A126)</f>
        <v>0</v>
      </c>
      <c r="K126" s="32">
        <f>SUMIFS('LIV S22'!$G:$G,'LIV S22'!$H:$H,K$1,'LIV S22'!$C:$C,$A126)</f>
        <v>0</v>
      </c>
      <c r="L126" s="32">
        <f>SUMIFS('LIV S22'!$G:$G,'LIV S22'!$H:$H,L$1,'LIV S22'!$C:$C,$A126)</f>
        <v>0</v>
      </c>
    </row>
    <row r="127" spans="1:12" hidden="1" x14ac:dyDescent="0.25">
      <c r="A127" s="25">
        <v>7711544367</v>
      </c>
      <c r="B127" s="2" t="s">
        <v>127</v>
      </c>
      <c r="C127" s="21">
        <v>1</v>
      </c>
      <c r="D127" s="18">
        <v>0.2</v>
      </c>
      <c r="E127" s="22">
        <f t="shared" si="2"/>
        <v>-0.6</v>
      </c>
      <c r="F127" s="33">
        <f t="shared" si="3"/>
        <v>0</v>
      </c>
      <c r="G127" s="35" cm="1">
        <f t="array" ref="G127">IF(F127,--(SUM(H127:L127)+C127&gt;2*D127)+((SUM(H127:L127)+C127-2*D127)&gt;LOOKUP(2,1/($H127:$L127&gt;0),$H127:$L127)),0)</f>
        <v>0</v>
      </c>
      <c r="H127" s="32">
        <f>SUMIFS('LIV S22'!$G:$G,'LIV S22'!$H:$H,H$1,'LIV S22'!$C:$C,$A127)</f>
        <v>0</v>
      </c>
      <c r="I127" s="32">
        <f>SUMIFS('LIV S22'!$G:$G,'LIV S22'!$H:$H,I$1,'LIV S22'!$C:$C,$A127)</f>
        <v>0</v>
      </c>
      <c r="J127" s="32">
        <f>SUMIFS('LIV S22'!$G:$G,'LIV S22'!$H:$H,J$1,'LIV S22'!$C:$C,$A127)</f>
        <v>0</v>
      </c>
      <c r="K127" s="32">
        <f>SUMIFS('LIV S22'!$G:$G,'LIV S22'!$H:$H,K$1,'LIV S22'!$C:$C,$A127)</f>
        <v>0</v>
      </c>
      <c r="L127" s="32">
        <f>SUMIFS('LIV S22'!$G:$G,'LIV S22'!$H:$H,L$1,'LIV S22'!$C:$C,$A127)</f>
        <v>0</v>
      </c>
    </row>
    <row r="128" spans="1:12" hidden="1" x14ac:dyDescent="0.25">
      <c r="A128" s="26">
        <v>7711544368</v>
      </c>
      <c r="B128" s="3" t="s">
        <v>128</v>
      </c>
      <c r="C128" s="21">
        <v>0</v>
      </c>
      <c r="D128" s="19">
        <v>0.4</v>
      </c>
      <c r="E128" s="22">
        <f t="shared" si="2"/>
        <v>0.8</v>
      </c>
      <c r="F128" s="33">
        <f t="shared" si="3"/>
        <v>0</v>
      </c>
      <c r="G128" s="35" cm="1">
        <f t="array" ref="G128">IF(F128,--(SUM(H128:L128)+C128&gt;2*D128)+((SUM(H128:L128)+C128-2*D128)&gt;LOOKUP(2,1/($H128:$L128&gt;0),$H128:$L128)),0)</f>
        <v>0</v>
      </c>
      <c r="H128" s="32">
        <f>SUMIFS('LIV S22'!$G:$G,'LIV S22'!$H:$H,H$1,'LIV S22'!$C:$C,$A128)</f>
        <v>0</v>
      </c>
      <c r="I128" s="32">
        <f>SUMIFS('LIV S22'!$G:$G,'LIV S22'!$H:$H,I$1,'LIV S22'!$C:$C,$A128)</f>
        <v>0</v>
      </c>
      <c r="J128" s="32">
        <f>SUMIFS('LIV S22'!$G:$G,'LIV S22'!$H:$H,J$1,'LIV S22'!$C:$C,$A128)</f>
        <v>0</v>
      </c>
      <c r="K128" s="32">
        <f>SUMIFS('LIV S22'!$G:$G,'LIV S22'!$H:$H,K$1,'LIV S22'!$C:$C,$A128)</f>
        <v>0</v>
      </c>
      <c r="L128" s="32">
        <f>SUMIFS('LIV S22'!$G:$G,'LIV S22'!$H:$H,L$1,'LIV S22'!$C:$C,$A128)</f>
        <v>0</v>
      </c>
    </row>
    <row r="129" spans="1:12" hidden="1" x14ac:dyDescent="0.25">
      <c r="A129" s="25">
        <v>7711544370</v>
      </c>
      <c r="B129" s="2" t="s">
        <v>129</v>
      </c>
      <c r="C129" s="21">
        <v>0</v>
      </c>
      <c r="D129" s="18">
        <v>0</v>
      </c>
      <c r="E129" s="22">
        <f t="shared" si="2"/>
        <v>0</v>
      </c>
      <c r="F129" s="33">
        <f t="shared" si="3"/>
        <v>0</v>
      </c>
      <c r="G129" s="35" cm="1">
        <f t="array" ref="G129">IF(F129,--(SUM(H129:L129)+C129&gt;2*D129)+((SUM(H129:L129)+C129-2*D129)&gt;LOOKUP(2,1/($H129:$L129&gt;0),$H129:$L129)),0)</f>
        <v>0</v>
      </c>
      <c r="H129" s="32">
        <f>SUMIFS('LIV S22'!$G:$G,'LIV S22'!$H:$H,H$1,'LIV S22'!$C:$C,$A129)</f>
        <v>0</v>
      </c>
      <c r="I129" s="32">
        <f>SUMIFS('LIV S22'!$G:$G,'LIV S22'!$H:$H,I$1,'LIV S22'!$C:$C,$A129)</f>
        <v>0</v>
      </c>
      <c r="J129" s="32">
        <f>SUMIFS('LIV S22'!$G:$G,'LIV S22'!$H:$H,J$1,'LIV S22'!$C:$C,$A129)</f>
        <v>0</v>
      </c>
      <c r="K129" s="32">
        <f>SUMIFS('LIV S22'!$G:$G,'LIV S22'!$H:$H,K$1,'LIV S22'!$C:$C,$A129)</f>
        <v>0</v>
      </c>
      <c r="L129" s="32">
        <f>SUMIFS('LIV S22'!$G:$G,'LIV S22'!$H:$H,L$1,'LIV S22'!$C:$C,$A129)</f>
        <v>0</v>
      </c>
    </row>
    <row r="130" spans="1:12" hidden="1" x14ac:dyDescent="0.25">
      <c r="A130" s="26">
        <v>7711544371</v>
      </c>
      <c r="B130" s="3" t="s">
        <v>130</v>
      </c>
      <c r="C130" s="21">
        <v>0</v>
      </c>
      <c r="D130" s="19">
        <v>0</v>
      </c>
      <c r="E130" s="22">
        <f t="shared" si="2"/>
        <v>0</v>
      </c>
      <c r="F130" s="33">
        <f t="shared" si="3"/>
        <v>0</v>
      </c>
      <c r="G130" s="35" cm="1">
        <f t="array" ref="G130">IF(F130,--(SUM(H130:L130)+C130&gt;2*D130)+((SUM(H130:L130)+C130-2*D130)&gt;LOOKUP(2,1/($H130:$L130&gt;0),$H130:$L130)),0)</f>
        <v>0</v>
      </c>
      <c r="H130" s="32">
        <f>SUMIFS('LIV S22'!$G:$G,'LIV S22'!$H:$H,H$1,'LIV S22'!$C:$C,$A130)</f>
        <v>0</v>
      </c>
      <c r="I130" s="32">
        <f>SUMIFS('LIV S22'!$G:$G,'LIV S22'!$H:$H,I$1,'LIV S22'!$C:$C,$A130)</f>
        <v>0</v>
      </c>
      <c r="J130" s="32">
        <f>SUMIFS('LIV S22'!$G:$G,'LIV S22'!$H:$H,J$1,'LIV S22'!$C:$C,$A130)</f>
        <v>0</v>
      </c>
      <c r="K130" s="32">
        <f>SUMIFS('LIV S22'!$G:$G,'LIV S22'!$H:$H,K$1,'LIV S22'!$C:$C,$A130)</f>
        <v>0</v>
      </c>
      <c r="L130" s="32">
        <f>SUMIFS('LIV S22'!$G:$G,'LIV S22'!$H:$H,L$1,'LIV S22'!$C:$C,$A130)</f>
        <v>0</v>
      </c>
    </row>
    <row r="131" spans="1:12" hidden="1" x14ac:dyDescent="0.25">
      <c r="A131" s="25">
        <v>7711544373</v>
      </c>
      <c r="B131" s="2" t="s">
        <v>131</v>
      </c>
      <c r="C131" s="21">
        <v>0</v>
      </c>
      <c r="D131" s="18">
        <v>0</v>
      </c>
      <c r="E131" s="22">
        <f t="shared" ref="E131:E194" si="4">D131*2-C131</f>
        <v>0</v>
      </c>
      <c r="F131" s="33">
        <f t="shared" ref="F131:F194" si="5">N(SUM(H131:L131)&gt;0)</f>
        <v>0</v>
      </c>
      <c r="G131" s="35" cm="1">
        <f t="array" ref="G131">IF(F131,--(SUM(H131:L131)+C131&gt;2*D131)+((SUM(H131:L131)+C131-2*D131)&gt;LOOKUP(2,1/($H131:$L131&gt;0),$H131:$L131)),0)</f>
        <v>0</v>
      </c>
      <c r="H131" s="32">
        <f>SUMIFS('LIV S22'!$G:$G,'LIV S22'!$H:$H,H$1,'LIV S22'!$C:$C,$A131)</f>
        <v>0</v>
      </c>
      <c r="I131" s="32">
        <f>SUMIFS('LIV S22'!$G:$G,'LIV S22'!$H:$H,I$1,'LIV S22'!$C:$C,$A131)</f>
        <v>0</v>
      </c>
      <c r="J131" s="32">
        <f>SUMIFS('LIV S22'!$G:$G,'LIV S22'!$H:$H,J$1,'LIV S22'!$C:$C,$A131)</f>
        <v>0</v>
      </c>
      <c r="K131" s="32">
        <f>SUMIFS('LIV S22'!$G:$G,'LIV S22'!$H:$H,K$1,'LIV S22'!$C:$C,$A131)</f>
        <v>0</v>
      </c>
      <c r="L131" s="32">
        <f>SUMIFS('LIV S22'!$G:$G,'LIV S22'!$H:$H,L$1,'LIV S22'!$C:$C,$A131)</f>
        <v>0</v>
      </c>
    </row>
    <row r="132" spans="1:12" hidden="1" x14ac:dyDescent="0.25">
      <c r="A132" s="26">
        <v>7711544374</v>
      </c>
      <c r="B132" s="3" t="s">
        <v>132</v>
      </c>
      <c r="C132" s="21">
        <v>22</v>
      </c>
      <c r="D132" s="19">
        <v>15.8</v>
      </c>
      <c r="E132" s="22">
        <f t="shared" si="4"/>
        <v>9.6000000000000014</v>
      </c>
      <c r="F132" s="33">
        <f t="shared" si="5"/>
        <v>1</v>
      </c>
      <c r="G132" s="35" cm="1">
        <f t="array" ref="G132">IF(F132,--(SUM(H132:L132)+C132&gt;2*D132)+((SUM(H132:L132)+C132-2*D132)&gt;LOOKUP(2,1/($H132:$L132&gt;0),$H132:$L132)),0)</f>
        <v>0</v>
      </c>
      <c r="H132" s="32">
        <f>SUMIFS('LIV S22'!$G:$G,'LIV S22'!$H:$H,H$1,'LIV S22'!$C:$C,$A132)</f>
        <v>0</v>
      </c>
      <c r="I132" s="32">
        <f>SUMIFS('LIV S22'!$G:$G,'LIV S22'!$H:$H,I$1,'LIV S22'!$C:$C,$A132)</f>
        <v>0</v>
      </c>
      <c r="J132" s="32">
        <f>SUMIFS('LIV S22'!$G:$G,'LIV S22'!$H:$H,J$1,'LIV S22'!$C:$C,$A132)</f>
        <v>6</v>
      </c>
      <c r="K132" s="32">
        <f>SUMIFS('LIV S22'!$G:$G,'LIV S22'!$H:$H,K$1,'LIV S22'!$C:$C,$A132)</f>
        <v>0</v>
      </c>
      <c r="L132" s="32">
        <f>SUMIFS('LIV S22'!$G:$G,'LIV S22'!$H:$H,L$1,'LIV S22'!$C:$C,$A132)</f>
        <v>0</v>
      </c>
    </row>
    <row r="133" spans="1:12" hidden="1" x14ac:dyDescent="0.25">
      <c r="A133" s="25">
        <v>7711544376</v>
      </c>
      <c r="B133" s="2" t="s">
        <v>133</v>
      </c>
      <c r="C133" s="21">
        <v>2</v>
      </c>
      <c r="D133" s="18">
        <v>0</v>
      </c>
      <c r="E133" s="22">
        <f t="shared" si="4"/>
        <v>-2</v>
      </c>
      <c r="F133" s="33">
        <f t="shared" si="5"/>
        <v>0</v>
      </c>
      <c r="G133" s="35" cm="1">
        <f t="array" ref="G133">IF(F133,--(SUM(H133:L133)+C133&gt;2*D133)+((SUM(H133:L133)+C133-2*D133)&gt;LOOKUP(2,1/($H133:$L133&gt;0),$H133:$L133)),0)</f>
        <v>0</v>
      </c>
      <c r="H133" s="32">
        <f>SUMIFS('LIV S22'!$G:$G,'LIV S22'!$H:$H,H$1,'LIV S22'!$C:$C,$A133)</f>
        <v>0</v>
      </c>
      <c r="I133" s="32">
        <f>SUMIFS('LIV S22'!$G:$G,'LIV S22'!$H:$H,I$1,'LIV S22'!$C:$C,$A133)</f>
        <v>0</v>
      </c>
      <c r="J133" s="32">
        <f>SUMIFS('LIV S22'!$G:$G,'LIV S22'!$H:$H,J$1,'LIV S22'!$C:$C,$A133)</f>
        <v>0</v>
      </c>
      <c r="K133" s="32">
        <f>SUMIFS('LIV S22'!$G:$G,'LIV S22'!$H:$H,K$1,'LIV S22'!$C:$C,$A133)</f>
        <v>0</v>
      </c>
      <c r="L133" s="32">
        <f>SUMIFS('LIV S22'!$G:$G,'LIV S22'!$H:$H,L$1,'LIV S22'!$C:$C,$A133)</f>
        <v>0</v>
      </c>
    </row>
    <row r="134" spans="1:12" hidden="1" x14ac:dyDescent="0.25">
      <c r="A134" s="26">
        <v>7711544379</v>
      </c>
      <c r="B134" s="3" t="s">
        <v>134</v>
      </c>
      <c r="C134" s="21">
        <v>0</v>
      </c>
      <c r="D134" s="19">
        <v>0</v>
      </c>
      <c r="E134" s="22">
        <f t="shared" si="4"/>
        <v>0</v>
      </c>
      <c r="F134" s="33">
        <f t="shared" si="5"/>
        <v>0</v>
      </c>
      <c r="G134" s="35" cm="1">
        <f t="array" ref="G134">IF(F134,--(SUM(H134:L134)+C134&gt;2*D134)+((SUM(H134:L134)+C134-2*D134)&gt;LOOKUP(2,1/($H134:$L134&gt;0),$H134:$L134)),0)</f>
        <v>0</v>
      </c>
      <c r="H134" s="32">
        <f>SUMIFS('LIV S22'!$G:$G,'LIV S22'!$H:$H,H$1,'LIV S22'!$C:$C,$A134)</f>
        <v>0</v>
      </c>
      <c r="I134" s="32">
        <f>SUMIFS('LIV S22'!$G:$G,'LIV S22'!$H:$H,I$1,'LIV S22'!$C:$C,$A134)</f>
        <v>0</v>
      </c>
      <c r="J134" s="32">
        <f>SUMIFS('LIV S22'!$G:$G,'LIV S22'!$H:$H,J$1,'LIV S22'!$C:$C,$A134)</f>
        <v>0</v>
      </c>
      <c r="K134" s="32">
        <f>SUMIFS('LIV S22'!$G:$G,'LIV S22'!$H:$H,K$1,'LIV S22'!$C:$C,$A134)</f>
        <v>0</v>
      </c>
      <c r="L134" s="32">
        <f>SUMIFS('LIV S22'!$G:$G,'LIV S22'!$H:$H,L$1,'LIV S22'!$C:$C,$A134)</f>
        <v>0</v>
      </c>
    </row>
    <row r="135" spans="1:12" hidden="1" x14ac:dyDescent="0.25">
      <c r="A135" s="25">
        <v>7711544393</v>
      </c>
      <c r="B135" s="2" t="s">
        <v>135</v>
      </c>
      <c r="C135" s="21">
        <v>0</v>
      </c>
      <c r="D135" s="18">
        <v>0</v>
      </c>
      <c r="E135" s="22">
        <f t="shared" si="4"/>
        <v>0</v>
      </c>
      <c r="F135" s="33">
        <f t="shared" si="5"/>
        <v>0</v>
      </c>
      <c r="G135" s="35" cm="1">
        <f t="array" ref="G135">IF(F135,--(SUM(H135:L135)+C135&gt;2*D135)+((SUM(H135:L135)+C135-2*D135)&gt;LOOKUP(2,1/($H135:$L135&gt;0),$H135:$L135)),0)</f>
        <v>0</v>
      </c>
      <c r="H135" s="32">
        <f>SUMIFS('LIV S22'!$G:$G,'LIV S22'!$H:$H,H$1,'LIV S22'!$C:$C,$A135)</f>
        <v>0</v>
      </c>
      <c r="I135" s="32">
        <f>SUMIFS('LIV S22'!$G:$G,'LIV S22'!$H:$H,I$1,'LIV S22'!$C:$C,$A135)</f>
        <v>0</v>
      </c>
      <c r="J135" s="32">
        <f>SUMIFS('LIV S22'!$G:$G,'LIV S22'!$H:$H,J$1,'LIV S22'!$C:$C,$A135)</f>
        <v>0</v>
      </c>
      <c r="K135" s="32">
        <f>SUMIFS('LIV S22'!$G:$G,'LIV S22'!$H:$H,K$1,'LIV S22'!$C:$C,$A135)</f>
        <v>0</v>
      </c>
      <c r="L135" s="32">
        <f>SUMIFS('LIV S22'!$G:$G,'LIV S22'!$H:$H,L$1,'LIV S22'!$C:$C,$A135)</f>
        <v>0</v>
      </c>
    </row>
    <row r="136" spans="1:12" hidden="1" x14ac:dyDescent="0.25">
      <c r="A136" s="26">
        <v>7711544395</v>
      </c>
      <c r="B136" s="3" t="s">
        <v>136</v>
      </c>
      <c r="C136" s="21">
        <v>0</v>
      </c>
      <c r="D136" s="19">
        <v>0.1</v>
      </c>
      <c r="E136" s="22">
        <f t="shared" si="4"/>
        <v>0.2</v>
      </c>
      <c r="F136" s="33">
        <f t="shared" si="5"/>
        <v>0</v>
      </c>
      <c r="G136" s="35" cm="1">
        <f t="array" ref="G136">IF(F136,--(SUM(H136:L136)+C136&gt;2*D136)+((SUM(H136:L136)+C136-2*D136)&gt;LOOKUP(2,1/($H136:$L136&gt;0),$H136:$L136)),0)</f>
        <v>0</v>
      </c>
      <c r="H136" s="32">
        <f>SUMIFS('LIV S22'!$G:$G,'LIV S22'!$H:$H,H$1,'LIV S22'!$C:$C,$A136)</f>
        <v>0</v>
      </c>
      <c r="I136" s="32">
        <f>SUMIFS('LIV S22'!$G:$G,'LIV S22'!$H:$H,I$1,'LIV S22'!$C:$C,$A136)</f>
        <v>0</v>
      </c>
      <c r="J136" s="32">
        <f>SUMIFS('LIV S22'!$G:$G,'LIV S22'!$H:$H,J$1,'LIV S22'!$C:$C,$A136)</f>
        <v>0</v>
      </c>
      <c r="K136" s="32">
        <f>SUMIFS('LIV S22'!$G:$G,'LIV S22'!$H:$H,K$1,'LIV S22'!$C:$C,$A136)</f>
        <v>0</v>
      </c>
      <c r="L136" s="32">
        <f>SUMIFS('LIV S22'!$G:$G,'LIV S22'!$H:$H,L$1,'LIV S22'!$C:$C,$A136)</f>
        <v>0</v>
      </c>
    </row>
    <row r="137" spans="1:12" hidden="1" x14ac:dyDescent="0.25">
      <c r="A137" s="25">
        <v>7711544404</v>
      </c>
      <c r="B137" s="2" t="s">
        <v>137</v>
      </c>
      <c r="C137" s="21">
        <v>0</v>
      </c>
      <c r="D137" s="18">
        <v>0</v>
      </c>
      <c r="E137" s="22">
        <f t="shared" si="4"/>
        <v>0</v>
      </c>
      <c r="F137" s="33">
        <f t="shared" si="5"/>
        <v>0</v>
      </c>
      <c r="G137" s="35" cm="1">
        <f t="array" ref="G137">IF(F137,--(SUM(H137:L137)+C137&gt;2*D137)+((SUM(H137:L137)+C137-2*D137)&gt;LOOKUP(2,1/($H137:$L137&gt;0),$H137:$L137)),0)</f>
        <v>0</v>
      </c>
      <c r="H137" s="32">
        <f>SUMIFS('LIV S22'!$G:$G,'LIV S22'!$H:$H,H$1,'LIV S22'!$C:$C,$A137)</f>
        <v>0</v>
      </c>
      <c r="I137" s="32">
        <f>SUMIFS('LIV S22'!$G:$G,'LIV S22'!$H:$H,I$1,'LIV S22'!$C:$C,$A137)</f>
        <v>0</v>
      </c>
      <c r="J137" s="32">
        <f>SUMIFS('LIV S22'!$G:$G,'LIV S22'!$H:$H,J$1,'LIV S22'!$C:$C,$A137)</f>
        <v>0</v>
      </c>
      <c r="K137" s="32">
        <f>SUMIFS('LIV S22'!$G:$G,'LIV S22'!$H:$H,K$1,'LIV S22'!$C:$C,$A137)</f>
        <v>0</v>
      </c>
      <c r="L137" s="32">
        <f>SUMIFS('LIV S22'!$G:$G,'LIV S22'!$H:$H,L$1,'LIV S22'!$C:$C,$A137)</f>
        <v>0</v>
      </c>
    </row>
    <row r="138" spans="1:12" hidden="1" x14ac:dyDescent="0.25">
      <c r="A138" s="26">
        <v>7711544415</v>
      </c>
      <c r="B138" s="3" t="s">
        <v>138</v>
      </c>
      <c r="C138" s="21">
        <v>0</v>
      </c>
      <c r="D138" s="19">
        <v>0</v>
      </c>
      <c r="E138" s="22">
        <f t="shared" si="4"/>
        <v>0</v>
      </c>
      <c r="F138" s="33">
        <f t="shared" si="5"/>
        <v>0</v>
      </c>
      <c r="G138" s="35" cm="1">
        <f t="array" ref="G138">IF(F138,--(SUM(H138:L138)+C138&gt;2*D138)+((SUM(H138:L138)+C138-2*D138)&gt;LOOKUP(2,1/($H138:$L138&gt;0),$H138:$L138)),0)</f>
        <v>0</v>
      </c>
      <c r="H138" s="32">
        <f>SUMIFS('LIV S22'!$G:$G,'LIV S22'!$H:$H,H$1,'LIV S22'!$C:$C,$A138)</f>
        <v>0</v>
      </c>
      <c r="I138" s="32">
        <f>SUMIFS('LIV S22'!$G:$G,'LIV S22'!$H:$H,I$1,'LIV S22'!$C:$C,$A138)</f>
        <v>0</v>
      </c>
      <c r="J138" s="32">
        <f>SUMIFS('LIV S22'!$G:$G,'LIV S22'!$H:$H,J$1,'LIV S22'!$C:$C,$A138)</f>
        <v>0</v>
      </c>
      <c r="K138" s="32">
        <f>SUMIFS('LIV S22'!$G:$G,'LIV S22'!$H:$H,K$1,'LIV S22'!$C:$C,$A138)</f>
        <v>0</v>
      </c>
      <c r="L138" s="32">
        <f>SUMIFS('LIV S22'!$G:$G,'LIV S22'!$H:$H,L$1,'LIV S22'!$C:$C,$A138)</f>
        <v>0</v>
      </c>
    </row>
    <row r="139" spans="1:12" hidden="1" x14ac:dyDescent="0.25">
      <c r="A139" s="25">
        <v>7711544417</v>
      </c>
      <c r="B139" s="2" t="s">
        <v>139</v>
      </c>
      <c r="C139" s="21">
        <v>1</v>
      </c>
      <c r="D139" s="18">
        <v>0.2</v>
      </c>
      <c r="E139" s="22">
        <f t="shared" si="4"/>
        <v>-0.6</v>
      </c>
      <c r="F139" s="33">
        <f t="shared" si="5"/>
        <v>0</v>
      </c>
      <c r="G139" s="35" cm="1">
        <f t="array" ref="G139">IF(F139,--(SUM(H139:L139)+C139&gt;2*D139)+((SUM(H139:L139)+C139-2*D139)&gt;LOOKUP(2,1/($H139:$L139&gt;0),$H139:$L139)),0)</f>
        <v>0</v>
      </c>
      <c r="H139" s="32">
        <f>SUMIFS('LIV S22'!$G:$G,'LIV S22'!$H:$H,H$1,'LIV S22'!$C:$C,$A139)</f>
        <v>0</v>
      </c>
      <c r="I139" s="32">
        <f>SUMIFS('LIV S22'!$G:$G,'LIV S22'!$H:$H,I$1,'LIV S22'!$C:$C,$A139)</f>
        <v>0</v>
      </c>
      <c r="J139" s="32">
        <f>SUMIFS('LIV S22'!$G:$G,'LIV S22'!$H:$H,J$1,'LIV S22'!$C:$C,$A139)</f>
        <v>0</v>
      </c>
      <c r="K139" s="32">
        <f>SUMIFS('LIV S22'!$G:$G,'LIV S22'!$H:$H,K$1,'LIV S22'!$C:$C,$A139)</f>
        <v>0</v>
      </c>
      <c r="L139" s="32">
        <f>SUMIFS('LIV S22'!$G:$G,'LIV S22'!$H:$H,L$1,'LIV S22'!$C:$C,$A139)</f>
        <v>0</v>
      </c>
    </row>
    <row r="140" spans="1:12" hidden="1" x14ac:dyDescent="0.25">
      <c r="A140" s="26">
        <v>7711544433</v>
      </c>
      <c r="B140" s="3" t="s">
        <v>140</v>
      </c>
      <c r="C140" s="21">
        <v>0</v>
      </c>
      <c r="D140" s="19">
        <v>0.6</v>
      </c>
      <c r="E140" s="22">
        <f t="shared" si="4"/>
        <v>1.2</v>
      </c>
      <c r="F140" s="33">
        <f t="shared" si="5"/>
        <v>0</v>
      </c>
      <c r="G140" s="35" cm="1">
        <f t="array" ref="G140">IF(F140,--(SUM(H140:L140)+C140&gt;2*D140)+((SUM(H140:L140)+C140-2*D140)&gt;LOOKUP(2,1/($H140:$L140&gt;0),$H140:$L140)),0)</f>
        <v>0</v>
      </c>
      <c r="H140" s="32">
        <f>SUMIFS('LIV S22'!$G:$G,'LIV S22'!$H:$H,H$1,'LIV S22'!$C:$C,$A140)</f>
        <v>0</v>
      </c>
      <c r="I140" s="32">
        <f>SUMIFS('LIV S22'!$G:$G,'LIV S22'!$H:$H,I$1,'LIV S22'!$C:$C,$A140)</f>
        <v>0</v>
      </c>
      <c r="J140" s="32">
        <f>SUMIFS('LIV S22'!$G:$G,'LIV S22'!$H:$H,J$1,'LIV S22'!$C:$C,$A140)</f>
        <v>0</v>
      </c>
      <c r="K140" s="32">
        <f>SUMIFS('LIV S22'!$G:$G,'LIV S22'!$H:$H,K$1,'LIV S22'!$C:$C,$A140)</f>
        <v>0</v>
      </c>
      <c r="L140" s="32">
        <f>SUMIFS('LIV S22'!$G:$G,'LIV S22'!$H:$H,L$1,'LIV S22'!$C:$C,$A140)</f>
        <v>0</v>
      </c>
    </row>
    <row r="141" spans="1:12" hidden="1" x14ac:dyDescent="0.25">
      <c r="A141" s="25">
        <v>7711544445</v>
      </c>
      <c r="B141" s="2" t="s">
        <v>141</v>
      </c>
      <c r="C141" s="21">
        <v>0</v>
      </c>
      <c r="D141" s="18">
        <v>1.2</v>
      </c>
      <c r="E141" s="22">
        <f t="shared" si="4"/>
        <v>2.4</v>
      </c>
      <c r="F141" s="33">
        <f t="shared" si="5"/>
        <v>0</v>
      </c>
      <c r="G141" s="35" cm="1">
        <f t="array" ref="G141">IF(F141,--(SUM(H141:L141)+C141&gt;2*D141)+((SUM(H141:L141)+C141-2*D141)&gt;LOOKUP(2,1/($H141:$L141&gt;0),$H141:$L141)),0)</f>
        <v>0</v>
      </c>
      <c r="H141" s="32">
        <f>SUMIFS('LIV S22'!$G:$G,'LIV S22'!$H:$H,H$1,'LIV S22'!$C:$C,$A141)</f>
        <v>0</v>
      </c>
      <c r="I141" s="32">
        <f>SUMIFS('LIV S22'!$G:$G,'LIV S22'!$H:$H,I$1,'LIV S22'!$C:$C,$A141)</f>
        <v>0</v>
      </c>
      <c r="J141" s="32">
        <f>SUMIFS('LIV S22'!$G:$G,'LIV S22'!$H:$H,J$1,'LIV S22'!$C:$C,$A141)</f>
        <v>0</v>
      </c>
      <c r="K141" s="32">
        <f>SUMIFS('LIV S22'!$G:$G,'LIV S22'!$H:$H,K$1,'LIV S22'!$C:$C,$A141)</f>
        <v>0</v>
      </c>
      <c r="L141" s="32">
        <f>SUMIFS('LIV S22'!$G:$G,'LIV S22'!$H:$H,L$1,'LIV S22'!$C:$C,$A141)</f>
        <v>0</v>
      </c>
    </row>
    <row r="142" spans="1:12" hidden="1" x14ac:dyDescent="0.25">
      <c r="A142" s="26">
        <v>7711544455</v>
      </c>
      <c r="B142" s="3" t="s">
        <v>142</v>
      </c>
      <c r="C142" s="21">
        <v>0</v>
      </c>
      <c r="D142" s="19">
        <v>0</v>
      </c>
      <c r="E142" s="22">
        <f t="shared" si="4"/>
        <v>0</v>
      </c>
      <c r="F142" s="33">
        <f t="shared" si="5"/>
        <v>0</v>
      </c>
      <c r="G142" s="35" cm="1">
        <f t="array" ref="G142">IF(F142,--(SUM(H142:L142)+C142&gt;2*D142)+((SUM(H142:L142)+C142-2*D142)&gt;LOOKUP(2,1/($H142:$L142&gt;0),$H142:$L142)),0)</f>
        <v>0</v>
      </c>
      <c r="H142" s="32">
        <f>SUMIFS('LIV S22'!$G:$G,'LIV S22'!$H:$H,H$1,'LIV S22'!$C:$C,$A142)</f>
        <v>0</v>
      </c>
      <c r="I142" s="32">
        <f>SUMIFS('LIV S22'!$G:$G,'LIV S22'!$H:$H,I$1,'LIV S22'!$C:$C,$A142)</f>
        <v>0</v>
      </c>
      <c r="J142" s="32">
        <f>SUMIFS('LIV S22'!$G:$G,'LIV S22'!$H:$H,J$1,'LIV S22'!$C:$C,$A142)</f>
        <v>0</v>
      </c>
      <c r="K142" s="32">
        <f>SUMIFS('LIV S22'!$G:$G,'LIV S22'!$H:$H,K$1,'LIV S22'!$C:$C,$A142)</f>
        <v>0</v>
      </c>
      <c r="L142" s="32">
        <f>SUMIFS('LIV S22'!$G:$G,'LIV S22'!$H:$H,L$1,'LIV S22'!$C:$C,$A142)</f>
        <v>0</v>
      </c>
    </row>
    <row r="143" spans="1:12" hidden="1" x14ac:dyDescent="0.25">
      <c r="A143" s="26">
        <v>7711586038</v>
      </c>
      <c r="B143" s="3" t="s">
        <v>143</v>
      </c>
      <c r="C143" s="21">
        <v>0</v>
      </c>
      <c r="D143" s="19">
        <v>0.1</v>
      </c>
      <c r="E143" s="22">
        <f t="shared" si="4"/>
        <v>0.2</v>
      </c>
      <c r="F143" s="33">
        <f t="shared" si="5"/>
        <v>0</v>
      </c>
      <c r="G143" s="35" cm="1">
        <f t="array" ref="G143">IF(F143,--(SUM(H143:L143)+C143&gt;2*D143)+((SUM(H143:L143)+C143-2*D143)&gt;LOOKUP(2,1/($H143:$L143&gt;0),$H143:$L143)),0)</f>
        <v>0</v>
      </c>
      <c r="H143" s="32">
        <f>SUMIFS('LIV S22'!$G:$G,'LIV S22'!$H:$H,H$1,'LIV S22'!$C:$C,$A143)</f>
        <v>0</v>
      </c>
      <c r="I143" s="32">
        <f>SUMIFS('LIV S22'!$G:$G,'LIV S22'!$H:$H,I$1,'LIV S22'!$C:$C,$A143)</f>
        <v>0</v>
      </c>
      <c r="J143" s="32">
        <f>SUMIFS('LIV S22'!$G:$G,'LIV S22'!$H:$H,J$1,'LIV S22'!$C:$C,$A143)</f>
        <v>0</v>
      </c>
      <c r="K143" s="32">
        <f>SUMIFS('LIV S22'!$G:$G,'LIV S22'!$H:$H,K$1,'LIV S22'!$C:$C,$A143)</f>
        <v>0</v>
      </c>
      <c r="L143" s="32">
        <f>SUMIFS('LIV S22'!$G:$G,'LIV S22'!$H:$H,L$1,'LIV S22'!$C:$C,$A143)</f>
        <v>0</v>
      </c>
    </row>
    <row r="144" spans="1:12" hidden="1" x14ac:dyDescent="0.25">
      <c r="A144" s="25">
        <v>7711586041</v>
      </c>
      <c r="B144" s="2" t="s">
        <v>144</v>
      </c>
      <c r="C144" s="21">
        <v>0</v>
      </c>
      <c r="D144" s="18">
        <v>1.6</v>
      </c>
      <c r="E144" s="22">
        <f t="shared" si="4"/>
        <v>3.2</v>
      </c>
      <c r="F144" s="33">
        <f t="shared" si="5"/>
        <v>0</v>
      </c>
      <c r="G144" s="35" cm="1">
        <f t="array" ref="G144">IF(F144,--(SUM(H144:L144)+C144&gt;2*D144)+((SUM(H144:L144)+C144-2*D144)&gt;LOOKUP(2,1/($H144:$L144&gt;0),$H144:$L144)),0)</f>
        <v>0</v>
      </c>
      <c r="H144" s="32">
        <f>SUMIFS('LIV S22'!$G:$G,'LIV S22'!$H:$H,H$1,'LIV S22'!$C:$C,$A144)</f>
        <v>0</v>
      </c>
      <c r="I144" s="32">
        <f>SUMIFS('LIV S22'!$G:$G,'LIV S22'!$H:$H,I$1,'LIV S22'!$C:$C,$A144)</f>
        <v>0</v>
      </c>
      <c r="J144" s="32">
        <f>SUMIFS('LIV S22'!$G:$G,'LIV S22'!$H:$H,J$1,'LIV S22'!$C:$C,$A144)</f>
        <v>0</v>
      </c>
      <c r="K144" s="32">
        <f>SUMIFS('LIV S22'!$G:$G,'LIV S22'!$H:$H,K$1,'LIV S22'!$C:$C,$A144)</f>
        <v>0</v>
      </c>
      <c r="L144" s="32">
        <f>SUMIFS('LIV S22'!$G:$G,'LIV S22'!$H:$H,L$1,'LIV S22'!$C:$C,$A144)</f>
        <v>0</v>
      </c>
    </row>
    <row r="145" spans="1:12" hidden="1" x14ac:dyDescent="0.25">
      <c r="A145" s="26">
        <v>7711586043</v>
      </c>
      <c r="B145" s="3" t="s">
        <v>145</v>
      </c>
      <c r="C145" s="21">
        <v>0</v>
      </c>
      <c r="D145" s="19">
        <v>0</v>
      </c>
      <c r="E145" s="22">
        <f t="shared" si="4"/>
        <v>0</v>
      </c>
      <c r="F145" s="33">
        <f t="shared" si="5"/>
        <v>0</v>
      </c>
      <c r="G145" s="35" cm="1">
        <f t="array" ref="G145">IF(F145,--(SUM(H145:L145)+C145&gt;2*D145)+((SUM(H145:L145)+C145-2*D145)&gt;LOOKUP(2,1/($H145:$L145&gt;0),$H145:$L145)),0)</f>
        <v>0</v>
      </c>
      <c r="H145" s="32">
        <f>SUMIFS('LIV S22'!$G:$G,'LIV S22'!$H:$H,H$1,'LIV S22'!$C:$C,$A145)</f>
        <v>0</v>
      </c>
      <c r="I145" s="32">
        <f>SUMIFS('LIV S22'!$G:$G,'LIV S22'!$H:$H,I$1,'LIV S22'!$C:$C,$A145)</f>
        <v>0</v>
      </c>
      <c r="J145" s="32">
        <f>SUMIFS('LIV S22'!$G:$G,'LIV S22'!$H:$H,J$1,'LIV S22'!$C:$C,$A145)</f>
        <v>0</v>
      </c>
      <c r="K145" s="32">
        <f>SUMIFS('LIV S22'!$G:$G,'LIV S22'!$H:$H,K$1,'LIV S22'!$C:$C,$A145)</f>
        <v>0</v>
      </c>
      <c r="L145" s="32">
        <f>SUMIFS('LIV S22'!$G:$G,'LIV S22'!$H:$H,L$1,'LIV S22'!$C:$C,$A145)</f>
        <v>0</v>
      </c>
    </row>
    <row r="146" spans="1:12" hidden="1" x14ac:dyDescent="0.25">
      <c r="A146" s="25">
        <v>7711586044</v>
      </c>
      <c r="B146" s="2" t="s">
        <v>146</v>
      </c>
      <c r="C146" s="21">
        <v>0</v>
      </c>
      <c r="D146" s="18">
        <v>0.8</v>
      </c>
      <c r="E146" s="22">
        <f t="shared" si="4"/>
        <v>1.6</v>
      </c>
      <c r="F146" s="33">
        <f t="shared" si="5"/>
        <v>0</v>
      </c>
      <c r="G146" s="35" cm="1">
        <f t="array" ref="G146">IF(F146,--(SUM(H146:L146)+C146&gt;2*D146)+((SUM(H146:L146)+C146-2*D146)&gt;LOOKUP(2,1/($H146:$L146&gt;0),$H146:$L146)),0)</f>
        <v>0</v>
      </c>
      <c r="H146" s="32">
        <f>SUMIFS('LIV S22'!$G:$G,'LIV S22'!$H:$H,H$1,'LIV S22'!$C:$C,$A146)</f>
        <v>0</v>
      </c>
      <c r="I146" s="32">
        <f>SUMIFS('LIV S22'!$G:$G,'LIV S22'!$H:$H,I$1,'LIV S22'!$C:$C,$A146)</f>
        <v>0</v>
      </c>
      <c r="J146" s="32">
        <f>SUMIFS('LIV S22'!$G:$G,'LIV S22'!$H:$H,J$1,'LIV S22'!$C:$C,$A146)</f>
        <v>0</v>
      </c>
      <c r="K146" s="32">
        <f>SUMIFS('LIV S22'!$G:$G,'LIV S22'!$H:$H,K$1,'LIV S22'!$C:$C,$A146)</f>
        <v>0</v>
      </c>
      <c r="L146" s="32">
        <f>SUMIFS('LIV S22'!$G:$G,'LIV S22'!$H:$H,L$1,'LIV S22'!$C:$C,$A146)</f>
        <v>0</v>
      </c>
    </row>
    <row r="147" spans="1:12" hidden="1" x14ac:dyDescent="0.25">
      <c r="A147" s="26">
        <v>7711586053</v>
      </c>
      <c r="B147" s="3" t="s">
        <v>147</v>
      </c>
      <c r="C147" s="21">
        <v>0</v>
      </c>
      <c r="D147" s="19">
        <v>0</v>
      </c>
      <c r="E147" s="22">
        <f t="shared" si="4"/>
        <v>0</v>
      </c>
      <c r="F147" s="33">
        <f t="shared" si="5"/>
        <v>0</v>
      </c>
      <c r="G147" s="35" cm="1">
        <f t="array" ref="G147">IF(F147,--(SUM(H147:L147)+C147&gt;2*D147)+((SUM(H147:L147)+C147-2*D147)&gt;LOOKUP(2,1/($H147:$L147&gt;0),$H147:$L147)),0)</f>
        <v>0</v>
      </c>
      <c r="H147" s="32">
        <f>SUMIFS('LIV S22'!$G:$G,'LIV S22'!$H:$H,H$1,'LIV S22'!$C:$C,$A147)</f>
        <v>0</v>
      </c>
      <c r="I147" s="32">
        <f>SUMIFS('LIV S22'!$G:$G,'LIV S22'!$H:$H,I$1,'LIV S22'!$C:$C,$A147)</f>
        <v>0</v>
      </c>
      <c r="J147" s="32">
        <f>SUMIFS('LIV S22'!$G:$G,'LIV S22'!$H:$H,J$1,'LIV S22'!$C:$C,$A147)</f>
        <v>0</v>
      </c>
      <c r="K147" s="32">
        <f>SUMIFS('LIV S22'!$G:$G,'LIV S22'!$H:$H,K$1,'LIV S22'!$C:$C,$A147)</f>
        <v>0</v>
      </c>
      <c r="L147" s="32">
        <f>SUMIFS('LIV S22'!$G:$G,'LIV S22'!$H:$H,L$1,'LIV S22'!$C:$C,$A147)</f>
        <v>0</v>
      </c>
    </row>
    <row r="148" spans="1:12" hidden="1" x14ac:dyDescent="0.25">
      <c r="A148" s="26">
        <v>7711625033</v>
      </c>
      <c r="B148" s="3" t="s">
        <v>148</v>
      </c>
      <c r="C148" s="21">
        <v>2</v>
      </c>
      <c r="D148" s="19">
        <v>0</v>
      </c>
      <c r="E148" s="22">
        <f t="shared" si="4"/>
        <v>-2</v>
      </c>
      <c r="F148" s="33">
        <f t="shared" si="5"/>
        <v>0</v>
      </c>
      <c r="G148" s="35" cm="1">
        <f t="array" ref="G148">IF(F148,--(SUM(H148:L148)+C148&gt;2*D148)+((SUM(H148:L148)+C148-2*D148)&gt;LOOKUP(2,1/($H148:$L148&gt;0),$H148:$L148)),0)</f>
        <v>0</v>
      </c>
      <c r="H148" s="32">
        <f>SUMIFS('LIV S22'!$G:$G,'LIV S22'!$H:$H,H$1,'LIV S22'!$C:$C,$A148)</f>
        <v>0</v>
      </c>
      <c r="I148" s="32">
        <f>SUMIFS('LIV S22'!$G:$G,'LIV S22'!$H:$H,I$1,'LIV S22'!$C:$C,$A148)</f>
        <v>0</v>
      </c>
      <c r="J148" s="32">
        <f>SUMIFS('LIV S22'!$G:$G,'LIV S22'!$H:$H,J$1,'LIV S22'!$C:$C,$A148)</f>
        <v>0</v>
      </c>
      <c r="K148" s="32">
        <f>SUMIFS('LIV S22'!$G:$G,'LIV S22'!$H:$H,K$1,'LIV S22'!$C:$C,$A148)</f>
        <v>0</v>
      </c>
      <c r="L148" s="32">
        <f>SUMIFS('LIV S22'!$G:$G,'LIV S22'!$H:$H,L$1,'LIV S22'!$C:$C,$A148)</f>
        <v>0</v>
      </c>
    </row>
    <row r="149" spans="1:12" hidden="1" x14ac:dyDescent="0.25">
      <c r="A149" s="25">
        <v>7711625037</v>
      </c>
      <c r="B149" s="2" t="s">
        <v>149</v>
      </c>
      <c r="C149" s="21">
        <v>0</v>
      </c>
      <c r="D149" s="18">
        <v>0.4</v>
      </c>
      <c r="E149" s="22">
        <f t="shared" si="4"/>
        <v>0.8</v>
      </c>
      <c r="F149" s="33">
        <f t="shared" si="5"/>
        <v>0</v>
      </c>
      <c r="G149" s="35" cm="1">
        <f t="array" ref="G149">IF(F149,--(SUM(H149:L149)+C149&gt;2*D149)+((SUM(H149:L149)+C149-2*D149)&gt;LOOKUP(2,1/($H149:$L149&gt;0),$H149:$L149)),0)</f>
        <v>0</v>
      </c>
      <c r="H149" s="32">
        <f>SUMIFS('LIV S22'!$G:$G,'LIV S22'!$H:$H,H$1,'LIV S22'!$C:$C,$A149)</f>
        <v>0</v>
      </c>
      <c r="I149" s="32">
        <f>SUMIFS('LIV S22'!$G:$G,'LIV S22'!$H:$H,I$1,'LIV S22'!$C:$C,$A149)</f>
        <v>0</v>
      </c>
      <c r="J149" s="32">
        <f>SUMIFS('LIV S22'!$G:$G,'LIV S22'!$H:$H,J$1,'LIV S22'!$C:$C,$A149)</f>
        <v>0</v>
      </c>
      <c r="K149" s="32">
        <f>SUMIFS('LIV S22'!$G:$G,'LIV S22'!$H:$H,K$1,'LIV S22'!$C:$C,$A149)</f>
        <v>0</v>
      </c>
      <c r="L149" s="32">
        <f>SUMIFS('LIV S22'!$G:$G,'LIV S22'!$H:$H,L$1,'LIV S22'!$C:$C,$A149)</f>
        <v>0</v>
      </c>
    </row>
    <row r="150" spans="1:12" hidden="1" x14ac:dyDescent="0.25">
      <c r="A150" s="26">
        <v>7711625040</v>
      </c>
      <c r="B150" s="3" t="s">
        <v>150</v>
      </c>
      <c r="C150" s="21">
        <v>2</v>
      </c>
      <c r="D150" s="19">
        <v>0</v>
      </c>
      <c r="E150" s="22">
        <f t="shared" si="4"/>
        <v>-2</v>
      </c>
      <c r="F150" s="33">
        <f t="shared" si="5"/>
        <v>0</v>
      </c>
      <c r="G150" s="35" cm="1">
        <f t="array" ref="G150">IF(F150,--(SUM(H150:L150)+C150&gt;2*D150)+((SUM(H150:L150)+C150-2*D150)&gt;LOOKUP(2,1/($H150:$L150&gt;0),$H150:$L150)),0)</f>
        <v>0</v>
      </c>
      <c r="H150" s="32">
        <f>SUMIFS('LIV S22'!$G:$G,'LIV S22'!$H:$H,H$1,'LIV S22'!$C:$C,$A150)</f>
        <v>0</v>
      </c>
      <c r="I150" s="32">
        <f>SUMIFS('LIV S22'!$G:$G,'LIV S22'!$H:$H,I$1,'LIV S22'!$C:$C,$A150)</f>
        <v>0</v>
      </c>
      <c r="J150" s="32">
        <f>SUMIFS('LIV S22'!$G:$G,'LIV S22'!$H:$H,J$1,'LIV S22'!$C:$C,$A150)</f>
        <v>0</v>
      </c>
      <c r="K150" s="32">
        <f>SUMIFS('LIV S22'!$G:$G,'LIV S22'!$H:$H,K$1,'LIV S22'!$C:$C,$A150)</f>
        <v>0</v>
      </c>
      <c r="L150" s="32">
        <f>SUMIFS('LIV S22'!$G:$G,'LIV S22'!$H:$H,L$1,'LIV S22'!$C:$C,$A150)</f>
        <v>0</v>
      </c>
    </row>
    <row r="151" spans="1:12" hidden="1" x14ac:dyDescent="0.25">
      <c r="A151" s="25">
        <v>7711625042</v>
      </c>
      <c r="B151" s="2" t="s">
        <v>151</v>
      </c>
      <c r="C151" s="21">
        <v>0</v>
      </c>
      <c r="D151" s="18">
        <v>0</v>
      </c>
      <c r="E151" s="22">
        <f t="shared" si="4"/>
        <v>0</v>
      </c>
      <c r="F151" s="33">
        <f t="shared" si="5"/>
        <v>0</v>
      </c>
      <c r="G151" s="35" cm="1">
        <f t="array" ref="G151">IF(F151,--(SUM(H151:L151)+C151&gt;2*D151)+((SUM(H151:L151)+C151-2*D151)&gt;LOOKUP(2,1/($H151:$L151&gt;0),$H151:$L151)),0)</f>
        <v>0</v>
      </c>
      <c r="H151" s="32">
        <f>SUMIFS('LIV S22'!$G:$G,'LIV S22'!$H:$H,H$1,'LIV S22'!$C:$C,$A151)</f>
        <v>0</v>
      </c>
      <c r="I151" s="32">
        <f>SUMIFS('LIV S22'!$G:$G,'LIV S22'!$H:$H,I$1,'LIV S22'!$C:$C,$A151)</f>
        <v>0</v>
      </c>
      <c r="J151" s="32">
        <f>SUMIFS('LIV S22'!$G:$G,'LIV S22'!$H:$H,J$1,'LIV S22'!$C:$C,$A151)</f>
        <v>0</v>
      </c>
      <c r="K151" s="32">
        <f>SUMIFS('LIV S22'!$G:$G,'LIV S22'!$H:$H,K$1,'LIV S22'!$C:$C,$A151)</f>
        <v>0</v>
      </c>
      <c r="L151" s="32">
        <f>SUMIFS('LIV S22'!$G:$G,'LIV S22'!$H:$H,L$1,'LIV S22'!$C:$C,$A151)</f>
        <v>0</v>
      </c>
    </row>
    <row r="152" spans="1:12" hidden="1" x14ac:dyDescent="0.25">
      <c r="A152" s="26">
        <v>7711625043</v>
      </c>
      <c r="B152" s="3" t="s">
        <v>152</v>
      </c>
      <c r="C152" s="21">
        <v>0</v>
      </c>
      <c r="D152" s="19">
        <v>0.4</v>
      </c>
      <c r="E152" s="22">
        <f t="shared" si="4"/>
        <v>0.8</v>
      </c>
      <c r="F152" s="33">
        <f t="shared" si="5"/>
        <v>0</v>
      </c>
      <c r="G152" s="35" cm="1">
        <f t="array" ref="G152">IF(F152,--(SUM(H152:L152)+C152&gt;2*D152)+((SUM(H152:L152)+C152-2*D152)&gt;LOOKUP(2,1/($H152:$L152&gt;0),$H152:$L152)),0)</f>
        <v>0</v>
      </c>
      <c r="H152" s="32">
        <f>SUMIFS('LIV S22'!$G:$G,'LIV S22'!$H:$H,H$1,'LIV S22'!$C:$C,$A152)</f>
        <v>0</v>
      </c>
      <c r="I152" s="32">
        <f>SUMIFS('LIV S22'!$G:$G,'LIV S22'!$H:$H,I$1,'LIV S22'!$C:$C,$A152)</f>
        <v>0</v>
      </c>
      <c r="J152" s="32">
        <f>SUMIFS('LIV S22'!$G:$G,'LIV S22'!$H:$H,J$1,'LIV S22'!$C:$C,$A152)</f>
        <v>0</v>
      </c>
      <c r="K152" s="32">
        <f>SUMIFS('LIV S22'!$G:$G,'LIV S22'!$H:$H,K$1,'LIV S22'!$C:$C,$A152)</f>
        <v>0</v>
      </c>
      <c r="L152" s="32">
        <f>SUMIFS('LIV S22'!$G:$G,'LIV S22'!$H:$H,L$1,'LIV S22'!$C:$C,$A152)</f>
        <v>0</v>
      </c>
    </row>
    <row r="153" spans="1:12" hidden="1" x14ac:dyDescent="0.25">
      <c r="A153" s="25">
        <v>7711625044</v>
      </c>
      <c r="B153" s="2" t="s">
        <v>153</v>
      </c>
      <c r="C153" s="21">
        <v>0</v>
      </c>
      <c r="D153" s="18">
        <v>0</v>
      </c>
      <c r="E153" s="22">
        <f t="shared" si="4"/>
        <v>0</v>
      </c>
      <c r="F153" s="33">
        <f t="shared" si="5"/>
        <v>0</v>
      </c>
      <c r="G153" s="35" cm="1">
        <f t="array" ref="G153">IF(F153,--(SUM(H153:L153)+C153&gt;2*D153)+((SUM(H153:L153)+C153-2*D153)&gt;LOOKUP(2,1/($H153:$L153&gt;0),$H153:$L153)),0)</f>
        <v>0</v>
      </c>
      <c r="H153" s="32">
        <f>SUMIFS('LIV S22'!$G:$G,'LIV S22'!$H:$H,H$1,'LIV S22'!$C:$C,$A153)</f>
        <v>0</v>
      </c>
      <c r="I153" s="32">
        <f>SUMIFS('LIV S22'!$G:$G,'LIV S22'!$H:$H,I$1,'LIV S22'!$C:$C,$A153)</f>
        <v>0</v>
      </c>
      <c r="J153" s="32">
        <f>SUMIFS('LIV S22'!$G:$G,'LIV S22'!$H:$H,J$1,'LIV S22'!$C:$C,$A153)</f>
        <v>0</v>
      </c>
      <c r="K153" s="32">
        <f>SUMIFS('LIV S22'!$G:$G,'LIV S22'!$H:$H,K$1,'LIV S22'!$C:$C,$A153)</f>
        <v>0</v>
      </c>
      <c r="L153" s="32">
        <f>SUMIFS('LIV S22'!$G:$G,'LIV S22'!$H:$H,L$1,'LIV S22'!$C:$C,$A153)</f>
        <v>0</v>
      </c>
    </row>
    <row r="154" spans="1:12" hidden="1" x14ac:dyDescent="0.25">
      <c r="A154" s="26">
        <v>7711625046</v>
      </c>
      <c r="B154" s="3" t="s">
        <v>154</v>
      </c>
      <c r="C154" s="21">
        <v>0</v>
      </c>
      <c r="D154" s="19">
        <v>0</v>
      </c>
      <c r="E154" s="22">
        <f t="shared" si="4"/>
        <v>0</v>
      </c>
      <c r="F154" s="33">
        <f t="shared" si="5"/>
        <v>0</v>
      </c>
      <c r="G154" s="35" cm="1">
        <f t="array" ref="G154">IF(F154,--(SUM(H154:L154)+C154&gt;2*D154)+((SUM(H154:L154)+C154-2*D154)&gt;LOOKUP(2,1/($H154:$L154&gt;0),$H154:$L154)),0)</f>
        <v>0</v>
      </c>
      <c r="H154" s="32">
        <f>SUMIFS('LIV S22'!$G:$G,'LIV S22'!$H:$H,H$1,'LIV S22'!$C:$C,$A154)</f>
        <v>0</v>
      </c>
      <c r="I154" s="32">
        <f>SUMIFS('LIV S22'!$G:$G,'LIV S22'!$H:$H,I$1,'LIV S22'!$C:$C,$A154)</f>
        <v>0</v>
      </c>
      <c r="J154" s="32">
        <f>SUMIFS('LIV S22'!$G:$G,'LIV S22'!$H:$H,J$1,'LIV S22'!$C:$C,$A154)</f>
        <v>0</v>
      </c>
      <c r="K154" s="32">
        <f>SUMIFS('LIV S22'!$G:$G,'LIV S22'!$H:$H,K$1,'LIV S22'!$C:$C,$A154)</f>
        <v>0</v>
      </c>
      <c r="L154" s="32">
        <f>SUMIFS('LIV S22'!$G:$G,'LIV S22'!$H:$H,L$1,'LIV S22'!$C:$C,$A154)</f>
        <v>0</v>
      </c>
    </row>
    <row r="155" spans="1:12" hidden="1" x14ac:dyDescent="0.25">
      <c r="A155" s="25">
        <v>7711625049</v>
      </c>
      <c r="B155" s="2" t="s">
        <v>155</v>
      </c>
      <c r="C155" s="21">
        <v>0</v>
      </c>
      <c r="D155" s="18">
        <v>0</v>
      </c>
      <c r="E155" s="22">
        <f t="shared" si="4"/>
        <v>0</v>
      </c>
      <c r="F155" s="33">
        <f t="shared" si="5"/>
        <v>0</v>
      </c>
      <c r="G155" s="35" cm="1">
        <f t="array" ref="G155">IF(F155,--(SUM(H155:L155)+C155&gt;2*D155)+((SUM(H155:L155)+C155-2*D155)&gt;LOOKUP(2,1/($H155:$L155&gt;0),$H155:$L155)),0)</f>
        <v>0</v>
      </c>
      <c r="H155" s="32">
        <f>SUMIFS('LIV S22'!$G:$G,'LIV S22'!$H:$H,H$1,'LIV S22'!$C:$C,$A155)</f>
        <v>0</v>
      </c>
      <c r="I155" s="32">
        <f>SUMIFS('LIV S22'!$G:$G,'LIV S22'!$H:$H,I$1,'LIV S22'!$C:$C,$A155)</f>
        <v>0</v>
      </c>
      <c r="J155" s="32">
        <f>SUMIFS('LIV S22'!$G:$G,'LIV S22'!$H:$H,J$1,'LIV S22'!$C:$C,$A155)</f>
        <v>0</v>
      </c>
      <c r="K155" s="32">
        <f>SUMIFS('LIV S22'!$G:$G,'LIV S22'!$H:$H,K$1,'LIV S22'!$C:$C,$A155)</f>
        <v>0</v>
      </c>
      <c r="L155" s="32">
        <f>SUMIFS('LIV S22'!$G:$G,'LIV S22'!$H:$H,L$1,'LIV S22'!$C:$C,$A155)</f>
        <v>0</v>
      </c>
    </row>
    <row r="156" spans="1:12" hidden="1" x14ac:dyDescent="0.25">
      <c r="A156" s="26">
        <v>7711625053</v>
      </c>
      <c r="B156" s="3" t="s">
        <v>156</v>
      </c>
      <c r="C156" s="21">
        <v>3</v>
      </c>
      <c r="D156" s="19">
        <v>0</v>
      </c>
      <c r="E156" s="22">
        <f t="shared" si="4"/>
        <v>-3</v>
      </c>
      <c r="F156" s="33">
        <f t="shared" si="5"/>
        <v>0</v>
      </c>
      <c r="G156" s="35" cm="1">
        <f t="array" ref="G156">IF(F156,--(SUM(H156:L156)+C156&gt;2*D156)+((SUM(H156:L156)+C156-2*D156)&gt;LOOKUP(2,1/($H156:$L156&gt;0),$H156:$L156)),0)</f>
        <v>0</v>
      </c>
      <c r="H156" s="32">
        <f>SUMIFS('LIV S22'!$G:$G,'LIV S22'!$H:$H,H$1,'LIV S22'!$C:$C,$A156)</f>
        <v>0</v>
      </c>
      <c r="I156" s="32">
        <f>SUMIFS('LIV S22'!$G:$G,'LIV S22'!$H:$H,I$1,'LIV S22'!$C:$C,$A156)</f>
        <v>0</v>
      </c>
      <c r="J156" s="32">
        <f>SUMIFS('LIV S22'!$G:$G,'LIV S22'!$H:$H,J$1,'LIV S22'!$C:$C,$A156)</f>
        <v>0</v>
      </c>
      <c r="K156" s="32">
        <f>SUMIFS('LIV S22'!$G:$G,'LIV S22'!$H:$H,K$1,'LIV S22'!$C:$C,$A156)</f>
        <v>0</v>
      </c>
      <c r="L156" s="32">
        <f>SUMIFS('LIV S22'!$G:$G,'LIV S22'!$H:$H,L$1,'LIV S22'!$C:$C,$A156)</f>
        <v>0</v>
      </c>
    </row>
    <row r="157" spans="1:12" hidden="1" x14ac:dyDescent="0.25">
      <c r="A157" s="25">
        <v>7711625070</v>
      </c>
      <c r="B157" s="2" t="s">
        <v>157</v>
      </c>
      <c r="C157" s="21">
        <v>0</v>
      </c>
      <c r="D157" s="18">
        <v>0</v>
      </c>
      <c r="E157" s="22">
        <f t="shared" si="4"/>
        <v>0</v>
      </c>
      <c r="F157" s="33">
        <f t="shared" si="5"/>
        <v>0</v>
      </c>
      <c r="G157" s="35" cm="1">
        <f t="array" ref="G157">IF(F157,--(SUM(H157:L157)+C157&gt;2*D157)+((SUM(H157:L157)+C157-2*D157)&gt;LOOKUP(2,1/($H157:$L157&gt;0),$H157:$L157)),0)</f>
        <v>0</v>
      </c>
      <c r="H157" s="32">
        <f>SUMIFS('LIV S22'!$G:$G,'LIV S22'!$H:$H,H$1,'LIV S22'!$C:$C,$A157)</f>
        <v>0</v>
      </c>
      <c r="I157" s="32">
        <f>SUMIFS('LIV S22'!$G:$G,'LIV S22'!$H:$H,I$1,'LIV S22'!$C:$C,$A157)</f>
        <v>0</v>
      </c>
      <c r="J157" s="32">
        <f>SUMIFS('LIV S22'!$G:$G,'LIV S22'!$H:$H,J$1,'LIV S22'!$C:$C,$A157)</f>
        <v>0</v>
      </c>
      <c r="K157" s="32">
        <f>SUMIFS('LIV S22'!$G:$G,'LIV S22'!$H:$H,K$1,'LIV S22'!$C:$C,$A157)</f>
        <v>0</v>
      </c>
      <c r="L157" s="32">
        <f>SUMIFS('LIV S22'!$G:$G,'LIV S22'!$H:$H,L$1,'LIV S22'!$C:$C,$A157)</f>
        <v>0</v>
      </c>
    </row>
    <row r="158" spans="1:12" hidden="1" x14ac:dyDescent="0.25">
      <c r="A158" s="26">
        <v>7711625071</v>
      </c>
      <c r="B158" s="3" t="s">
        <v>158</v>
      </c>
      <c r="C158" s="21">
        <v>14</v>
      </c>
      <c r="D158" s="19">
        <v>5.6</v>
      </c>
      <c r="E158" s="22">
        <f t="shared" si="4"/>
        <v>-2.8000000000000007</v>
      </c>
      <c r="F158" s="33">
        <f t="shared" si="5"/>
        <v>0</v>
      </c>
      <c r="G158" s="35" cm="1">
        <f t="array" ref="G158">IF(F158,--(SUM(H158:L158)+C158&gt;2*D158)+((SUM(H158:L158)+C158-2*D158)&gt;LOOKUP(2,1/($H158:$L158&gt;0),$H158:$L158)),0)</f>
        <v>0</v>
      </c>
      <c r="H158" s="32">
        <f>SUMIFS('LIV S22'!$G:$G,'LIV S22'!$H:$H,H$1,'LIV S22'!$C:$C,$A158)</f>
        <v>0</v>
      </c>
      <c r="I158" s="32">
        <f>SUMIFS('LIV S22'!$G:$G,'LIV S22'!$H:$H,I$1,'LIV S22'!$C:$C,$A158)</f>
        <v>0</v>
      </c>
      <c r="J158" s="32">
        <f>SUMIFS('LIV S22'!$G:$G,'LIV S22'!$H:$H,J$1,'LIV S22'!$C:$C,$A158)</f>
        <v>0</v>
      </c>
      <c r="K158" s="32">
        <f>SUMIFS('LIV S22'!$G:$G,'LIV S22'!$H:$H,K$1,'LIV S22'!$C:$C,$A158)</f>
        <v>0</v>
      </c>
      <c r="L158" s="32">
        <f>SUMIFS('LIV S22'!$G:$G,'LIV S22'!$H:$H,L$1,'LIV S22'!$C:$C,$A158)</f>
        <v>0</v>
      </c>
    </row>
    <row r="159" spans="1:12" hidden="1" x14ac:dyDescent="0.25">
      <c r="A159" s="25">
        <v>7711625073</v>
      </c>
      <c r="B159" s="2" t="s">
        <v>159</v>
      </c>
      <c r="C159" s="21">
        <v>4</v>
      </c>
      <c r="D159" s="18">
        <v>0.8</v>
      </c>
      <c r="E159" s="22">
        <f t="shared" si="4"/>
        <v>-2.4</v>
      </c>
      <c r="F159" s="33">
        <f t="shared" si="5"/>
        <v>0</v>
      </c>
      <c r="G159" s="35" cm="1">
        <f t="array" ref="G159">IF(F159,--(SUM(H159:L159)+C159&gt;2*D159)+((SUM(H159:L159)+C159-2*D159)&gt;LOOKUP(2,1/($H159:$L159&gt;0),$H159:$L159)),0)</f>
        <v>0</v>
      </c>
      <c r="H159" s="32">
        <f>SUMIFS('LIV S22'!$G:$G,'LIV S22'!$H:$H,H$1,'LIV S22'!$C:$C,$A159)</f>
        <v>0</v>
      </c>
      <c r="I159" s="32">
        <f>SUMIFS('LIV S22'!$G:$G,'LIV S22'!$H:$H,I$1,'LIV S22'!$C:$C,$A159)</f>
        <v>0</v>
      </c>
      <c r="J159" s="32">
        <f>SUMIFS('LIV S22'!$G:$G,'LIV S22'!$H:$H,J$1,'LIV S22'!$C:$C,$A159)</f>
        <v>0</v>
      </c>
      <c r="K159" s="32">
        <f>SUMIFS('LIV S22'!$G:$G,'LIV S22'!$H:$H,K$1,'LIV S22'!$C:$C,$A159)</f>
        <v>0</v>
      </c>
      <c r="L159" s="32">
        <f>SUMIFS('LIV S22'!$G:$G,'LIV S22'!$H:$H,L$1,'LIV S22'!$C:$C,$A159)</f>
        <v>0</v>
      </c>
    </row>
    <row r="160" spans="1:12" hidden="1" x14ac:dyDescent="0.25">
      <c r="A160" s="26">
        <v>7711625078</v>
      </c>
      <c r="B160" s="3" t="s">
        <v>160</v>
      </c>
      <c r="C160" s="21">
        <v>0</v>
      </c>
      <c r="D160" s="19">
        <v>0.3</v>
      </c>
      <c r="E160" s="22">
        <f t="shared" si="4"/>
        <v>0.6</v>
      </c>
      <c r="F160" s="33">
        <f t="shared" si="5"/>
        <v>0</v>
      </c>
      <c r="G160" s="35" cm="1">
        <f t="array" ref="G160">IF(F160,--(SUM(H160:L160)+C160&gt;2*D160)+((SUM(H160:L160)+C160-2*D160)&gt;LOOKUP(2,1/($H160:$L160&gt;0),$H160:$L160)),0)</f>
        <v>0</v>
      </c>
      <c r="H160" s="32">
        <f>SUMIFS('LIV S22'!$G:$G,'LIV S22'!$H:$H,H$1,'LIV S22'!$C:$C,$A160)</f>
        <v>0</v>
      </c>
      <c r="I160" s="32">
        <f>SUMIFS('LIV S22'!$G:$G,'LIV S22'!$H:$H,I$1,'LIV S22'!$C:$C,$A160)</f>
        <v>0</v>
      </c>
      <c r="J160" s="32">
        <f>SUMIFS('LIV S22'!$G:$G,'LIV S22'!$H:$H,J$1,'LIV S22'!$C:$C,$A160)</f>
        <v>0</v>
      </c>
      <c r="K160" s="32">
        <f>SUMIFS('LIV S22'!$G:$G,'LIV S22'!$H:$H,K$1,'LIV S22'!$C:$C,$A160)</f>
        <v>0</v>
      </c>
      <c r="L160" s="32">
        <f>SUMIFS('LIV S22'!$G:$G,'LIV S22'!$H:$H,L$1,'LIV S22'!$C:$C,$A160)</f>
        <v>0</v>
      </c>
    </row>
    <row r="161" spans="1:12" hidden="1" x14ac:dyDescent="0.25">
      <c r="A161" s="25">
        <v>7711625085</v>
      </c>
      <c r="B161" s="2" t="s">
        <v>161</v>
      </c>
      <c r="C161" s="21">
        <v>4</v>
      </c>
      <c r="D161" s="18">
        <v>0</v>
      </c>
      <c r="E161" s="22">
        <f t="shared" si="4"/>
        <v>-4</v>
      </c>
      <c r="F161" s="33">
        <f t="shared" si="5"/>
        <v>0</v>
      </c>
      <c r="G161" s="35" cm="1">
        <f t="array" ref="G161">IF(F161,--(SUM(H161:L161)+C161&gt;2*D161)+((SUM(H161:L161)+C161-2*D161)&gt;LOOKUP(2,1/($H161:$L161&gt;0),$H161:$L161)),0)</f>
        <v>0</v>
      </c>
      <c r="H161" s="32">
        <f>SUMIFS('LIV S22'!$G:$G,'LIV S22'!$H:$H,H$1,'LIV S22'!$C:$C,$A161)</f>
        <v>0</v>
      </c>
      <c r="I161" s="32">
        <f>SUMIFS('LIV S22'!$G:$G,'LIV S22'!$H:$H,I$1,'LIV S22'!$C:$C,$A161)</f>
        <v>0</v>
      </c>
      <c r="J161" s="32">
        <f>SUMIFS('LIV S22'!$G:$G,'LIV S22'!$H:$H,J$1,'LIV S22'!$C:$C,$A161)</f>
        <v>0</v>
      </c>
      <c r="K161" s="32">
        <f>SUMIFS('LIV S22'!$G:$G,'LIV S22'!$H:$H,K$1,'LIV S22'!$C:$C,$A161)</f>
        <v>0</v>
      </c>
      <c r="L161" s="32">
        <f>SUMIFS('LIV S22'!$G:$G,'LIV S22'!$H:$H,L$1,'LIV S22'!$C:$C,$A161)</f>
        <v>0</v>
      </c>
    </row>
    <row r="162" spans="1:12" hidden="1" x14ac:dyDescent="0.25">
      <c r="A162" s="26">
        <v>7711625100</v>
      </c>
      <c r="B162" s="3" t="s">
        <v>162</v>
      </c>
      <c r="C162" s="21">
        <v>0</v>
      </c>
      <c r="D162" s="19">
        <v>0</v>
      </c>
      <c r="E162" s="22">
        <f t="shared" si="4"/>
        <v>0</v>
      </c>
      <c r="F162" s="33">
        <f t="shared" si="5"/>
        <v>0</v>
      </c>
      <c r="G162" s="35" cm="1">
        <f t="array" ref="G162">IF(F162,--(SUM(H162:L162)+C162&gt;2*D162)+((SUM(H162:L162)+C162-2*D162)&gt;LOOKUP(2,1/($H162:$L162&gt;0),$H162:$L162)),0)</f>
        <v>0</v>
      </c>
      <c r="H162" s="32">
        <f>SUMIFS('LIV S22'!$G:$G,'LIV S22'!$H:$H,H$1,'LIV S22'!$C:$C,$A162)</f>
        <v>0</v>
      </c>
      <c r="I162" s="32">
        <f>SUMIFS('LIV S22'!$G:$G,'LIV S22'!$H:$H,I$1,'LIV S22'!$C:$C,$A162)</f>
        <v>0</v>
      </c>
      <c r="J162" s="32">
        <f>SUMIFS('LIV S22'!$G:$G,'LIV S22'!$H:$H,J$1,'LIV S22'!$C:$C,$A162)</f>
        <v>0</v>
      </c>
      <c r="K162" s="32">
        <f>SUMIFS('LIV S22'!$G:$G,'LIV S22'!$H:$H,K$1,'LIV S22'!$C:$C,$A162)</f>
        <v>0</v>
      </c>
      <c r="L162" s="32">
        <f>SUMIFS('LIV S22'!$G:$G,'LIV S22'!$H:$H,L$1,'LIV S22'!$C:$C,$A162)</f>
        <v>0</v>
      </c>
    </row>
    <row r="163" spans="1:12" hidden="1" x14ac:dyDescent="0.25">
      <c r="A163" s="25">
        <v>7711625126</v>
      </c>
      <c r="B163" s="2" t="s">
        <v>163</v>
      </c>
      <c r="C163" s="21">
        <v>0</v>
      </c>
      <c r="D163" s="18">
        <v>0</v>
      </c>
      <c r="E163" s="22">
        <f t="shared" si="4"/>
        <v>0</v>
      </c>
      <c r="F163" s="33">
        <f t="shared" si="5"/>
        <v>0</v>
      </c>
      <c r="G163" s="35" cm="1">
        <f t="array" ref="G163">IF(F163,--(SUM(H163:L163)+C163&gt;2*D163)+((SUM(H163:L163)+C163-2*D163)&gt;LOOKUP(2,1/($H163:$L163&gt;0),$H163:$L163)),0)</f>
        <v>0</v>
      </c>
      <c r="H163" s="32">
        <f>SUMIFS('LIV S22'!$G:$G,'LIV S22'!$H:$H,H$1,'LIV S22'!$C:$C,$A163)</f>
        <v>0</v>
      </c>
      <c r="I163" s="32">
        <f>SUMIFS('LIV S22'!$G:$G,'LIV S22'!$H:$H,I$1,'LIV S22'!$C:$C,$A163)</f>
        <v>0</v>
      </c>
      <c r="J163" s="32">
        <f>SUMIFS('LIV S22'!$G:$G,'LIV S22'!$H:$H,J$1,'LIV S22'!$C:$C,$A163)</f>
        <v>0</v>
      </c>
      <c r="K163" s="32">
        <f>SUMIFS('LIV S22'!$G:$G,'LIV S22'!$H:$H,K$1,'LIV S22'!$C:$C,$A163)</f>
        <v>0</v>
      </c>
      <c r="L163" s="32">
        <f>SUMIFS('LIV S22'!$G:$G,'LIV S22'!$H:$H,L$1,'LIV S22'!$C:$C,$A163)</f>
        <v>0</v>
      </c>
    </row>
    <row r="164" spans="1:12" hidden="1" x14ac:dyDescent="0.25">
      <c r="A164" s="26">
        <v>7711625152</v>
      </c>
      <c r="B164" s="3" t="s">
        <v>164</v>
      </c>
      <c r="C164" s="21">
        <v>0</v>
      </c>
      <c r="D164" s="19">
        <v>1</v>
      </c>
      <c r="E164" s="22">
        <f t="shared" si="4"/>
        <v>2</v>
      </c>
      <c r="F164" s="33">
        <f t="shared" si="5"/>
        <v>0</v>
      </c>
      <c r="G164" s="35" cm="1">
        <f t="array" ref="G164">IF(F164,--(SUM(H164:L164)+C164&gt;2*D164)+((SUM(H164:L164)+C164-2*D164)&gt;LOOKUP(2,1/($H164:$L164&gt;0),$H164:$L164)),0)</f>
        <v>0</v>
      </c>
      <c r="H164" s="32">
        <f>SUMIFS('LIV S22'!$G:$G,'LIV S22'!$H:$H,H$1,'LIV S22'!$C:$C,$A164)</f>
        <v>0</v>
      </c>
      <c r="I164" s="32">
        <f>SUMIFS('LIV S22'!$G:$G,'LIV S22'!$H:$H,I$1,'LIV S22'!$C:$C,$A164)</f>
        <v>0</v>
      </c>
      <c r="J164" s="32">
        <f>SUMIFS('LIV S22'!$G:$G,'LIV S22'!$H:$H,J$1,'LIV S22'!$C:$C,$A164)</f>
        <v>0</v>
      </c>
      <c r="K164" s="32">
        <f>SUMIFS('LIV S22'!$G:$G,'LIV S22'!$H:$H,K$1,'LIV S22'!$C:$C,$A164)</f>
        <v>0</v>
      </c>
      <c r="L164" s="32">
        <f>SUMIFS('LIV S22'!$G:$G,'LIV S22'!$H:$H,L$1,'LIV S22'!$C:$C,$A164)</f>
        <v>0</v>
      </c>
    </row>
    <row r="165" spans="1:12" hidden="1" x14ac:dyDescent="0.25">
      <c r="A165" s="25">
        <v>7711625161</v>
      </c>
      <c r="B165" s="2" t="s">
        <v>165</v>
      </c>
      <c r="C165" s="21">
        <v>0</v>
      </c>
      <c r="D165" s="18">
        <v>0</v>
      </c>
      <c r="E165" s="22">
        <f t="shared" si="4"/>
        <v>0</v>
      </c>
      <c r="F165" s="33">
        <f t="shared" si="5"/>
        <v>0</v>
      </c>
      <c r="G165" s="35" cm="1">
        <f t="array" ref="G165">IF(F165,--(SUM(H165:L165)+C165&gt;2*D165)+((SUM(H165:L165)+C165-2*D165)&gt;LOOKUP(2,1/($H165:$L165&gt;0),$H165:$L165)),0)</f>
        <v>0</v>
      </c>
      <c r="H165" s="32">
        <f>SUMIFS('LIV S22'!$G:$G,'LIV S22'!$H:$H,H$1,'LIV S22'!$C:$C,$A165)</f>
        <v>0</v>
      </c>
      <c r="I165" s="32">
        <f>SUMIFS('LIV S22'!$G:$G,'LIV S22'!$H:$H,I$1,'LIV S22'!$C:$C,$A165)</f>
        <v>0</v>
      </c>
      <c r="J165" s="32">
        <f>SUMIFS('LIV S22'!$G:$G,'LIV S22'!$H:$H,J$1,'LIV S22'!$C:$C,$A165)</f>
        <v>0</v>
      </c>
      <c r="K165" s="32">
        <f>SUMIFS('LIV S22'!$G:$G,'LIV S22'!$H:$H,K$1,'LIV S22'!$C:$C,$A165)</f>
        <v>0</v>
      </c>
      <c r="L165" s="32">
        <f>SUMIFS('LIV S22'!$G:$G,'LIV S22'!$H:$H,L$1,'LIV S22'!$C:$C,$A165)</f>
        <v>0</v>
      </c>
    </row>
    <row r="166" spans="1:12" hidden="1" x14ac:dyDescent="0.25">
      <c r="A166" s="26">
        <v>7711625169</v>
      </c>
      <c r="B166" s="3" t="s">
        <v>166</v>
      </c>
      <c r="C166" s="21">
        <v>0</v>
      </c>
      <c r="D166" s="19">
        <v>0</v>
      </c>
      <c r="E166" s="22">
        <f t="shared" si="4"/>
        <v>0</v>
      </c>
      <c r="F166" s="33">
        <f t="shared" si="5"/>
        <v>0</v>
      </c>
      <c r="G166" s="35" cm="1">
        <f t="array" ref="G166">IF(F166,--(SUM(H166:L166)+C166&gt;2*D166)+((SUM(H166:L166)+C166-2*D166)&gt;LOOKUP(2,1/($H166:$L166&gt;0),$H166:$L166)),0)</f>
        <v>0</v>
      </c>
      <c r="H166" s="32">
        <f>SUMIFS('LIV S22'!$G:$G,'LIV S22'!$H:$H,H$1,'LIV S22'!$C:$C,$A166)</f>
        <v>0</v>
      </c>
      <c r="I166" s="32">
        <f>SUMIFS('LIV S22'!$G:$G,'LIV S22'!$H:$H,I$1,'LIV S22'!$C:$C,$A166)</f>
        <v>0</v>
      </c>
      <c r="J166" s="32">
        <f>SUMIFS('LIV S22'!$G:$G,'LIV S22'!$H:$H,J$1,'LIV S22'!$C:$C,$A166)</f>
        <v>0</v>
      </c>
      <c r="K166" s="32">
        <f>SUMIFS('LIV S22'!$G:$G,'LIV S22'!$H:$H,K$1,'LIV S22'!$C:$C,$A166)</f>
        <v>0</v>
      </c>
      <c r="L166" s="32">
        <f>SUMIFS('LIV S22'!$G:$G,'LIV S22'!$H:$H,L$1,'LIV S22'!$C:$C,$A166)</f>
        <v>0</v>
      </c>
    </row>
    <row r="167" spans="1:12" hidden="1" x14ac:dyDescent="0.25">
      <c r="A167" s="25">
        <v>7711625184</v>
      </c>
      <c r="B167" s="2" t="s">
        <v>167</v>
      </c>
      <c r="C167" s="21">
        <v>2</v>
      </c>
      <c r="D167" s="18">
        <v>0.4</v>
      </c>
      <c r="E167" s="22">
        <f t="shared" si="4"/>
        <v>-1.2</v>
      </c>
      <c r="F167" s="33">
        <f t="shared" si="5"/>
        <v>0</v>
      </c>
      <c r="G167" s="35" cm="1">
        <f t="array" ref="G167">IF(F167,--(SUM(H167:L167)+C167&gt;2*D167)+((SUM(H167:L167)+C167-2*D167)&gt;LOOKUP(2,1/($H167:$L167&gt;0),$H167:$L167)),0)</f>
        <v>0</v>
      </c>
      <c r="H167" s="32">
        <f>SUMIFS('LIV S22'!$G:$G,'LIV S22'!$H:$H,H$1,'LIV S22'!$C:$C,$A167)</f>
        <v>0</v>
      </c>
      <c r="I167" s="32">
        <f>SUMIFS('LIV S22'!$G:$G,'LIV S22'!$H:$H,I$1,'LIV S22'!$C:$C,$A167)</f>
        <v>0</v>
      </c>
      <c r="J167" s="32">
        <f>SUMIFS('LIV S22'!$G:$G,'LIV S22'!$H:$H,J$1,'LIV S22'!$C:$C,$A167)</f>
        <v>0</v>
      </c>
      <c r="K167" s="32">
        <f>SUMIFS('LIV S22'!$G:$G,'LIV S22'!$H:$H,K$1,'LIV S22'!$C:$C,$A167)</f>
        <v>0</v>
      </c>
      <c r="L167" s="32">
        <f>SUMIFS('LIV S22'!$G:$G,'LIV S22'!$H:$H,L$1,'LIV S22'!$C:$C,$A167)</f>
        <v>0</v>
      </c>
    </row>
    <row r="168" spans="1:12" hidden="1" x14ac:dyDescent="0.25">
      <c r="A168" s="26">
        <v>7711625206</v>
      </c>
      <c r="B168" s="3" t="s">
        <v>168</v>
      </c>
      <c r="C168" s="21">
        <v>0</v>
      </c>
      <c r="D168" s="19">
        <v>0</v>
      </c>
      <c r="E168" s="22">
        <f t="shared" si="4"/>
        <v>0</v>
      </c>
      <c r="F168" s="33">
        <f t="shared" si="5"/>
        <v>0</v>
      </c>
      <c r="G168" s="35" cm="1">
        <f t="array" ref="G168">IF(F168,--(SUM(H168:L168)+C168&gt;2*D168)+((SUM(H168:L168)+C168-2*D168)&gt;LOOKUP(2,1/($H168:$L168&gt;0),$H168:$L168)),0)</f>
        <v>0</v>
      </c>
      <c r="H168" s="32">
        <f>SUMIFS('LIV S22'!$G:$G,'LIV S22'!$H:$H,H$1,'LIV S22'!$C:$C,$A168)</f>
        <v>0</v>
      </c>
      <c r="I168" s="32">
        <f>SUMIFS('LIV S22'!$G:$G,'LIV S22'!$H:$H,I$1,'LIV S22'!$C:$C,$A168)</f>
        <v>0</v>
      </c>
      <c r="J168" s="32">
        <f>SUMIFS('LIV S22'!$G:$G,'LIV S22'!$H:$H,J$1,'LIV S22'!$C:$C,$A168)</f>
        <v>0</v>
      </c>
      <c r="K168" s="32">
        <f>SUMIFS('LIV S22'!$G:$G,'LIV S22'!$H:$H,K$1,'LIV S22'!$C:$C,$A168)</f>
        <v>0</v>
      </c>
      <c r="L168" s="32">
        <f>SUMIFS('LIV S22'!$G:$G,'LIV S22'!$H:$H,L$1,'LIV S22'!$C:$C,$A168)</f>
        <v>0</v>
      </c>
    </row>
    <row r="169" spans="1:12" hidden="1" x14ac:dyDescent="0.25">
      <c r="A169" s="25">
        <v>7711625228</v>
      </c>
      <c r="B169" s="2" t="s">
        <v>169</v>
      </c>
      <c r="C169" s="21">
        <v>2</v>
      </c>
      <c r="D169" s="18">
        <v>0.4</v>
      </c>
      <c r="E169" s="22">
        <f t="shared" si="4"/>
        <v>-1.2</v>
      </c>
      <c r="F169" s="33">
        <f t="shared" si="5"/>
        <v>0</v>
      </c>
      <c r="G169" s="35" cm="1">
        <f t="array" ref="G169">IF(F169,--(SUM(H169:L169)+C169&gt;2*D169)+((SUM(H169:L169)+C169-2*D169)&gt;LOOKUP(2,1/($H169:$L169&gt;0),$H169:$L169)),0)</f>
        <v>0</v>
      </c>
      <c r="H169" s="32">
        <f>SUMIFS('LIV S22'!$G:$G,'LIV S22'!$H:$H,H$1,'LIV S22'!$C:$C,$A169)</f>
        <v>0</v>
      </c>
      <c r="I169" s="32">
        <f>SUMIFS('LIV S22'!$G:$G,'LIV S22'!$H:$H,I$1,'LIV S22'!$C:$C,$A169)</f>
        <v>0</v>
      </c>
      <c r="J169" s="32">
        <f>SUMIFS('LIV S22'!$G:$G,'LIV S22'!$H:$H,J$1,'LIV S22'!$C:$C,$A169)</f>
        <v>0</v>
      </c>
      <c r="K169" s="32">
        <f>SUMIFS('LIV S22'!$G:$G,'LIV S22'!$H:$H,K$1,'LIV S22'!$C:$C,$A169)</f>
        <v>0</v>
      </c>
      <c r="L169" s="32">
        <f>SUMIFS('LIV S22'!$G:$G,'LIV S22'!$H:$H,L$1,'LIV S22'!$C:$C,$A169)</f>
        <v>0</v>
      </c>
    </row>
    <row r="170" spans="1:12" hidden="1" x14ac:dyDescent="0.25">
      <c r="A170" s="26">
        <v>7711625234</v>
      </c>
      <c r="B170" s="3" t="s">
        <v>170</v>
      </c>
      <c r="C170" s="21">
        <v>0</v>
      </c>
      <c r="D170" s="19">
        <v>0.1</v>
      </c>
      <c r="E170" s="22">
        <f t="shared" si="4"/>
        <v>0.2</v>
      </c>
      <c r="F170" s="33">
        <f t="shared" si="5"/>
        <v>0</v>
      </c>
      <c r="G170" s="35" cm="1">
        <f t="array" ref="G170">IF(F170,--(SUM(H170:L170)+C170&gt;2*D170)+((SUM(H170:L170)+C170-2*D170)&gt;LOOKUP(2,1/($H170:$L170&gt;0),$H170:$L170)),0)</f>
        <v>0</v>
      </c>
      <c r="H170" s="32">
        <f>SUMIFS('LIV S22'!$G:$G,'LIV S22'!$H:$H,H$1,'LIV S22'!$C:$C,$A170)</f>
        <v>0</v>
      </c>
      <c r="I170" s="32">
        <f>SUMIFS('LIV S22'!$G:$G,'LIV S22'!$H:$H,I$1,'LIV S22'!$C:$C,$A170)</f>
        <v>0</v>
      </c>
      <c r="J170" s="32">
        <f>SUMIFS('LIV S22'!$G:$G,'LIV S22'!$H:$H,J$1,'LIV S22'!$C:$C,$A170)</f>
        <v>0</v>
      </c>
      <c r="K170" s="32">
        <f>SUMIFS('LIV S22'!$G:$G,'LIV S22'!$H:$H,K$1,'LIV S22'!$C:$C,$A170)</f>
        <v>0</v>
      </c>
      <c r="L170" s="32">
        <f>SUMIFS('LIV S22'!$G:$G,'LIV S22'!$H:$H,L$1,'LIV S22'!$C:$C,$A170)</f>
        <v>0</v>
      </c>
    </row>
    <row r="171" spans="1:12" hidden="1" x14ac:dyDescent="0.25">
      <c r="A171" s="25">
        <v>7711625336</v>
      </c>
      <c r="B171" s="2" t="s">
        <v>171</v>
      </c>
      <c r="C171" s="21">
        <v>0</v>
      </c>
      <c r="D171" s="18">
        <v>2</v>
      </c>
      <c r="E171" s="22">
        <f t="shared" si="4"/>
        <v>4</v>
      </c>
      <c r="F171" s="33">
        <f t="shared" si="5"/>
        <v>0</v>
      </c>
      <c r="G171" s="35" cm="1">
        <f t="array" ref="G171">IF(F171,--(SUM(H171:L171)+C171&gt;2*D171)+((SUM(H171:L171)+C171-2*D171)&gt;LOOKUP(2,1/($H171:$L171&gt;0),$H171:$L171)),0)</f>
        <v>0</v>
      </c>
      <c r="H171" s="32">
        <f>SUMIFS('LIV S22'!$G:$G,'LIV S22'!$H:$H,H$1,'LIV S22'!$C:$C,$A171)</f>
        <v>0</v>
      </c>
      <c r="I171" s="32">
        <f>SUMIFS('LIV S22'!$G:$G,'LIV S22'!$H:$H,I$1,'LIV S22'!$C:$C,$A171)</f>
        <v>0</v>
      </c>
      <c r="J171" s="32">
        <f>SUMIFS('LIV S22'!$G:$G,'LIV S22'!$H:$H,J$1,'LIV S22'!$C:$C,$A171)</f>
        <v>0</v>
      </c>
      <c r="K171" s="32">
        <f>SUMIFS('LIV S22'!$G:$G,'LIV S22'!$H:$H,K$1,'LIV S22'!$C:$C,$A171)</f>
        <v>0</v>
      </c>
      <c r="L171" s="32">
        <f>SUMIFS('LIV S22'!$G:$G,'LIV S22'!$H:$H,L$1,'LIV S22'!$C:$C,$A171)</f>
        <v>0</v>
      </c>
    </row>
    <row r="172" spans="1:12" hidden="1" x14ac:dyDescent="0.25">
      <c r="A172" s="26">
        <v>7711625338</v>
      </c>
      <c r="B172" s="3" t="s">
        <v>172</v>
      </c>
      <c r="C172" s="21">
        <v>4</v>
      </c>
      <c r="D172" s="19">
        <v>2.4</v>
      </c>
      <c r="E172" s="22">
        <f t="shared" si="4"/>
        <v>0.79999999999999982</v>
      </c>
      <c r="F172" s="33">
        <f t="shared" si="5"/>
        <v>0</v>
      </c>
      <c r="G172" s="35" cm="1">
        <f t="array" ref="G172">IF(F172,--(SUM(H172:L172)+C172&gt;2*D172)+((SUM(H172:L172)+C172-2*D172)&gt;LOOKUP(2,1/($H172:$L172&gt;0),$H172:$L172)),0)</f>
        <v>0</v>
      </c>
      <c r="H172" s="32">
        <f>SUMIFS('LIV S22'!$G:$G,'LIV S22'!$H:$H,H$1,'LIV S22'!$C:$C,$A172)</f>
        <v>0</v>
      </c>
      <c r="I172" s="32">
        <f>SUMIFS('LIV S22'!$G:$G,'LIV S22'!$H:$H,I$1,'LIV S22'!$C:$C,$A172)</f>
        <v>0</v>
      </c>
      <c r="J172" s="32">
        <f>SUMIFS('LIV S22'!$G:$G,'LIV S22'!$H:$H,J$1,'LIV S22'!$C:$C,$A172)</f>
        <v>0</v>
      </c>
      <c r="K172" s="32">
        <f>SUMIFS('LIV S22'!$G:$G,'LIV S22'!$H:$H,K$1,'LIV S22'!$C:$C,$A172)</f>
        <v>0</v>
      </c>
      <c r="L172" s="32">
        <f>SUMIFS('LIV S22'!$G:$G,'LIV S22'!$H:$H,L$1,'LIV S22'!$C:$C,$A172)</f>
        <v>0</v>
      </c>
    </row>
    <row r="173" spans="1:12" hidden="1" x14ac:dyDescent="0.25">
      <c r="A173" s="25">
        <v>7711625340</v>
      </c>
      <c r="B173" s="2" t="s">
        <v>173</v>
      </c>
      <c r="C173" s="21">
        <v>8</v>
      </c>
      <c r="D173" s="18">
        <v>1.6</v>
      </c>
      <c r="E173" s="22">
        <f t="shared" si="4"/>
        <v>-4.8</v>
      </c>
      <c r="F173" s="33">
        <f t="shared" si="5"/>
        <v>0</v>
      </c>
      <c r="G173" s="35" cm="1">
        <f t="array" ref="G173">IF(F173,--(SUM(H173:L173)+C173&gt;2*D173)+((SUM(H173:L173)+C173-2*D173)&gt;LOOKUP(2,1/($H173:$L173&gt;0),$H173:$L173)),0)</f>
        <v>0</v>
      </c>
      <c r="H173" s="32">
        <f>SUMIFS('LIV S22'!$G:$G,'LIV S22'!$H:$H,H$1,'LIV S22'!$C:$C,$A173)</f>
        <v>0</v>
      </c>
      <c r="I173" s="32">
        <f>SUMIFS('LIV S22'!$G:$G,'LIV S22'!$H:$H,I$1,'LIV S22'!$C:$C,$A173)</f>
        <v>0</v>
      </c>
      <c r="J173" s="32">
        <f>SUMIFS('LIV S22'!$G:$G,'LIV S22'!$H:$H,J$1,'LIV S22'!$C:$C,$A173)</f>
        <v>0</v>
      </c>
      <c r="K173" s="32">
        <f>SUMIFS('LIV S22'!$G:$G,'LIV S22'!$H:$H,K$1,'LIV S22'!$C:$C,$A173)</f>
        <v>0</v>
      </c>
      <c r="L173" s="32">
        <f>SUMIFS('LIV S22'!$G:$G,'LIV S22'!$H:$H,L$1,'LIV S22'!$C:$C,$A173)</f>
        <v>0</v>
      </c>
    </row>
    <row r="174" spans="1:12" hidden="1" x14ac:dyDescent="0.25">
      <c r="A174" s="26">
        <v>7711625341</v>
      </c>
      <c r="B174" s="3" t="s">
        <v>174</v>
      </c>
      <c r="C174" s="21">
        <v>2</v>
      </c>
      <c r="D174" s="19">
        <v>1.2</v>
      </c>
      <c r="E174" s="22">
        <f t="shared" si="4"/>
        <v>0.39999999999999991</v>
      </c>
      <c r="F174" s="33">
        <f t="shared" si="5"/>
        <v>0</v>
      </c>
      <c r="G174" s="35" cm="1">
        <f t="array" ref="G174">IF(F174,--(SUM(H174:L174)+C174&gt;2*D174)+((SUM(H174:L174)+C174-2*D174)&gt;LOOKUP(2,1/($H174:$L174&gt;0),$H174:$L174)),0)</f>
        <v>0</v>
      </c>
      <c r="H174" s="32">
        <f>SUMIFS('LIV S22'!$G:$G,'LIV S22'!$H:$H,H$1,'LIV S22'!$C:$C,$A174)</f>
        <v>0</v>
      </c>
      <c r="I174" s="32">
        <f>SUMIFS('LIV S22'!$G:$G,'LIV S22'!$H:$H,I$1,'LIV S22'!$C:$C,$A174)</f>
        <v>0</v>
      </c>
      <c r="J174" s="32">
        <f>SUMIFS('LIV S22'!$G:$G,'LIV S22'!$H:$H,J$1,'LIV S22'!$C:$C,$A174)</f>
        <v>0</v>
      </c>
      <c r="K174" s="32">
        <f>SUMIFS('LIV S22'!$G:$G,'LIV S22'!$H:$H,K$1,'LIV S22'!$C:$C,$A174)</f>
        <v>0</v>
      </c>
      <c r="L174" s="32">
        <f>SUMIFS('LIV S22'!$G:$G,'LIV S22'!$H:$H,L$1,'LIV S22'!$C:$C,$A174)</f>
        <v>0</v>
      </c>
    </row>
    <row r="175" spans="1:12" hidden="1" x14ac:dyDescent="0.25">
      <c r="A175" s="25">
        <v>7711625342</v>
      </c>
      <c r="B175" s="2" t="s">
        <v>175</v>
      </c>
      <c r="C175" s="21">
        <v>0</v>
      </c>
      <c r="D175" s="18">
        <v>0.8</v>
      </c>
      <c r="E175" s="22">
        <f t="shared" si="4"/>
        <v>1.6</v>
      </c>
      <c r="F175" s="33">
        <f t="shared" si="5"/>
        <v>0</v>
      </c>
      <c r="G175" s="35" cm="1">
        <f t="array" ref="G175">IF(F175,--(SUM(H175:L175)+C175&gt;2*D175)+((SUM(H175:L175)+C175-2*D175)&gt;LOOKUP(2,1/($H175:$L175&gt;0),$H175:$L175)),0)</f>
        <v>0</v>
      </c>
      <c r="H175" s="32">
        <f>SUMIFS('LIV S22'!$G:$G,'LIV S22'!$H:$H,H$1,'LIV S22'!$C:$C,$A175)</f>
        <v>0</v>
      </c>
      <c r="I175" s="32">
        <f>SUMIFS('LIV S22'!$G:$G,'LIV S22'!$H:$H,I$1,'LIV S22'!$C:$C,$A175)</f>
        <v>0</v>
      </c>
      <c r="J175" s="32">
        <f>SUMIFS('LIV S22'!$G:$G,'LIV S22'!$H:$H,J$1,'LIV S22'!$C:$C,$A175)</f>
        <v>0</v>
      </c>
      <c r="K175" s="32">
        <f>SUMIFS('LIV S22'!$G:$G,'LIV S22'!$H:$H,K$1,'LIV S22'!$C:$C,$A175)</f>
        <v>0</v>
      </c>
      <c r="L175" s="32">
        <f>SUMIFS('LIV S22'!$G:$G,'LIV S22'!$H:$H,L$1,'LIV S22'!$C:$C,$A175)</f>
        <v>0</v>
      </c>
    </row>
    <row r="176" spans="1:12" hidden="1" x14ac:dyDescent="0.25">
      <c r="A176" s="26">
        <v>7711625347</v>
      </c>
      <c r="B176" s="3" t="s">
        <v>176</v>
      </c>
      <c r="C176" s="21">
        <v>4</v>
      </c>
      <c r="D176" s="19">
        <v>0.8</v>
      </c>
      <c r="E176" s="22">
        <f t="shared" si="4"/>
        <v>-2.4</v>
      </c>
      <c r="F176" s="33">
        <f t="shared" si="5"/>
        <v>0</v>
      </c>
      <c r="G176" s="35" cm="1">
        <f t="array" ref="G176">IF(F176,--(SUM(H176:L176)+C176&gt;2*D176)+((SUM(H176:L176)+C176-2*D176)&gt;LOOKUP(2,1/($H176:$L176&gt;0),$H176:$L176)),0)</f>
        <v>0</v>
      </c>
      <c r="H176" s="32">
        <f>SUMIFS('LIV S22'!$G:$G,'LIV S22'!$H:$H,H$1,'LIV S22'!$C:$C,$A176)</f>
        <v>0</v>
      </c>
      <c r="I176" s="32">
        <f>SUMIFS('LIV S22'!$G:$G,'LIV S22'!$H:$H,I$1,'LIV S22'!$C:$C,$A176)</f>
        <v>0</v>
      </c>
      <c r="J176" s="32">
        <f>SUMIFS('LIV S22'!$G:$G,'LIV S22'!$H:$H,J$1,'LIV S22'!$C:$C,$A176)</f>
        <v>0</v>
      </c>
      <c r="K176" s="32">
        <f>SUMIFS('LIV S22'!$G:$G,'LIV S22'!$H:$H,K$1,'LIV S22'!$C:$C,$A176)</f>
        <v>0</v>
      </c>
      <c r="L176" s="32">
        <f>SUMIFS('LIV S22'!$G:$G,'LIV S22'!$H:$H,L$1,'LIV S22'!$C:$C,$A176)</f>
        <v>0</v>
      </c>
    </row>
    <row r="177" spans="1:12" hidden="1" x14ac:dyDescent="0.25">
      <c r="A177" s="25">
        <v>7711625349</v>
      </c>
      <c r="B177" s="2" t="s">
        <v>177</v>
      </c>
      <c r="C177" s="21">
        <v>0</v>
      </c>
      <c r="D177" s="18">
        <v>0.8</v>
      </c>
      <c r="E177" s="22">
        <f t="shared" si="4"/>
        <v>1.6</v>
      </c>
      <c r="F177" s="33">
        <f t="shared" si="5"/>
        <v>0</v>
      </c>
      <c r="G177" s="35" cm="1">
        <f t="array" ref="G177">IF(F177,--(SUM(H177:L177)+C177&gt;2*D177)+((SUM(H177:L177)+C177-2*D177)&gt;LOOKUP(2,1/($H177:$L177&gt;0),$H177:$L177)),0)</f>
        <v>0</v>
      </c>
      <c r="H177" s="32">
        <f>SUMIFS('LIV S22'!$G:$G,'LIV S22'!$H:$H,H$1,'LIV S22'!$C:$C,$A177)</f>
        <v>0</v>
      </c>
      <c r="I177" s="32">
        <f>SUMIFS('LIV S22'!$G:$G,'LIV S22'!$H:$H,I$1,'LIV S22'!$C:$C,$A177)</f>
        <v>0</v>
      </c>
      <c r="J177" s="32">
        <f>SUMIFS('LIV S22'!$G:$G,'LIV S22'!$H:$H,J$1,'LIV S22'!$C:$C,$A177)</f>
        <v>0</v>
      </c>
      <c r="K177" s="32">
        <f>SUMIFS('LIV S22'!$G:$G,'LIV S22'!$H:$H,K$1,'LIV S22'!$C:$C,$A177)</f>
        <v>0</v>
      </c>
      <c r="L177" s="32">
        <f>SUMIFS('LIV S22'!$G:$G,'LIV S22'!$H:$H,L$1,'LIV S22'!$C:$C,$A177)</f>
        <v>0</v>
      </c>
    </row>
    <row r="178" spans="1:12" hidden="1" x14ac:dyDescent="0.25">
      <c r="A178" s="26">
        <v>7711625362</v>
      </c>
      <c r="B178" s="3" t="s">
        <v>178</v>
      </c>
      <c r="C178" s="21">
        <v>0</v>
      </c>
      <c r="D178" s="19">
        <v>0</v>
      </c>
      <c r="E178" s="22">
        <f t="shared" si="4"/>
        <v>0</v>
      </c>
      <c r="F178" s="33">
        <f t="shared" si="5"/>
        <v>0</v>
      </c>
      <c r="G178" s="35" cm="1">
        <f t="array" ref="G178">IF(F178,--(SUM(H178:L178)+C178&gt;2*D178)+((SUM(H178:L178)+C178-2*D178)&gt;LOOKUP(2,1/($H178:$L178&gt;0),$H178:$L178)),0)</f>
        <v>0</v>
      </c>
      <c r="H178" s="32">
        <f>SUMIFS('LIV S22'!$G:$G,'LIV S22'!$H:$H,H$1,'LIV S22'!$C:$C,$A178)</f>
        <v>0</v>
      </c>
      <c r="I178" s="32">
        <f>SUMIFS('LIV S22'!$G:$G,'LIV S22'!$H:$H,I$1,'LIV S22'!$C:$C,$A178)</f>
        <v>0</v>
      </c>
      <c r="J178" s="32">
        <f>SUMIFS('LIV S22'!$G:$G,'LIV S22'!$H:$H,J$1,'LIV S22'!$C:$C,$A178)</f>
        <v>0</v>
      </c>
      <c r="K178" s="32">
        <f>SUMIFS('LIV S22'!$G:$G,'LIV S22'!$H:$H,K$1,'LIV S22'!$C:$C,$A178)</f>
        <v>0</v>
      </c>
      <c r="L178" s="32">
        <f>SUMIFS('LIV S22'!$G:$G,'LIV S22'!$H:$H,L$1,'LIV S22'!$C:$C,$A178)</f>
        <v>0</v>
      </c>
    </row>
    <row r="179" spans="1:12" hidden="1" x14ac:dyDescent="0.25">
      <c r="A179" s="25">
        <v>7711625365</v>
      </c>
      <c r="B179" s="2" t="s">
        <v>179</v>
      </c>
      <c r="C179" s="21">
        <v>0</v>
      </c>
      <c r="D179" s="18">
        <v>0</v>
      </c>
      <c r="E179" s="22">
        <f t="shared" si="4"/>
        <v>0</v>
      </c>
      <c r="F179" s="33">
        <f t="shared" si="5"/>
        <v>0</v>
      </c>
      <c r="G179" s="35" cm="1">
        <f t="array" ref="G179">IF(F179,--(SUM(H179:L179)+C179&gt;2*D179)+((SUM(H179:L179)+C179-2*D179)&gt;LOOKUP(2,1/($H179:$L179&gt;0),$H179:$L179)),0)</f>
        <v>0</v>
      </c>
      <c r="H179" s="32">
        <f>SUMIFS('LIV S22'!$G:$G,'LIV S22'!$H:$H,H$1,'LIV S22'!$C:$C,$A179)</f>
        <v>0</v>
      </c>
      <c r="I179" s="32">
        <f>SUMIFS('LIV S22'!$G:$G,'LIV S22'!$H:$H,I$1,'LIV S22'!$C:$C,$A179)</f>
        <v>0</v>
      </c>
      <c r="J179" s="32">
        <f>SUMIFS('LIV S22'!$G:$G,'LIV S22'!$H:$H,J$1,'LIV S22'!$C:$C,$A179)</f>
        <v>0</v>
      </c>
      <c r="K179" s="32">
        <f>SUMIFS('LIV S22'!$G:$G,'LIV S22'!$H:$H,K$1,'LIV S22'!$C:$C,$A179)</f>
        <v>0</v>
      </c>
      <c r="L179" s="32">
        <f>SUMIFS('LIV S22'!$G:$G,'LIV S22'!$H:$H,L$1,'LIV S22'!$C:$C,$A179)</f>
        <v>0</v>
      </c>
    </row>
    <row r="180" spans="1:12" hidden="1" x14ac:dyDescent="0.25">
      <c r="A180" s="26">
        <v>7711625532</v>
      </c>
      <c r="B180" s="3" t="s">
        <v>180</v>
      </c>
      <c r="C180" s="21">
        <v>0</v>
      </c>
      <c r="D180" s="19">
        <v>0</v>
      </c>
      <c r="E180" s="22">
        <f t="shared" si="4"/>
        <v>0</v>
      </c>
      <c r="F180" s="33">
        <f t="shared" si="5"/>
        <v>0</v>
      </c>
      <c r="G180" s="35" cm="1">
        <f t="array" ref="G180">IF(F180,--(SUM(H180:L180)+C180&gt;2*D180)+((SUM(H180:L180)+C180-2*D180)&gt;LOOKUP(2,1/($H180:$L180&gt;0),$H180:$L180)),0)</f>
        <v>0</v>
      </c>
      <c r="H180" s="32">
        <f>SUMIFS('LIV S22'!$G:$G,'LIV S22'!$H:$H,H$1,'LIV S22'!$C:$C,$A180)</f>
        <v>0</v>
      </c>
      <c r="I180" s="32">
        <f>SUMIFS('LIV S22'!$G:$G,'LIV S22'!$H:$H,I$1,'LIV S22'!$C:$C,$A180)</f>
        <v>0</v>
      </c>
      <c r="J180" s="32">
        <f>SUMIFS('LIV S22'!$G:$G,'LIV S22'!$H:$H,J$1,'LIV S22'!$C:$C,$A180)</f>
        <v>0</v>
      </c>
      <c r="K180" s="32">
        <f>SUMIFS('LIV S22'!$G:$G,'LIV S22'!$H:$H,K$1,'LIV S22'!$C:$C,$A180)</f>
        <v>0</v>
      </c>
      <c r="L180" s="32">
        <f>SUMIFS('LIV S22'!$G:$G,'LIV S22'!$H:$H,L$1,'LIV S22'!$C:$C,$A180)</f>
        <v>0</v>
      </c>
    </row>
    <row r="181" spans="1:12" hidden="1" x14ac:dyDescent="0.25">
      <c r="A181" s="25">
        <v>7711625601</v>
      </c>
      <c r="B181" s="2" t="s">
        <v>181</v>
      </c>
      <c r="C181" s="21">
        <v>0</v>
      </c>
      <c r="D181" s="18">
        <v>0</v>
      </c>
      <c r="E181" s="22">
        <f t="shared" si="4"/>
        <v>0</v>
      </c>
      <c r="F181" s="33">
        <f t="shared" si="5"/>
        <v>0</v>
      </c>
      <c r="G181" s="35" cm="1">
        <f t="array" ref="G181">IF(F181,--(SUM(H181:L181)+C181&gt;2*D181)+((SUM(H181:L181)+C181-2*D181)&gt;LOOKUP(2,1/($H181:$L181&gt;0),$H181:$L181)),0)</f>
        <v>0</v>
      </c>
      <c r="H181" s="32">
        <f>SUMIFS('LIV S22'!$G:$G,'LIV S22'!$H:$H,H$1,'LIV S22'!$C:$C,$A181)</f>
        <v>0</v>
      </c>
      <c r="I181" s="32">
        <f>SUMIFS('LIV S22'!$G:$G,'LIV S22'!$H:$H,I$1,'LIV S22'!$C:$C,$A181)</f>
        <v>0</v>
      </c>
      <c r="J181" s="32">
        <f>SUMIFS('LIV S22'!$G:$G,'LIV S22'!$H:$H,J$1,'LIV S22'!$C:$C,$A181)</f>
        <v>0</v>
      </c>
      <c r="K181" s="32">
        <f>SUMIFS('LIV S22'!$G:$G,'LIV S22'!$H:$H,K$1,'LIV S22'!$C:$C,$A181)</f>
        <v>0</v>
      </c>
      <c r="L181" s="32">
        <f>SUMIFS('LIV S22'!$G:$G,'LIV S22'!$H:$H,L$1,'LIV S22'!$C:$C,$A181)</f>
        <v>0</v>
      </c>
    </row>
    <row r="182" spans="1:12" hidden="1" x14ac:dyDescent="0.25">
      <c r="A182" s="26">
        <v>7711625635</v>
      </c>
      <c r="B182" s="3" t="s">
        <v>182</v>
      </c>
      <c r="C182" s="21">
        <v>0</v>
      </c>
      <c r="D182" s="19">
        <v>0</v>
      </c>
      <c r="E182" s="22">
        <f t="shared" si="4"/>
        <v>0</v>
      </c>
      <c r="F182" s="33">
        <f t="shared" si="5"/>
        <v>0</v>
      </c>
      <c r="G182" s="35" cm="1">
        <f t="array" ref="G182">IF(F182,--(SUM(H182:L182)+C182&gt;2*D182)+((SUM(H182:L182)+C182-2*D182)&gt;LOOKUP(2,1/($H182:$L182&gt;0),$H182:$L182)),0)</f>
        <v>0</v>
      </c>
      <c r="H182" s="32">
        <f>SUMIFS('LIV S22'!$G:$G,'LIV S22'!$H:$H,H$1,'LIV S22'!$C:$C,$A182)</f>
        <v>0</v>
      </c>
      <c r="I182" s="32">
        <f>SUMIFS('LIV S22'!$G:$G,'LIV S22'!$H:$H,I$1,'LIV S22'!$C:$C,$A182)</f>
        <v>0</v>
      </c>
      <c r="J182" s="32">
        <f>SUMIFS('LIV S22'!$G:$G,'LIV S22'!$H:$H,J$1,'LIV S22'!$C:$C,$A182)</f>
        <v>0</v>
      </c>
      <c r="K182" s="32">
        <f>SUMIFS('LIV S22'!$G:$G,'LIV S22'!$H:$H,K$1,'LIV S22'!$C:$C,$A182)</f>
        <v>0</v>
      </c>
      <c r="L182" s="32">
        <f>SUMIFS('LIV S22'!$G:$G,'LIV S22'!$H:$H,L$1,'LIV S22'!$C:$C,$A182)</f>
        <v>0</v>
      </c>
    </row>
    <row r="183" spans="1:12" hidden="1" x14ac:dyDescent="0.25">
      <c r="A183" s="25">
        <v>7711625990</v>
      </c>
      <c r="B183" s="2" t="s">
        <v>183</v>
      </c>
      <c r="C183" s="21">
        <v>0</v>
      </c>
      <c r="D183" s="18">
        <v>0</v>
      </c>
      <c r="E183" s="22">
        <f t="shared" si="4"/>
        <v>0</v>
      </c>
      <c r="F183" s="33">
        <f t="shared" si="5"/>
        <v>0</v>
      </c>
      <c r="G183" s="35" cm="1">
        <f t="array" ref="G183">IF(F183,--(SUM(H183:L183)+C183&gt;2*D183)+((SUM(H183:L183)+C183-2*D183)&gt;LOOKUP(2,1/($H183:$L183&gt;0),$H183:$L183)),0)</f>
        <v>0</v>
      </c>
      <c r="H183" s="32">
        <f>SUMIFS('LIV S22'!$G:$G,'LIV S22'!$H:$H,H$1,'LIV S22'!$C:$C,$A183)</f>
        <v>0</v>
      </c>
      <c r="I183" s="32">
        <f>SUMIFS('LIV S22'!$G:$G,'LIV S22'!$H:$H,I$1,'LIV S22'!$C:$C,$A183)</f>
        <v>0</v>
      </c>
      <c r="J183" s="32">
        <f>SUMIFS('LIV S22'!$G:$G,'LIV S22'!$H:$H,J$1,'LIV S22'!$C:$C,$A183)</f>
        <v>0</v>
      </c>
      <c r="K183" s="32">
        <f>SUMIFS('LIV S22'!$G:$G,'LIV S22'!$H:$H,K$1,'LIV S22'!$C:$C,$A183)</f>
        <v>0</v>
      </c>
      <c r="L183" s="32">
        <f>SUMIFS('LIV S22'!$G:$G,'LIV S22'!$H:$H,L$1,'LIV S22'!$C:$C,$A183)</f>
        <v>0</v>
      </c>
    </row>
    <row r="184" spans="1:12" hidden="1" x14ac:dyDescent="0.25">
      <c r="A184" s="26">
        <v>7711625991</v>
      </c>
      <c r="B184" s="3" t="s">
        <v>184</v>
      </c>
      <c r="C184" s="21">
        <v>0</v>
      </c>
      <c r="D184" s="19">
        <v>0</v>
      </c>
      <c r="E184" s="22">
        <f t="shared" si="4"/>
        <v>0</v>
      </c>
      <c r="F184" s="33">
        <f t="shared" si="5"/>
        <v>0</v>
      </c>
      <c r="G184" s="35" cm="1">
        <f t="array" ref="G184">IF(F184,--(SUM(H184:L184)+C184&gt;2*D184)+((SUM(H184:L184)+C184-2*D184)&gt;LOOKUP(2,1/($H184:$L184&gt;0),$H184:$L184)),0)</f>
        <v>0</v>
      </c>
      <c r="H184" s="32">
        <f>SUMIFS('LIV S22'!$G:$G,'LIV S22'!$H:$H,H$1,'LIV S22'!$C:$C,$A184)</f>
        <v>0</v>
      </c>
      <c r="I184" s="32">
        <f>SUMIFS('LIV S22'!$G:$G,'LIV S22'!$H:$H,I$1,'LIV S22'!$C:$C,$A184)</f>
        <v>0</v>
      </c>
      <c r="J184" s="32">
        <f>SUMIFS('LIV S22'!$G:$G,'LIV S22'!$H:$H,J$1,'LIV S22'!$C:$C,$A184)</f>
        <v>0</v>
      </c>
      <c r="K184" s="32">
        <f>SUMIFS('LIV S22'!$G:$G,'LIV S22'!$H:$H,K$1,'LIV S22'!$C:$C,$A184)</f>
        <v>0</v>
      </c>
      <c r="L184" s="32">
        <f>SUMIFS('LIV S22'!$G:$G,'LIV S22'!$H:$H,L$1,'LIV S22'!$C:$C,$A184)</f>
        <v>0</v>
      </c>
    </row>
    <row r="185" spans="1:12" hidden="1" x14ac:dyDescent="0.25">
      <c r="A185" s="25">
        <v>7711626038</v>
      </c>
      <c r="B185" s="2" t="s">
        <v>185</v>
      </c>
      <c r="C185" s="21">
        <v>0</v>
      </c>
      <c r="D185" s="18">
        <v>0</v>
      </c>
      <c r="E185" s="22">
        <f t="shared" si="4"/>
        <v>0</v>
      </c>
      <c r="F185" s="33">
        <f t="shared" si="5"/>
        <v>0</v>
      </c>
      <c r="G185" s="35" cm="1">
        <f t="array" ref="G185">IF(F185,--(SUM(H185:L185)+C185&gt;2*D185)+((SUM(H185:L185)+C185-2*D185)&gt;LOOKUP(2,1/($H185:$L185&gt;0),$H185:$L185)),0)</f>
        <v>0</v>
      </c>
      <c r="H185" s="32">
        <f>SUMIFS('LIV S22'!$G:$G,'LIV S22'!$H:$H,H$1,'LIV S22'!$C:$C,$A185)</f>
        <v>0</v>
      </c>
      <c r="I185" s="32">
        <f>SUMIFS('LIV S22'!$G:$G,'LIV S22'!$H:$H,I$1,'LIV S22'!$C:$C,$A185)</f>
        <v>0</v>
      </c>
      <c r="J185" s="32">
        <f>SUMIFS('LIV S22'!$G:$G,'LIV S22'!$H:$H,J$1,'LIV S22'!$C:$C,$A185)</f>
        <v>0</v>
      </c>
      <c r="K185" s="32">
        <f>SUMIFS('LIV S22'!$G:$G,'LIV S22'!$H:$H,K$1,'LIV S22'!$C:$C,$A185)</f>
        <v>0</v>
      </c>
      <c r="L185" s="32">
        <f>SUMIFS('LIV S22'!$G:$G,'LIV S22'!$H:$H,L$1,'LIV S22'!$C:$C,$A185)</f>
        <v>0</v>
      </c>
    </row>
    <row r="186" spans="1:12" hidden="1" x14ac:dyDescent="0.25">
      <c r="A186" s="26">
        <v>7711626049</v>
      </c>
      <c r="B186" s="3" t="s">
        <v>186</v>
      </c>
      <c r="C186" s="21">
        <v>0</v>
      </c>
      <c r="D186" s="19">
        <v>0</v>
      </c>
      <c r="E186" s="22">
        <f t="shared" si="4"/>
        <v>0</v>
      </c>
      <c r="F186" s="33">
        <f t="shared" si="5"/>
        <v>0</v>
      </c>
      <c r="G186" s="35" cm="1">
        <f t="array" ref="G186">IF(F186,--(SUM(H186:L186)+C186&gt;2*D186)+((SUM(H186:L186)+C186-2*D186)&gt;LOOKUP(2,1/($H186:$L186&gt;0),$H186:$L186)),0)</f>
        <v>0</v>
      </c>
      <c r="H186" s="32">
        <f>SUMIFS('LIV S22'!$G:$G,'LIV S22'!$H:$H,H$1,'LIV S22'!$C:$C,$A186)</f>
        <v>0</v>
      </c>
      <c r="I186" s="32">
        <f>SUMIFS('LIV S22'!$G:$G,'LIV S22'!$H:$H,I$1,'LIV S22'!$C:$C,$A186)</f>
        <v>0</v>
      </c>
      <c r="J186" s="32">
        <f>SUMIFS('LIV S22'!$G:$G,'LIV S22'!$H:$H,J$1,'LIV S22'!$C:$C,$A186)</f>
        <v>0</v>
      </c>
      <c r="K186" s="32">
        <f>SUMIFS('LIV S22'!$G:$G,'LIV S22'!$H:$H,K$1,'LIV S22'!$C:$C,$A186)</f>
        <v>0</v>
      </c>
      <c r="L186" s="32">
        <f>SUMIFS('LIV S22'!$G:$G,'LIV S22'!$H:$H,L$1,'LIV S22'!$C:$C,$A186)</f>
        <v>0</v>
      </c>
    </row>
    <row r="187" spans="1:12" hidden="1" x14ac:dyDescent="0.25">
      <c r="A187" s="25">
        <v>7711626063</v>
      </c>
      <c r="B187" s="2" t="s">
        <v>187</v>
      </c>
      <c r="C187" s="21">
        <v>0</v>
      </c>
      <c r="D187" s="18">
        <v>0.4</v>
      </c>
      <c r="E187" s="22">
        <f t="shared" si="4"/>
        <v>0.8</v>
      </c>
      <c r="F187" s="33">
        <f t="shared" si="5"/>
        <v>0</v>
      </c>
      <c r="G187" s="35" cm="1">
        <f t="array" ref="G187">IF(F187,--(SUM(H187:L187)+C187&gt;2*D187)+((SUM(H187:L187)+C187-2*D187)&gt;LOOKUP(2,1/($H187:$L187&gt;0),$H187:$L187)),0)</f>
        <v>0</v>
      </c>
      <c r="H187" s="32">
        <f>SUMIFS('LIV S22'!$G:$G,'LIV S22'!$H:$H,H$1,'LIV S22'!$C:$C,$A187)</f>
        <v>0</v>
      </c>
      <c r="I187" s="32">
        <f>SUMIFS('LIV S22'!$G:$G,'LIV S22'!$H:$H,I$1,'LIV S22'!$C:$C,$A187)</f>
        <v>0</v>
      </c>
      <c r="J187" s="32">
        <f>SUMIFS('LIV S22'!$G:$G,'LIV S22'!$H:$H,J$1,'LIV S22'!$C:$C,$A187)</f>
        <v>0</v>
      </c>
      <c r="K187" s="32">
        <f>SUMIFS('LIV S22'!$G:$G,'LIV S22'!$H:$H,K$1,'LIV S22'!$C:$C,$A187)</f>
        <v>0</v>
      </c>
      <c r="L187" s="32">
        <f>SUMIFS('LIV S22'!$G:$G,'LIV S22'!$H:$H,L$1,'LIV S22'!$C:$C,$A187)</f>
        <v>0</v>
      </c>
    </row>
    <row r="188" spans="1:12" hidden="1" x14ac:dyDescent="0.25">
      <c r="A188" s="26">
        <v>7711626094</v>
      </c>
      <c r="B188" s="3" t="s">
        <v>188</v>
      </c>
      <c r="C188" s="21">
        <v>0</v>
      </c>
      <c r="D188" s="19">
        <v>0</v>
      </c>
      <c r="E188" s="22">
        <f t="shared" si="4"/>
        <v>0</v>
      </c>
      <c r="F188" s="33">
        <f t="shared" si="5"/>
        <v>0</v>
      </c>
      <c r="G188" s="35" cm="1">
        <f t="array" ref="G188">IF(F188,--(SUM(H188:L188)+C188&gt;2*D188)+((SUM(H188:L188)+C188-2*D188)&gt;LOOKUP(2,1/($H188:$L188&gt;0),$H188:$L188)),0)</f>
        <v>0</v>
      </c>
      <c r="H188" s="32">
        <f>SUMIFS('LIV S22'!$G:$G,'LIV S22'!$H:$H,H$1,'LIV S22'!$C:$C,$A188)</f>
        <v>0</v>
      </c>
      <c r="I188" s="32">
        <f>SUMIFS('LIV S22'!$G:$G,'LIV S22'!$H:$H,I$1,'LIV S22'!$C:$C,$A188)</f>
        <v>0</v>
      </c>
      <c r="J188" s="32">
        <f>SUMIFS('LIV S22'!$G:$G,'LIV S22'!$H:$H,J$1,'LIV S22'!$C:$C,$A188)</f>
        <v>0</v>
      </c>
      <c r="K188" s="32">
        <f>SUMIFS('LIV S22'!$G:$G,'LIV S22'!$H:$H,K$1,'LIV S22'!$C:$C,$A188)</f>
        <v>0</v>
      </c>
      <c r="L188" s="32">
        <f>SUMIFS('LIV S22'!$G:$G,'LIV S22'!$H:$H,L$1,'LIV S22'!$C:$C,$A188)</f>
        <v>0</v>
      </c>
    </row>
    <row r="189" spans="1:12" hidden="1" x14ac:dyDescent="0.25">
      <c r="A189" s="25">
        <v>7711626100</v>
      </c>
      <c r="B189" s="2" t="s">
        <v>189</v>
      </c>
      <c r="C189" s="21">
        <v>0</v>
      </c>
      <c r="D189" s="18">
        <v>0.4</v>
      </c>
      <c r="E189" s="22">
        <f t="shared" si="4"/>
        <v>0.8</v>
      </c>
      <c r="F189" s="33">
        <f t="shared" si="5"/>
        <v>0</v>
      </c>
      <c r="G189" s="35" cm="1">
        <f t="array" ref="G189">IF(F189,--(SUM(H189:L189)+C189&gt;2*D189)+((SUM(H189:L189)+C189-2*D189)&gt;LOOKUP(2,1/($H189:$L189&gt;0),$H189:$L189)),0)</f>
        <v>0</v>
      </c>
      <c r="H189" s="32">
        <f>SUMIFS('LIV S22'!$G:$G,'LIV S22'!$H:$H,H$1,'LIV S22'!$C:$C,$A189)</f>
        <v>0</v>
      </c>
      <c r="I189" s="32">
        <f>SUMIFS('LIV S22'!$G:$G,'LIV S22'!$H:$H,I$1,'LIV S22'!$C:$C,$A189)</f>
        <v>0</v>
      </c>
      <c r="J189" s="32">
        <f>SUMIFS('LIV S22'!$G:$G,'LIV S22'!$H:$H,J$1,'LIV S22'!$C:$C,$A189)</f>
        <v>0</v>
      </c>
      <c r="K189" s="32">
        <f>SUMIFS('LIV S22'!$G:$G,'LIV S22'!$H:$H,K$1,'LIV S22'!$C:$C,$A189)</f>
        <v>0</v>
      </c>
      <c r="L189" s="32">
        <f>SUMIFS('LIV S22'!$G:$G,'LIV S22'!$H:$H,L$1,'LIV S22'!$C:$C,$A189)</f>
        <v>0</v>
      </c>
    </row>
    <row r="190" spans="1:12" hidden="1" x14ac:dyDescent="0.25">
      <c r="A190" s="26">
        <v>7711626456</v>
      </c>
      <c r="B190" s="3" t="s">
        <v>190</v>
      </c>
      <c r="C190" s="21">
        <v>0</v>
      </c>
      <c r="D190" s="19">
        <v>0</v>
      </c>
      <c r="E190" s="22">
        <f t="shared" si="4"/>
        <v>0</v>
      </c>
      <c r="F190" s="33">
        <f t="shared" si="5"/>
        <v>0</v>
      </c>
      <c r="G190" s="35" cm="1">
        <f t="array" ref="G190">IF(F190,--(SUM(H190:L190)+C190&gt;2*D190)+((SUM(H190:L190)+C190-2*D190)&gt;LOOKUP(2,1/($H190:$L190&gt;0),$H190:$L190)),0)</f>
        <v>0</v>
      </c>
      <c r="H190" s="32">
        <f>SUMIFS('LIV S22'!$G:$G,'LIV S22'!$H:$H,H$1,'LIV S22'!$C:$C,$A190)</f>
        <v>0</v>
      </c>
      <c r="I190" s="32">
        <f>SUMIFS('LIV S22'!$G:$G,'LIV S22'!$H:$H,I$1,'LIV S22'!$C:$C,$A190)</f>
        <v>0</v>
      </c>
      <c r="J190" s="32">
        <f>SUMIFS('LIV S22'!$G:$G,'LIV S22'!$H:$H,J$1,'LIV S22'!$C:$C,$A190)</f>
        <v>0</v>
      </c>
      <c r="K190" s="32">
        <f>SUMIFS('LIV S22'!$G:$G,'LIV S22'!$H:$H,K$1,'LIV S22'!$C:$C,$A190)</f>
        <v>0</v>
      </c>
      <c r="L190" s="32">
        <f>SUMIFS('LIV S22'!$G:$G,'LIV S22'!$H:$H,L$1,'LIV S22'!$C:$C,$A190)</f>
        <v>0</v>
      </c>
    </row>
    <row r="191" spans="1:12" hidden="1" x14ac:dyDescent="0.25">
      <c r="A191" s="25">
        <v>7711626461</v>
      </c>
      <c r="B191" s="2" t="s">
        <v>191</v>
      </c>
      <c r="C191" s="21">
        <v>0</v>
      </c>
      <c r="D191" s="18">
        <v>1.6</v>
      </c>
      <c r="E191" s="22">
        <f t="shared" si="4"/>
        <v>3.2</v>
      </c>
      <c r="F191" s="33">
        <f t="shared" si="5"/>
        <v>0</v>
      </c>
      <c r="G191" s="35" cm="1">
        <f t="array" ref="G191">IF(F191,--(SUM(H191:L191)+C191&gt;2*D191)+((SUM(H191:L191)+C191-2*D191)&gt;LOOKUP(2,1/($H191:$L191&gt;0),$H191:$L191)),0)</f>
        <v>0</v>
      </c>
      <c r="H191" s="32">
        <f>SUMIFS('LIV S22'!$G:$G,'LIV S22'!$H:$H,H$1,'LIV S22'!$C:$C,$A191)</f>
        <v>0</v>
      </c>
      <c r="I191" s="32">
        <f>SUMIFS('LIV S22'!$G:$G,'LIV S22'!$H:$H,I$1,'LIV S22'!$C:$C,$A191)</f>
        <v>0</v>
      </c>
      <c r="J191" s="32">
        <f>SUMIFS('LIV S22'!$G:$G,'LIV S22'!$H:$H,J$1,'LIV S22'!$C:$C,$A191)</f>
        <v>0</v>
      </c>
      <c r="K191" s="32">
        <f>SUMIFS('LIV S22'!$G:$G,'LIV S22'!$H:$H,K$1,'LIV S22'!$C:$C,$A191)</f>
        <v>0</v>
      </c>
      <c r="L191" s="32">
        <f>SUMIFS('LIV S22'!$G:$G,'LIV S22'!$H:$H,L$1,'LIV S22'!$C:$C,$A191)</f>
        <v>0</v>
      </c>
    </row>
    <row r="192" spans="1:12" hidden="1" x14ac:dyDescent="0.25">
      <c r="A192" s="26">
        <v>7711626529</v>
      </c>
      <c r="B192" s="3" t="s">
        <v>192</v>
      </c>
      <c r="C192" s="21">
        <v>0</v>
      </c>
      <c r="D192" s="19">
        <v>0</v>
      </c>
      <c r="E192" s="22">
        <f t="shared" si="4"/>
        <v>0</v>
      </c>
      <c r="F192" s="33">
        <f t="shared" si="5"/>
        <v>0</v>
      </c>
      <c r="G192" s="35" cm="1">
        <f t="array" ref="G192">IF(F192,--(SUM(H192:L192)+C192&gt;2*D192)+((SUM(H192:L192)+C192-2*D192)&gt;LOOKUP(2,1/($H192:$L192&gt;0),$H192:$L192)),0)</f>
        <v>0</v>
      </c>
      <c r="H192" s="32">
        <f>SUMIFS('LIV S22'!$G:$G,'LIV S22'!$H:$H,H$1,'LIV S22'!$C:$C,$A192)</f>
        <v>0</v>
      </c>
      <c r="I192" s="32">
        <f>SUMIFS('LIV S22'!$G:$G,'LIV S22'!$H:$H,I$1,'LIV S22'!$C:$C,$A192)</f>
        <v>0</v>
      </c>
      <c r="J192" s="32">
        <f>SUMIFS('LIV S22'!$G:$G,'LIV S22'!$H:$H,J$1,'LIV S22'!$C:$C,$A192)</f>
        <v>0</v>
      </c>
      <c r="K192" s="32">
        <f>SUMIFS('LIV S22'!$G:$G,'LIV S22'!$H:$H,K$1,'LIV S22'!$C:$C,$A192)</f>
        <v>0</v>
      </c>
      <c r="L192" s="32">
        <f>SUMIFS('LIV S22'!$G:$G,'LIV S22'!$H:$H,L$1,'LIV S22'!$C:$C,$A192)</f>
        <v>0</v>
      </c>
    </row>
    <row r="193" spans="1:12" hidden="1" x14ac:dyDescent="0.25">
      <c r="A193" s="25">
        <v>7711626578</v>
      </c>
      <c r="B193" s="2" t="s">
        <v>193</v>
      </c>
      <c r="C193" s="21">
        <v>2</v>
      </c>
      <c r="D193" s="18">
        <v>0</v>
      </c>
      <c r="E193" s="22">
        <f t="shared" si="4"/>
        <v>-2</v>
      </c>
      <c r="F193" s="33">
        <f t="shared" si="5"/>
        <v>0</v>
      </c>
      <c r="G193" s="35" cm="1">
        <f t="array" ref="G193">IF(F193,--(SUM(H193:L193)+C193&gt;2*D193)+((SUM(H193:L193)+C193-2*D193)&gt;LOOKUP(2,1/($H193:$L193&gt;0),$H193:$L193)),0)</f>
        <v>0</v>
      </c>
      <c r="H193" s="32">
        <f>SUMIFS('LIV S22'!$G:$G,'LIV S22'!$H:$H,H$1,'LIV S22'!$C:$C,$A193)</f>
        <v>0</v>
      </c>
      <c r="I193" s="32">
        <f>SUMIFS('LIV S22'!$G:$G,'LIV S22'!$H:$H,I$1,'LIV S22'!$C:$C,$A193)</f>
        <v>0</v>
      </c>
      <c r="J193" s="32">
        <f>SUMIFS('LIV S22'!$G:$G,'LIV S22'!$H:$H,J$1,'LIV S22'!$C:$C,$A193)</f>
        <v>0</v>
      </c>
      <c r="K193" s="32">
        <f>SUMIFS('LIV S22'!$G:$G,'LIV S22'!$H:$H,K$1,'LIV S22'!$C:$C,$A193)</f>
        <v>0</v>
      </c>
      <c r="L193" s="32">
        <f>SUMIFS('LIV S22'!$G:$G,'LIV S22'!$H:$H,L$1,'LIV S22'!$C:$C,$A193)</f>
        <v>0</v>
      </c>
    </row>
    <row r="194" spans="1:12" hidden="1" x14ac:dyDescent="0.25">
      <c r="A194" s="26">
        <v>7711626617</v>
      </c>
      <c r="B194" s="3" t="s">
        <v>194</v>
      </c>
      <c r="C194" s="21">
        <v>0</v>
      </c>
      <c r="D194" s="19">
        <v>0</v>
      </c>
      <c r="E194" s="22">
        <f t="shared" si="4"/>
        <v>0</v>
      </c>
      <c r="F194" s="33">
        <f t="shared" si="5"/>
        <v>0</v>
      </c>
      <c r="G194" s="35" cm="1">
        <f t="array" ref="G194">IF(F194,--(SUM(H194:L194)+C194&gt;2*D194)+((SUM(H194:L194)+C194-2*D194)&gt;LOOKUP(2,1/($H194:$L194&gt;0),$H194:$L194)),0)</f>
        <v>0</v>
      </c>
      <c r="H194" s="32">
        <f>SUMIFS('LIV S22'!$G:$G,'LIV S22'!$H:$H,H$1,'LIV S22'!$C:$C,$A194)</f>
        <v>0</v>
      </c>
      <c r="I194" s="32">
        <f>SUMIFS('LIV S22'!$G:$G,'LIV S22'!$H:$H,I$1,'LIV S22'!$C:$C,$A194)</f>
        <v>0</v>
      </c>
      <c r="J194" s="32">
        <f>SUMIFS('LIV S22'!$G:$G,'LIV S22'!$H:$H,J$1,'LIV S22'!$C:$C,$A194)</f>
        <v>0</v>
      </c>
      <c r="K194" s="32">
        <f>SUMIFS('LIV S22'!$G:$G,'LIV S22'!$H:$H,K$1,'LIV S22'!$C:$C,$A194)</f>
        <v>0</v>
      </c>
      <c r="L194" s="32">
        <f>SUMIFS('LIV S22'!$G:$G,'LIV S22'!$H:$H,L$1,'LIV S22'!$C:$C,$A194)</f>
        <v>0</v>
      </c>
    </row>
    <row r="195" spans="1:12" hidden="1" x14ac:dyDescent="0.25">
      <c r="A195" s="25">
        <v>7711626619</v>
      </c>
      <c r="B195" s="2" t="s">
        <v>195</v>
      </c>
      <c r="C195" s="21">
        <v>4</v>
      </c>
      <c r="D195" s="18">
        <v>0</v>
      </c>
      <c r="E195" s="22">
        <f t="shared" ref="E195:E258" si="6">D195*2-C195</f>
        <v>-4</v>
      </c>
      <c r="F195" s="33">
        <f t="shared" ref="F195:F258" si="7">N(SUM(H195:L195)&gt;0)</f>
        <v>0</v>
      </c>
      <c r="G195" s="35" cm="1">
        <f t="array" ref="G195">IF(F195,--(SUM(H195:L195)+C195&gt;2*D195)+((SUM(H195:L195)+C195-2*D195)&gt;LOOKUP(2,1/($H195:$L195&gt;0),$H195:$L195)),0)</f>
        <v>0</v>
      </c>
      <c r="H195" s="32">
        <f>SUMIFS('LIV S22'!$G:$G,'LIV S22'!$H:$H,H$1,'LIV S22'!$C:$C,$A195)</f>
        <v>0</v>
      </c>
      <c r="I195" s="32">
        <f>SUMIFS('LIV S22'!$G:$G,'LIV S22'!$H:$H,I$1,'LIV S22'!$C:$C,$A195)</f>
        <v>0</v>
      </c>
      <c r="J195" s="32">
        <f>SUMIFS('LIV S22'!$G:$G,'LIV S22'!$H:$H,J$1,'LIV S22'!$C:$C,$A195)</f>
        <v>0</v>
      </c>
      <c r="K195" s="32">
        <f>SUMIFS('LIV S22'!$G:$G,'LIV S22'!$H:$H,K$1,'LIV S22'!$C:$C,$A195)</f>
        <v>0</v>
      </c>
      <c r="L195" s="32">
        <f>SUMIFS('LIV S22'!$G:$G,'LIV S22'!$H:$H,L$1,'LIV S22'!$C:$C,$A195)</f>
        <v>0</v>
      </c>
    </row>
    <row r="196" spans="1:12" hidden="1" x14ac:dyDescent="0.25">
      <c r="A196" s="26">
        <v>7711626669</v>
      </c>
      <c r="B196" s="3" t="s">
        <v>196</v>
      </c>
      <c r="C196" s="21">
        <v>0</v>
      </c>
      <c r="D196" s="19">
        <v>0.4</v>
      </c>
      <c r="E196" s="22">
        <f t="shared" si="6"/>
        <v>0.8</v>
      </c>
      <c r="F196" s="33">
        <f t="shared" si="7"/>
        <v>0</v>
      </c>
      <c r="G196" s="35" cm="1">
        <f t="array" ref="G196">IF(F196,--(SUM(H196:L196)+C196&gt;2*D196)+((SUM(H196:L196)+C196-2*D196)&gt;LOOKUP(2,1/($H196:$L196&gt;0),$H196:$L196)),0)</f>
        <v>0</v>
      </c>
      <c r="H196" s="32">
        <f>SUMIFS('LIV S22'!$G:$G,'LIV S22'!$H:$H,H$1,'LIV S22'!$C:$C,$A196)</f>
        <v>0</v>
      </c>
      <c r="I196" s="32">
        <f>SUMIFS('LIV S22'!$G:$G,'LIV S22'!$H:$H,I$1,'LIV S22'!$C:$C,$A196)</f>
        <v>0</v>
      </c>
      <c r="J196" s="32">
        <f>SUMIFS('LIV S22'!$G:$G,'LIV S22'!$H:$H,J$1,'LIV S22'!$C:$C,$A196)</f>
        <v>0</v>
      </c>
      <c r="K196" s="32">
        <f>SUMIFS('LIV S22'!$G:$G,'LIV S22'!$H:$H,K$1,'LIV S22'!$C:$C,$A196)</f>
        <v>0</v>
      </c>
      <c r="L196" s="32">
        <f>SUMIFS('LIV S22'!$G:$G,'LIV S22'!$H:$H,L$1,'LIV S22'!$C:$C,$A196)</f>
        <v>0</v>
      </c>
    </row>
    <row r="197" spans="1:12" hidden="1" x14ac:dyDescent="0.25">
      <c r="A197" s="25">
        <v>7711627054</v>
      </c>
      <c r="B197" s="2" t="s">
        <v>197</v>
      </c>
      <c r="C197" s="21">
        <v>7</v>
      </c>
      <c r="D197" s="18">
        <v>0</v>
      </c>
      <c r="E197" s="22">
        <f t="shared" si="6"/>
        <v>-7</v>
      </c>
      <c r="F197" s="33">
        <f t="shared" si="7"/>
        <v>0</v>
      </c>
      <c r="G197" s="35" cm="1">
        <f t="array" ref="G197">IF(F197,--(SUM(H197:L197)+C197&gt;2*D197)+((SUM(H197:L197)+C197-2*D197)&gt;LOOKUP(2,1/($H197:$L197&gt;0),$H197:$L197)),0)</f>
        <v>0</v>
      </c>
      <c r="H197" s="32">
        <f>SUMIFS('LIV S22'!$G:$G,'LIV S22'!$H:$H,H$1,'LIV S22'!$C:$C,$A197)</f>
        <v>0</v>
      </c>
      <c r="I197" s="32">
        <f>SUMIFS('LIV S22'!$G:$G,'LIV S22'!$H:$H,I$1,'LIV S22'!$C:$C,$A197)</f>
        <v>0</v>
      </c>
      <c r="J197" s="32">
        <f>SUMIFS('LIV S22'!$G:$G,'LIV S22'!$H:$H,J$1,'LIV S22'!$C:$C,$A197)</f>
        <v>0</v>
      </c>
      <c r="K197" s="32">
        <f>SUMIFS('LIV S22'!$G:$G,'LIV S22'!$H:$H,K$1,'LIV S22'!$C:$C,$A197)</f>
        <v>0</v>
      </c>
      <c r="L197" s="32">
        <f>SUMIFS('LIV S22'!$G:$G,'LIV S22'!$H:$H,L$1,'LIV S22'!$C:$C,$A197)</f>
        <v>0</v>
      </c>
    </row>
    <row r="198" spans="1:12" hidden="1" x14ac:dyDescent="0.25">
      <c r="A198" s="26">
        <v>7711627057</v>
      </c>
      <c r="B198" s="3" t="s">
        <v>198</v>
      </c>
      <c r="C198" s="21">
        <v>0</v>
      </c>
      <c r="D198" s="19">
        <v>0.4</v>
      </c>
      <c r="E198" s="22">
        <f t="shared" si="6"/>
        <v>0.8</v>
      </c>
      <c r="F198" s="33">
        <f t="shared" si="7"/>
        <v>0</v>
      </c>
      <c r="G198" s="35" cm="1">
        <f t="array" ref="G198">IF(F198,--(SUM(H198:L198)+C198&gt;2*D198)+((SUM(H198:L198)+C198-2*D198)&gt;LOOKUP(2,1/($H198:$L198&gt;0),$H198:$L198)),0)</f>
        <v>0</v>
      </c>
      <c r="H198" s="32">
        <f>SUMIFS('LIV S22'!$G:$G,'LIV S22'!$H:$H,H$1,'LIV S22'!$C:$C,$A198)</f>
        <v>0</v>
      </c>
      <c r="I198" s="32">
        <f>SUMIFS('LIV S22'!$G:$G,'LIV S22'!$H:$H,I$1,'LIV S22'!$C:$C,$A198)</f>
        <v>0</v>
      </c>
      <c r="J198" s="32">
        <f>SUMIFS('LIV S22'!$G:$G,'LIV S22'!$H:$H,J$1,'LIV S22'!$C:$C,$A198)</f>
        <v>0</v>
      </c>
      <c r="K198" s="32">
        <f>SUMIFS('LIV S22'!$G:$G,'LIV S22'!$H:$H,K$1,'LIV S22'!$C:$C,$A198)</f>
        <v>0</v>
      </c>
      <c r="L198" s="32">
        <f>SUMIFS('LIV S22'!$G:$G,'LIV S22'!$H:$H,L$1,'LIV S22'!$C:$C,$A198)</f>
        <v>0</v>
      </c>
    </row>
    <row r="199" spans="1:12" hidden="1" x14ac:dyDescent="0.25">
      <c r="A199" s="25">
        <v>7711627060</v>
      </c>
      <c r="B199" s="2" t="s">
        <v>199</v>
      </c>
      <c r="C199" s="21">
        <v>0</v>
      </c>
      <c r="D199" s="18">
        <v>0</v>
      </c>
      <c r="E199" s="22">
        <f t="shared" si="6"/>
        <v>0</v>
      </c>
      <c r="F199" s="33">
        <f t="shared" si="7"/>
        <v>0</v>
      </c>
      <c r="G199" s="35" cm="1">
        <f t="array" ref="G199">IF(F199,--(SUM(H199:L199)+C199&gt;2*D199)+((SUM(H199:L199)+C199-2*D199)&gt;LOOKUP(2,1/($H199:$L199&gt;0),$H199:$L199)),0)</f>
        <v>0</v>
      </c>
      <c r="H199" s="32">
        <f>SUMIFS('LIV S22'!$G:$G,'LIV S22'!$H:$H,H$1,'LIV S22'!$C:$C,$A199)</f>
        <v>0</v>
      </c>
      <c r="I199" s="32">
        <f>SUMIFS('LIV S22'!$G:$G,'LIV S22'!$H:$H,I$1,'LIV S22'!$C:$C,$A199)</f>
        <v>0</v>
      </c>
      <c r="J199" s="32">
        <f>SUMIFS('LIV S22'!$G:$G,'LIV S22'!$H:$H,J$1,'LIV S22'!$C:$C,$A199)</f>
        <v>0</v>
      </c>
      <c r="K199" s="32">
        <f>SUMIFS('LIV S22'!$G:$G,'LIV S22'!$H:$H,K$1,'LIV S22'!$C:$C,$A199)</f>
        <v>0</v>
      </c>
      <c r="L199" s="32">
        <f>SUMIFS('LIV S22'!$G:$G,'LIV S22'!$H:$H,L$1,'LIV S22'!$C:$C,$A199)</f>
        <v>0</v>
      </c>
    </row>
    <row r="200" spans="1:12" hidden="1" x14ac:dyDescent="0.25">
      <c r="A200" s="26">
        <v>7711627063</v>
      </c>
      <c r="B200" s="3" t="s">
        <v>200</v>
      </c>
      <c r="C200" s="21">
        <v>4</v>
      </c>
      <c r="D200" s="19">
        <v>2</v>
      </c>
      <c r="E200" s="22">
        <f t="shared" si="6"/>
        <v>0</v>
      </c>
      <c r="F200" s="33">
        <f t="shared" si="7"/>
        <v>0</v>
      </c>
      <c r="G200" s="35" cm="1">
        <f t="array" ref="G200">IF(F200,--(SUM(H200:L200)+C200&gt;2*D200)+((SUM(H200:L200)+C200-2*D200)&gt;LOOKUP(2,1/($H200:$L200&gt;0),$H200:$L200)),0)</f>
        <v>0</v>
      </c>
      <c r="H200" s="32">
        <f>SUMIFS('LIV S22'!$G:$G,'LIV S22'!$H:$H,H$1,'LIV S22'!$C:$C,$A200)</f>
        <v>0</v>
      </c>
      <c r="I200" s="32">
        <f>SUMIFS('LIV S22'!$G:$G,'LIV S22'!$H:$H,I$1,'LIV S22'!$C:$C,$A200)</f>
        <v>0</v>
      </c>
      <c r="J200" s="32">
        <f>SUMIFS('LIV S22'!$G:$G,'LIV S22'!$H:$H,J$1,'LIV S22'!$C:$C,$A200)</f>
        <v>0</v>
      </c>
      <c r="K200" s="32">
        <f>SUMIFS('LIV S22'!$G:$G,'LIV S22'!$H:$H,K$1,'LIV S22'!$C:$C,$A200)</f>
        <v>0</v>
      </c>
      <c r="L200" s="32">
        <f>SUMIFS('LIV S22'!$G:$G,'LIV S22'!$H:$H,L$1,'LIV S22'!$C:$C,$A200)</f>
        <v>0</v>
      </c>
    </row>
    <row r="201" spans="1:12" hidden="1" x14ac:dyDescent="0.25">
      <c r="A201" s="25">
        <v>7711627072</v>
      </c>
      <c r="B201" s="2" t="s">
        <v>201</v>
      </c>
      <c r="C201" s="21">
        <v>0</v>
      </c>
      <c r="D201" s="18">
        <v>0</v>
      </c>
      <c r="E201" s="22">
        <f t="shared" si="6"/>
        <v>0</v>
      </c>
      <c r="F201" s="33">
        <f t="shared" si="7"/>
        <v>0</v>
      </c>
      <c r="G201" s="35" cm="1">
        <f t="array" ref="G201">IF(F201,--(SUM(H201:L201)+C201&gt;2*D201)+((SUM(H201:L201)+C201-2*D201)&gt;LOOKUP(2,1/($H201:$L201&gt;0),$H201:$L201)),0)</f>
        <v>0</v>
      </c>
      <c r="H201" s="32">
        <f>SUMIFS('LIV S22'!$G:$G,'LIV S22'!$H:$H,H$1,'LIV S22'!$C:$C,$A201)</f>
        <v>0</v>
      </c>
      <c r="I201" s="32">
        <f>SUMIFS('LIV S22'!$G:$G,'LIV S22'!$H:$H,I$1,'LIV S22'!$C:$C,$A201)</f>
        <v>0</v>
      </c>
      <c r="J201" s="32">
        <f>SUMIFS('LIV S22'!$G:$G,'LIV S22'!$H:$H,J$1,'LIV S22'!$C:$C,$A201)</f>
        <v>0</v>
      </c>
      <c r="K201" s="32">
        <f>SUMIFS('LIV S22'!$G:$G,'LIV S22'!$H:$H,K$1,'LIV S22'!$C:$C,$A201)</f>
        <v>0</v>
      </c>
      <c r="L201" s="32">
        <f>SUMIFS('LIV S22'!$G:$G,'LIV S22'!$H:$H,L$1,'LIV S22'!$C:$C,$A201)</f>
        <v>0</v>
      </c>
    </row>
    <row r="202" spans="1:12" hidden="1" x14ac:dyDescent="0.25">
      <c r="A202" s="26">
        <v>7711627093</v>
      </c>
      <c r="B202" s="3" t="s">
        <v>202</v>
      </c>
      <c r="C202" s="21">
        <v>0</v>
      </c>
      <c r="D202" s="19">
        <v>0.4</v>
      </c>
      <c r="E202" s="22">
        <f t="shared" si="6"/>
        <v>0.8</v>
      </c>
      <c r="F202" s="33">
        <f t="shared" si="7"/>
        <v>0</v>
      </c>
      <c r="G202" s="35" cm="1">
        <f t="array" ref="G202">IF(F202,--(SUM(H202:L202)+C202&gt;2*D202)+((SUM(H202:L202)+C202-2*D202)&gt;LOOKUP(2,1/($H202:$L202&gt;0),$H202:$L202)),0)</f>
        <v>0</v>
      </c>
      <c r="H202" s="32">
        <f>SUMIFS('LIV S22'!$G:$G,'LIV S22'!$H:$H,H$1,'LIV S22'!$C:$C,$A202)</f>
        <v>0</v>
      </c>
      <c r="I202" s="32">
        <f>SUMIFS('LIV S22'!$G:$G,'LIV S22'!$H:$H,I$1,'LIV S22'!$C:$C,$A202)</f>
        <v>0</v>
      </c>
      <c r="J202" s="32">
        <f>SUMIFS('LIV S22'!$G:$G,'LIV S22'!$H:$H,J$1,'LIV S22'!$C:$C,$A202)</f>
        <v>0</v>
      </c>
      <c r="K202" s="32">
        <f>SUMIFS('LIV S22'!$G:$G,'LIV S22'!$H:$H,K$1,'LIV S22'!$C:$C,$A202)</f>
        <v>0</v>
      </c>
      <c r="L202" s="32">
        <f>SUMIFS('LIV S22'!$G:$G,'LIV S22'!$H:$H,L$1,'LIV S22'!$C:$C,$A202)</f>
        <v>0</v>
      </c>
    </row>
    <row r="203" spans="1:12" hidden="1" x14ac:dyDescent="0.25">
      <c r="A203" s="25">
        <v>7711627171</v>
      </c>
      <c r="B203" s="2" t="s">
        <v>203</v>
      </c>
      <c r="C203" s="21">
        <v>0</v>
      </c>
      <c r="D203" s="18">
        <v>0.8</v>
      </c>
      <c r="E203" s="22">
        <f t="shared" si="6"/>
        <v>1.6</v>
      </c>
      <c r="F203" s="33">
        <f t="shared" si="7"/>
        <v>0</v>
      </c>
      <c r="G203" s="35" cm="1">
        <f t="array" ref="G203">IF(F203,--(SUM(H203:L203)+C203&gt;2*D203)+((SUM(H203:L203)+C203-2*D203)&gt;LOOKUP(2,1/($H203:$L203&gt;0),$H203:$L203)),0)</f>
        <v>0</v>
      </c>
      <c r="H203" s="32">
        <f>SUMIFS('LIV S22'!$G:$G,'LIV S22'!$H:$H,H$1,'LIV S22'!$C:$C,$A203)</f>
        <v>0</v>
      </c>
      <c r="I203" s="32">
        <f>SUMIFS('LIV S22'!$G:$G,'LIV S22'!$H:$H,I$1,'LIV S22'!$C:$C,$A203)</f>
        <v>0</v>
      </c>
      <c r="J203" s="32">
        <f>SUMIFS('LIV S22'!$G:$G,'LIV S22'!$H:$H,J$1,'LIV S22'!$C:$C,$A203)</f>
        <v>0</v>
      </c>
      <c r="K203" s="32">
        <f>SUMIFS('LIV S22'!$G:$G,'LIV S22'!$H:$H,K$1,'LIV S22'!$C:$C,$A203)</f>
        <v>0</v>
      </c>
      <c r="L203" s="32">
        <f>SUMIFS('LIV S22'!$G:$G,'LIV S22'!$H:$H,L$1,'LIV S22'!$C:$C,$A203)</f>
        <v>0</v>
      </c>
    </row>
    <row r="204" spans="1:12" hidden="1" x14ac:dyDescent="0.25">
      <c r="A204" s="26">
        <v>7711627172</v>
      </c>
      <c r="B204" s="3" t="s">
        <v>204</v>
      </c>
      <c r="C204" s="21">
        <v>0</v>
      </c>
      <c r="D204" s="19">
        <v>0</v>
      </c>
      <c r="E204" s="22">
        <f t="shared" si="6"/>
        <v>0</v>
      </c>
      <c r="F204" s="33">
        <f t="shared" si="7"/>
        <v>0</v>
      </c>
      <c r="G204" s="35" cm="1">
        <f t="array" ref="G204">IF(F204,--(SUM(H204:L204)+C204&gt;2*D204)+((SUM(H204:L204)+C204-2*D204)&gt;LOOKUP(2,1/($H204:$L204&gt;0),$H204:$L204)),0)</f>
        <v>0</v>
      </c>
      <c r="H204" s="32">
        <f>SUMIFS('LIV S22'!$G:$G,'LIV S22'!$H:$H,H$1,'LIV S22'!$C:$C,$A204)</f>
        <v>0</v>
      </c>
      <c r="I204" s="32">
        <f>SUMIFS('LIV S22'!$G:$G,'LIV S22'!$H:$H,I$1,'LIV S22'!$C:$C,$A204)</f>
        <v>0</v>
      </c>
      <c r="J204" s="32">
        <f>SUMIFS('LIV S22'!$G:$G,'LIV S22'!$H:$H,J$1,'LIV S22'!$C:$C,$A204)</f>
        <v>0</v>
      </c>
      <c r="K204" s="32">
        <f>SUMIFS('LIV S22'!$G:$G,'LIV S22'!$H:$H,K$1,'LIV S22'!$C:$C,$A204)</f>
        <v>0</v>
      </c>
      <c r="L204" s="32">
        <f>SUMIFS('LIV S22'!$G:$G,'LIV S22'!$H:$H,L$1,'LIV S22'!$C:$C,$A204)</f>
        <v>0</v>
      </c>
    </row>
    <row r="205" spans="1:12" hidden="1" x14ac:dyDescent="0.25">
      <c r="A205" s="25">
        <v>7711627186</v>
      </c>
      <c r="B205" s="2" t="s">
        <v>205</v>
      </c>
      <c r="C205" s="21">
        <v>0</v>
      </c>
      <c r="D205" s="18">
        <v>0.1</v>
      </c>
      <c r="E205" s="22">
        <f t="shared" si="6"/>
        <v>0.2</v>
      </c>
      <c r="F205" s="33">
        <f t="shared" si="7"/>
        <v>0</v>
      </c>
      <c r="G205" s="35" cm="1">
        <f t="array" ref="G205">IF(F205,--(SUM(H205:L205)+C205&gt;2*D205)+((SUM(H205:L205)+C205-2*D205)&gt;LOOKUP(2,1/($H205:$L205&gt;0),$H205:$L205)),0)</f>
        <v>0</v>
      </c>
      <c r="H205" s="32">
        <f>SUMIFS('LIV S22'!$G:$G,'LIV S22'!$H:$H,H$1,'LIV S22'!$C:$C,$A205)</f>
        <v>0</v>
      </c>
      <c r="I205" s="32">
        <f>SUMIFS('LIV S22'!$G:$G,'LIV S22'!$H:$H,I$1,'LIV S22'!$C:$C,$A205)</f>
        <v>0</v>
      </c>
      <c r="J205" s="32">
        <f>SUMIFS('LIV S22'!$G:$G,'LIV S22'!$H:$H,J$1,'LIV S22'!$C:$C,$A205)</f>
        <v>0</v>
      </c>
      <c r="K205" s="32">
        <f>SUMIFS('LIV S22'!$G:$G,'LIV S22'!$H:$H,K$1,'LIV S22'!$C:$C,$A205)</f>
        <v>0</v>
      </c>
      <c r="L205" s="32">
        <f>SUMIFS('LIV S22'!$G:$G,'LIV S22'!$H:$H,L$1,'LIV S22'!$C:$C,$A205)</f>
        <v>0</v>
      </c>
    </row>
    <row r="206" spans="1:12" hidden="1" x14ac:dyDescent="0.25">
      <c r="A206" s="26">
        <v>7711627187</v>
      </c>
      <c r="B206" s="3" t="s">
        <v>206</v>
      </c>
      <c r="C206" s="21">
        <v>0</v>
      </c>
      <c r="D206" s="19">
        <v>0.4</v>
      </c>
      <c r="E206" s="22">
        <f t="shared" si="6"/>
        <v>0.8</v>
      </c>
      <c r="F206" s="33">
        <f t="shared" si="7"/>
        <v>0</v>
      </c>
      <c r="G206" s="35" cm="1">
        <f t="array" ref="G206">IF(F206,--(SUM(H206:L206)+C206&gt;2*D206)+((SUM(H206:L206)+C206-2*D206)&gt;LOOKUP(2,1/($H206:$L206&gt;0),$H206:$L206)),0)</f>
        <v>0</v>
      </c>
      <c r="H206" s="32">
        <f>SUMIFS('LIV S22'!$G:$G,'LIV S22'!$H:$H,H$1,'LIV S22'!$C:$C,$A206)</f>
        <v>0</v>
      </c>
      <c r="I206" s="32">
        <f>SUMIFS('LIV S22'!$G:$G,'LIV S22'!$H:$H,I$1,'LIV S22'!$C:$C,$A206)</f>
        <v>0</v>
      </c>
      <c r="J206" s="32">
        <f>SUMIFS('LIV S22'!$G:$G,'LIV S22'!$H:$H,J$1,'LIV S22'!$C:$C,$A206)</f>
        <v>0</v>
      </c>
      <c r="K206" s="32">
        <f>SUMIFS('LIV S22'!$G:$G,'LIV S22'!$H:$H,K$1,'LIV S22'!$C:$C,$A206)</f>
        <v>0</v>
      </c>
      <c r="L206" s="32">
        <f>SUMIFS('LIV S22'!$G:$G,'LIV S22'!$H:$H,L$1,'LIV S22'!$C:$C,$A206)</f>
        <v>0</v>
      </c>
    </row>
    <row r="207" spans="1:12" hidden="1" x14ac:dyDescent="0.25">
      <c r="A207" s="25">
        <v>7711627188</v>
      </c>
      <c r="B207" s="2" t="s">
        <v>207</v>
      </c>
      <c r="C207" s="21">
        <v>4</v>
      </c>
      <c r="D207" s="18">
        <v>2.4</v>
      </c>
      <c r="E207" s="22">
        <f t="shared" si="6"/>
        <v>0.79999999999999982</v>
      </c>
      <c r="F207" s="33">
        <f t="shared" si="7"/>
        <v>0</v>
      </c>
      <c r="G207" s="35" cm="1">
        <f t="array" ref="G207">IF(F207,--(SUM(H207:L207)+C207&gt;2*D207)+((SUM(H207:L207)+C207-2*D207)&gt;LOOKUP(2,1/($H207:$L207&gt;0),$H207:$L207)),0)</f>
        <v>0</v>
      </c>
      <c r="H207" s="32">
        <f>SUMIFS('LIV S22'!$G:$G,'LIV S22'!$H:$H,H$1,'LIV S22'!$C:$C,$A207)</f>
        <v>0</v>
      </c>
      <c r="I207" s="32">
        <f>SUMIFS('LIV S22'!$G:$G,'LIV S22'!$H:$H,I$1,'LIV S22'!$C:$C,$A207)</f>
        <v>0</v>
      </c>
      <c r="J207" s="32">
        <f>SUMIFS('LIV S22'!$G:$G,'LIV S22'!$H:$H,J$1,'LIV S22'!$C:$C,$A207)</f>
        <v>0</v>
      </c>
      <c r="K207" s="32">
        <f>SUMIFS('LIV S22'!$G:$G,'LIV S22'!$H:$H,K$1,'LIV S22'!$C:$C,$A207)</f>
        <v>0</v>
      </c>
      <c r="L207" s="32">
        <f>SUMIFS('LIV S22'!$G:$G,'LIV S22'!$H:$H,L$1,'LIV S22'!$C:$C,$A207)</f>
        <v>0</v>
      </c>
    </row>
    <row r="208" spans="1:12" hidden="1" x14ac:dyDescent="0.25">
      <c r="A208" s="26">
        <v>7711627192</v>
      </c>
      <c r="B208" s="3" t="s">
        <v>208</v>
      </c>
      <c r="C208" s="21">
        <v>1</v>
      </c>
      <c r="D208" s="19">
        <v>0.2</v>
      </c>
      <c r="E208" s="22">
        <f t="shared" si="6"/>
        <v>-0.6</v>
      </c>
      <c r="F208" s="33">
        <f t="shared" si="7"/>
        <v>0</v>
      </c>
      <c r="G208" s="35" cm="1">
        <f t="array" ref="G208">IF(F208,--(SUM(H208:L208)+C208&gt;2*D208)+((SUM(H208:L208)+C208-2*D208)&gt;LOOKUP(2,1/($H208:$L208&gt;0),$H208:$L208)),0)</f>
        <v>0</v>
      </c>
      <c r="H208" s="32">
        <f>SUMIFS('LIV S22'!$G:$G,'LIV S22'!$H:$H,H$1,'LIV S22'!$C:$C,$A208)</f>
        <v>0</v>
      </c>
      <c r="I208" s="32">
        <f>SUMIFS('LIV S22'!$G:$G,'LIV S22'!$H:$H,I$1,'LIV S22'!$C:$C,$A208)</f>
        <v>0</v>
      </c>
      <c r="J208" s="32">
        <f>SUMIFS('LIV S22'!$G:$G,'LIV S22'!$H:$H,J$1,'LIV S22'!$C:$C,$A208)</f>
        <v>0</v>
      </c>
      <c r="K208" s="32">
        <f>SUMIFS('LIV S22'!$G:$G,'LIV S22'!$H:$H,K$1,'LIV S22'!$C:$C,$A208)</f>
        <v>0</v>
      </c>
      <c r="L208" s="32">
        <f>SUMIFS('LIV S22'!$G:$G,'LIV S22'!$H:$H,L$1,'LIV S22'!$C:$C,$A208)</f>
        <v>0</v>
      </c>
    </row>
    <row r="209" spans="1:12" hidden="1" x14ac:dyDescent="0.25">
      <c r="A209" s="25">
        <v>7711627482</v>
      </c>
      <c r="B209" s="2" t="s">
        <v>209</v>
      </c>
      <c r="C209" s="21">
        <v>1</v>
      </c>
      <c r="D209" s="18">
        <v>0</v>
      </c>
      <c r="E209" s="22">
        <f t="shared" si="6"/>
        <v>-1</v>
      </c>
      <c r="F209" s="33">
        <f t="shared" si="7"/>
        <v>0</v>
      </c>
      <c r="G209" s="35" cm="1">
        <f t="array" ref="G209">IF(F209,--(SUM(H209:L209)+C209&gt;2*D209)+((SUM(H209:L209)+C209-2*D209)&gt;LOOKUP(2,1/($H209:$L209&gt;0),$H209:$L209)),0)</f>
        <v>0</v>
      </c>
      <c r="H209" s="32">
        <f>SUMIFS('LIV S22'!$G:$G,'LIV S22'!$H:$H,H$1,'LIV S22'!$C:$C,$A209)</f>
        <v>0</v>
      </c>
      <c r="I209" s="32">
        <f>SUMIFS('LIV S22'!$G:$G,'LIV S22'!$H:$H,I$1,'LIV S22'!$C:$C,$A209)</f>
        <v>0</v>
      </c>
      <c r="J209" s="32">
        <f>SUMIFS('LIV S22'!$G:$G,'LIV S22'!$H:$H,J$1,'LIV S22'!$C:$C,$A209)</f>
        <v>0</v>
      </c>
      <c r="K209" s="32">
        <f>SUMIFS('LIV S22'!$G:$G,'LIV S22'!$H:$H,K$1,'LIV S22'!$C:$C,$A209)</f>
        <v>0</v>
      </c>
      <c r="L209" s="32">
        <f>SUMIFS('LIV S22'!$G:$G,'LIV S22'!$H:$H,L$1,'LIV S22'!$C:$C,$A209)</f>
        <v>0</v>
      </c>
    </row>
    <row r="210" spans="1:12" hidden="1" x14ac:dyDescent="0.25">
      <c r="A210" s="26">
        <v>7711627520</v>
      </c>
      <c r="B210" s="3" t="s">
        <v>210</v>
      </c>
      <c r="C210" s="21">
        <v>0</v>
      </c>
      <c r="D210" s="19">
        <v>0</v>
      </c>
      <c r="E210" s="22">
        <f t="shared" si="6"/>
        <v>0</v>
      </c>
      <c r="F210" s="33">
        <f t="shared" si="7"/>
        <v>0</v>
      </c>
      <c r="G210" s="35" cm="1">
        <f t="array" ref="G210">IF(F210,--(SUM(H210:L210)+C210&gt;2*D210)+((SUM(H210:L210)+C210-2*D210)&gt;LOOKUP(2,1/($H210:$L210&gt;0),$H210:$L210)),0)</f>
        <v>0</v>
      </c>
      <c r="H210" s="32">
        <f>SUMIFS('LIV S22'!$G:$G,'LIV S22'!$H:$H,H$1,'LIV S22'!$C:$C,$A210)</f>
        <v>0</v>
      </c>
      <c r="I210" s="32">
        <f>SUMIFS('LIV S22'!$G:$G,'LIV S22'!$H:$H,I$1,'LIV S22'!$C:$C,$A210)</f>
        <v>0</v>
      </c>
      <c r="J210" s="32">
        <f>SUMIFS('LIV S22'!$G:$G,'LIV S22'!$H:$H,J$1,'LIV S22'!$C:$C,$A210)</f>
        <v>0</v>
      </c>
      <c r="K210" s="32">
        <f>SUMIFS('LIV S22'!$G:$G,'LIV S22'!$H:$H,K$1,'LIV S22'!$C:$C,$A210)</f>
        <v>0</v>
      </c>
      <c r="L210" s="32">
        <f>SUMIFS('LIV S22'!$G:$G,'LIV S22'!$H:$H,L$1,'LIV S22'!$C:$C,$A210)</f>
        <v>0</v>
      </c>
    </row>
    <row r="211" spans="1:12" hidden="1" x14ac:dyDescent="0.25">
      <c r="A211" s="25">
        <v>7711627574</v>
      </c>
      <c r="B211" s="2" t="s">
        <v>211</v>
      </c>
      <c r="C211" s="21">
        <v>12</v>
      </c>
      <c r="D211" s="18">
        <v>3.2</v>
      </c>
      <c r="E211" s="22">
        <f t="shared" si="6"/>
        <v>-5.6</v>
      </c>
      <c r="F211" s="33">
        <f t="shared" si="7"/>
        <v>0</v>
      </c>
      <c r="G211" s="35" cm="1">
        <f t="array" ref="G211">IF(F211,--(SUM(H211:L211)+C211&gt;2*D211)+((SUM(H211:L211)+C211-2*D211)&gt;LOOKUP(2,1/($H211:$L211&gt;0),$H211:$L211)),0)</f>
        <v>0</v>
      </c>
      <c r="H211" s="32">
        <f>SUMIFS('LIV S22'!$G:$G,'LIV S22'!$H:$H,H$1,'LIV S22'!$C:$C,$A211)</f>
        <v>0</v>
      </c>
      <c r="I211" s="32">
        <f>SUMIFS('LIV S22'!$G:$G,'LIV S22'!$H:$H,I$1,'LIV S22'!$C:$C,$A211)</f>
        <v>0</v>
      </c>
      <c r="J211" s="32">
        <f>SUMIFS('LIV S22'!$G:$G,'LIV S22'!$H:$H,J$1,'LIV S22'!$C:$C,$A211)</f>
        <v>0</v>
      </c>
      <c r="K211" s="32">
        <f>SUMIFS('LIV S22'!$G:$G,'LIV S22'!$H:$H,K$1,'LIV S22'!$C:$C,$A211)</f>
        <v>0</v>
      </c>
      <c r="L211" s="32">
        <f>SUMIFS('LIV S22'!$G:$G,'LIV S22'!$H:$H,L$1,'LIV S22'!$C:$C,$A211)</f>
        <v>0</v>
      </c>
    </row>
    <row r="212" spans="1:12" hidden="1" x14ac:dyDescent="0.25">
      <c r="A212" s="26">
        <v>7711627609</v>
      </c>
      <c r="B212" s="3" t="s">
        <v>212</v>
      </c>
      <c r="C212" s="21">
        <v>0</v>
      </c>
      <c r="D212" s="19">
        <v>0</v>
      </c>
      <c r="E212" s="22">
        <f t="shared" si="6"/>
        <v>0</v>
      </c>
      <c r="F212" s="33">
        <f t="shared" si="7"/>
        <v>0</v>
      </c>
      <c r="G212" s="35" cm="1">
        <f t="array" ref="G212">IF(F212,--(SUM(H212:L212)+C212&gt;2*D212)+((SUM(H212:L212)+C212-2*D212)&gt;LOOKUP(2,1/($H212:$L212&gt;0),$H212:$L212)),0)</f>
        <v>0</v>
      </c>
      <c r="H212" s="32">
        <f>SUMIFS('LIV S22'!$G:$G,'LIV S22'!$H:$H,H$1,'LIV S22'!$C:$C,$A212)</f>
        <v>0</v>
      </c>
      <c r="I212" s="32">
        <f>SUMIFS('LIV S22'!$G:$G,'LIV S22'!$H:$H,I$1,'LIV S22'!$C:$C,$A212)</f>
        <v>0</v>
      </c>
      <c r="J212" s="32">
        <f>SUMIFS('LIV S22'!$G:$G,'LIV S22'!$H:$H,J$1,'LIV S22'!$C:$C,$A212)</f>
        <v>0</v>
      </c>
      <c r="K212" s="32">
        <f>SUMIFS('LIV S22'!$G:$G,'LIV S22'!$H:$H,K$1,'LIV S22'!$C:$C,$A212)</f>
        <v>0</v>
      </c>
      <c r="L212" s="32">
        <f>SUMIFS('LIV S22'!$G:$G,'LIV S22'!$H:$H,L$1,'LIV S22'!$C:$C,$A212)</f>
        <v>0</v>
      </c>
    </row>
    <row r="213" spans="1:12" hidden="1" x14ac:dyDescent="0.25">
      <c r="A213" s="25">
        <v>7711627619</v>
      </c>
      <c r="B213" s="2" t="s">
        <v>213</v>
      </c>
      <c r="C213" s="21">
        <v>0</v>
      </c>
      <c r="D213" s="18">
        <v>0.2</v>
      </c>
      <c r="E213" s="22">
        <f t="shared" si="6"/>
        <v>0.4</v>
      </c>
      <c r="F213" s="33">
        <f t="shared" si="7"/>
        <v>0</v>
      </c>
      <c r="G213" s="35" cm="1">
        <f t="array" ref="G213">IF(F213,--(SUM(H213:L213)+C213&gt;2*D213)+((SUM(H213:L213)+C213-2*D213)&gt;LOOKUP(2,1/($H213:$L213&gt;0),$H213:$L213)),0)</f>
        <v>0</v>
      </c>
      <c r="H213" s="32">
        <f>SUMIFS('LIV S22'!$G:$G,'LIV S22'!$H:$H,H$1,'LIV S22'!$C:$C,$A213)</f>
        <v>0</v>
      </c>
      <c r="I213" s="32">
        <f>SUMIFS('LIV S22'!$G:$G,'LIV S22'!$H:$H,I$1,'LIV S22'!$C:$C,$A213)</f>
        <v>0</v>
      </c>
      <c r="J213" s="32">
        <f>SUMIFS('LIV S22'!$G:$G,'LIV S22'!$H:$H,J$1,'LIV S22'!$C:$C,$A213)</f>
        <v>0</v>
      </c>
      <c r="K213" s="32">
        <f>SUMIFS('LIV S22'!$G:$G,'LIV S22'!$H:$H,K$1,'LIV S22'!$C:$C,$A213)</f>
        <v>0</v>
      </c>
      <c r="L213" s="32">
        <f>SUMIFS('LIV S22'!$G:$G,'LIV S22'!$H:$H,L$1,'LIV S22'!$C:$C,$A213)</f>
        <v>0</v>
      </c>
    </row>
    <row r="214" spans="1:12" hidden="1" x14ac:dyDescent="0.25">
      <c r="A214" s="26">
        <v>7711627792</v>
      </c>
      <c r="B214" s="3" t="s">
        <v>214</v>
      </c>
      <c r="C214" s="21">
        <v>0</v>
      </c>
      <c r="D214" s="19">
        <v>0.1</v>
      </c>
      <c r="E214" s="22">
        <f t="shared" si="6"/>
        <v>0.2</v>
      </c>
      <c r="F214" s="33">
        <f t="shared" si="7"/>
        <v>0</v>
      </c>
      <c r="G214" s="35" cm="1">
        <f t="array" ref="G214">IF(F214,--(SUM(H214:L214)+C214&gt;2*D214)+((SUM(H214:L214)+C214-2*D214)&gt;LOOKUP(2,1/($H214:$L214&gt;0),$H214:$L214)),0)</f>
        <v>0</v>
      </c>
      <c r="H214" s="32">
        <f>SUMIFS('LIV S22'!$G:$G,'LIV S22'!$H:$H,H$1,'LIV S22'!$C:$C,$A214)</f>
        <v>0</v>
      </c>
      <c r="I214" s="32">
        <f>SUMIFS('LIV S22'!$G:$G,'LIV S22'!$H:$H,I$1,'LIV S22'!$C:$C,$A214)</f>
        <v>0</v>
      </c>
      <c r="J214" s="32">
        <f>SUMIFS('LIV S22'!$G:$G,'LIV S22'!$H:$H,J$1,'LIV S22'!$C:$C,$A214)</f>
        <v>0</v>
      </c>
      <c r="K214" s="32">
        <f>SUMIFS('LIV S22'!$G:$G,'LIV S22'!$H:$H,K$1,'LIV S22'!$C:$C,$A214)</f>
        <v>0</v>
      </c>
      <c r="L214" s="32">
        <f>SUMIFS('LIV S22'!$G:$G,'LIV S22'!$H:$H,L$1,'LIV S22'!$C:$C,$A214)</f>
        <v>0</v>
      </c>
    </row>
    <row r="215" spans="1:12" hidden="1" x14ac:dyDescent="0.25">
      <c r="A215" s="25">
        <v>7711627831</v>
      </c>
      <c r="B215" s="2" t="s">
        <v>215</v>
      </c>
      <c r="C215" s="21">
        <v>0</v>
      </c>
      <c r="D215" s="18">
        <v>0.4</v>
      </c>
      <c r="E215" s="22">
        <f t="shared" si="6"/>
        <v>0.8</v>
      </c>
      <c r="F215" s="33">
        <f t="shared" si="7"/>
        <v>0</v>
      </c>
      <c r="G215" s="35" cm="1">
        <f t="array" ref="G215">IF(F215,--(SUM(H215:L215)+C215&gt;2*D215)+((SUM(H215:L215)+C215-2*D215)&gt;LOOKUP(2,1/($H215:$L215&gt;0),$H215:$L215)),0)</f>
        <v>0</v>
      </c>
      <c r="H215" s="32">
        <f>SUMIFS('LIV S22'!$G:$G,'LIV S22'!$H:$H,H$1,'LIV S22'!$C:$C,$A215)</f>
        <v>0</v>
      </c>
      <c r="I215" s="32">
        <f>SUMIFS('LIV S22'!$G:$G,'LIV S22'!$H:$H,I$1,'LIV S22'!$C:$C,$A215)</f>
        <v>0</v>
      </c>
      <c r="J215" s="32">
        <f>SUMIFS('LIV S22'!$G:$G,'LIV S22'!$H:$H,J$1,'LIV S22'!$C:$C,$A215)</f>
        <v>0</v>
      </c>
      <c r="K215" s="32">
        <f>SUMIFS('LIV S22'!$G:$G,'LIV S22'!$H:$H,K$1,'LIV S22'!$C:$C,$A215)</f>
        <v>0</v>
      </c>
      <c r="L215" s="32">
        <f>SUMIFS('LIV S22'!$G:$G,'LIV S22'!$H:$H,L$1,'LIV S22'!$C:$C,$A215)</f>
        <v>0</v>
      </c>
    </row>
    <row r="216" spans="1:12" hidden="1" x14ac:dyDescent="0.25">
      <c r="A216" s="26">
        <v>7711627933</v>
      </c>
      <c r="B216" s="3" t="s">
        <v>216</v>
      </c>
      <c r="C216" s="21">
        <v>0</v>
      </c>
      <c r="D216" s="19">
        <v>0</v>
      </c>
      <c r="E216" s="22">
        <f t="shared" si="6"/>
        <v>0</v>
      </c>
      <c r="F216" s="33">
        <f t="shared" si="7"/>
        <v>0</v>
      </c>
      <c r="G216" s="35" cm="1">
        <f t="array" ref="G216">IF(F216,--(SUM(H216:L216)+C216&gt;2*D216)+((SUM(H216:L216)+C216-2*D216)&gt;LOOKUP(2,1/($H216:$L216&gt;0),$H216:$L216)),0)</f>
        <v>0</v>
      </c>
      <c r="H216" s="32">
        <f>SUMIFS('LIV S22'!$G:$G,'LIV S22'!$H:$H,H$1,'LIV S22'!$C:$C,$A216)</f>
        <v>0</v>
      </c>
      <c r="I216" s="32">
        <f>SUMIFS('LIV S22'!$G:$G,'LIV S22'!$H:$H,I$1,'LIV S22'!$C:$C,$A216)</f>
        <v>0</v>
      </c>
      <c r="J216" s="32">
        <f>SUMIFS('LIV S22'!$G:$G,'LIV S22'!$H:$H,J$1,'LIV S22'!$C:$C,$A216)</f>
        <v>0</v>
      </c>
      <c r="K216" s="32">
        <f>SUMIFS('LIV S22'!$G:$G,'LIV S22'!$H:$H,K$1,'LIV S22'!$C:$C,$A216)</f>
        <v>0</v>
      </c>
      <c r="L216" s="32">
        <f>SUMIFS('LIV S22'!$G:$G,'LIV S22'!$H:$H,L$1,'LIV S22'!$C:$C,$A216)</f>
        <v>0</v>
      </c>
    </row>
    <row r="217" spans="1:12" hidden="1" x14ac:dyDescent="0.25">
      <c r="A217" s="25">
        <v>7711628055</v>
      </c>
      <c r="B217" s="2" t="s">
        <v>217</v>
      </c>
      <c r="C217" s="21">
        <v>0</v>
      </c>
      <c r="D217" s="18">
        <v>0</v>
      </c>
      <c r="E217" s="22">
        <f t="shared" si="6"/>
        <v>0</v>
      </c>
      <c r="F217" s="33">
        <f t="shared" si="7"/>
        <v>0</v>
      </c>
      <c r="G217" s="35" cm="1">
        <f t="array" ref="G217">IF(F217,--(SUM(H217:L217)+C217&gt;2*D217)+((SUM(H217:L217)+C217-2*D217)&gt;LOOKUP(2,1/($H217:$L217&gt;0),$H217:$L217)),0)</f>
        <v>0</v>
      </c>
      <c r="H217" s="32">
        <f>SUMIFS('LIV S22'!$G:$G,'LIV S22'!$H:$H,H$1,'LIV S22'!$C:$C,$A217)</f>
        <v>0</v>
      </c>
      <c r="I217" s="32">
        <f>SUMIFS('LIV S22'!$G:$G,'LIV S22'!$H:$H,I$1,'LIV S22'!$C:$C,$A217)</f>
        <v>0</v>
      </c>
      <c r="J217" s="32">
        <f>SUMIFS('LIV S22'!$G:$G,'LIV S22'!$H:$H,J$1,'LIV S22'!$C:$C,$A217)</f>
        <v>0</v>
      </c>
      <c r="K217" s="32">
        <f>SUMIFS('LIV S22'!$G:$G,'LIV S22'!$H:$H,K$1,'LIV S22'!$C:$C,$A217)</f>
        <v>0</v>
      </c>
      <c r="L217" s="32">
        <f>SUMIFS('LIV S22'!$G:$G,'LIV S22'!$H:$H,L$1,'LIV S22'!$C:$C,$A217)</f>
        <v>0</v>
      </c>
    </row>
    <row r="218" spans="1:12" hidden="1" x14ac:dyDescent="0.25">
      <c r="A218" s="26">
        <v>7711628056</v>
      </c>
      <c r="B218" s="3" t="s">
        <v>218</v>
      </c>
      <c r="C218" s="21">
        <v>0</v>
      </c>
      <c r="D218" s="19">
        <v>0</v>
      </c>
      <c r="E218" s="22">
        <f t="shared" si="6"/>
        <v>0</v>
      </c>
      <c r="F218" s="33">
        <f t="shared" si="7"/>
        <v>0</v>
      </c>
      <c r="G218" s="35" cm="1">
        <f t="array" ref="G218">IF(F218,--(SUM(H218:L218)+C218&gt;2*D218)+((SUM(H218:L218)+C218-2*D218)&gt;LOOKUP(2,1/($H218:$L218&gt;0),$H218:$L218)),0)</f>
        <v>0</v>
      </c>
      <c r="H218" s="32">
        <f>SUMIFS('LIV S22'!$G:$G,'LIV S22'!$H:$H,H$1,'LIV S22'!$C:$C,$A218)</f>
        <v>0</v>
      </c>
      <c r="I218" s="32">
        <f>SUMIFS('LIV S22'!$G:$G,'LIV S22'!$H:$H,I$1,'LIV S22'!$C:$C,$A218)</f>
        <v>0</v>
      </c>
      <c r="J218" s="32">
        <f>SUMIFS('LIV S22'!$G:$G,'LIV S22'!$H:$H,J$1,'LIV S22'!$C:$C,$A218)</f>
        <v>0</v>
      </c>
      <c r="K218" s="32">
        <f>SUMIFS('LIV S22'!$G:$G,'LIV S22'!$H:$H,K$1,'LIV S22'!$C:$C,$A218)</f>
        <v>0</v>
      </c>
      <c r="L218" s="32">
        <f>SUMIFS('LIV S22'!$G:$G,'LIV S22'!$H:$H,L$1,'LIV S22'!$C:$C,$A218)</f>
        <v>0</v>
      </c>
    </row>
    <row r="219" spans="1:12" hidden="1" x14ac:dyDescent="0.25">
      <c r="A219" s="25">
        <v>7711628063</v>
      </c>
      <c r="B219" s="2" t="s">
        <v>219</v>
      </c>
      <c r="C219" s="21">
        <v>0</v>
      </c>
      <c r="D219" s="18">
        <v>0</v>
      </c>
      <c r="E219" s="22">
        <f t="shared" si="6"/>
        <v>0</v>
      </c>
      <c r="F219" s="33">
        <f t="shared" si="7"/>
        <v>0</v>
      </c>
      <c r="G219" s="35" cm="1">
        <f t="array" ref="G219">IF(F219,--(SUM(H219:L219)+C219&gt;2*D219)+((SUM(H219:L219)+C219-2*D219)&gt;LOOKUP(2,1/($H219:$L219&gt;0),$H219:$L219)),0)</f>
        <v>0</v>
      </c>
      <c r="H219" s="32">
        <f>SUMIFS('LIV S22'!$G:$G,'LIV S22'!$H:$H,H$1,'LIV S22'!$C:$C,$A219)</f>
        <v>0</v>
      </c>
      <c r="I219" s="32">
        <f>SUMIFS('LIV S22'!$G:$G,'LIV S22'!$H:$H,I$1,'LIV S22'!$C:$C,$A219)</f>
        <v>0</v>
      </c>
      <c r="J219" s="32">
        <f>SUMIFS('LIV S22'!$G:$G,'LIV S22'!$H:$H,J$1,'LIV S22'!$C:$C,$A219)</f>
        <v>0</v>
      </c>
      <c r="K219" s="32">
        <f>SUMIFS('LIV S22'!$G:$G,'LIV S22'!$H:$H,K$1,'LIV S22'!$C:$C,$A219)</f>
        <v>0</v>
      </c>
      <c r="L219" s="32">
        <f>SUMIFS('LIV S22'!$G:$G,'LIV S22'!$H:$H,L$1,'LIV S22'!$C:$C,$A219)</f>
        <v>0</v>
      </c>
    </row>
    <row r="220" spans="1:12" hidden="1" x14ac:dyDescent="0.25">
      <c r="A220" s="26">
        <v>7711628092</v>
      </c>
      <c r="B220" s="3" t="s">
        <v>220</v>
      </c>
      <c r="C220" s="21">
        <v>0</v>
      </c>
      <c r="D220" s="19">
        <v>0</v>
      </c>
      <c r="E220" s="22">
        <f t="shared" si="6"/>
        <v>0</v>
      </c>
      <c r="F220" s="33">
        <f t="shared" si="7"/>
        <v>0</v>
      </c>
      <c r="G220" s="35" cm="1">
        <f t="array" ref="G220">IF(F220,--(SUM(H220:L220)+C220&gt;2*D220)+((SUM(H220:L220)+C220-2*D220)&gt;LOOKUP(2,1/($H220:$L220&gt;0),$H220:$L220)),0)</f>
        <v>0</v>
      </c>
      <c r="H220" s="32">
        <f>SUMIFS('LIV S22'!$G:$G,'LIV S22'!$H:$H,H$1,'LIV S22'!$C:$C,$A220)</f>
        <v>0</v>
      </c>
      <c r="I220" s="32">
        <f>SUMIFS('LIV S22'!$G:$G,'LIV S22'!$H:$H,I$1,'LIV S22'!$C:$C,$A220)</f>
        <v>0</v>
      </c>
      <c r="J220" s="32">
        <f>SUMIFS('LIV S22'!$G:$G,'LIV S22'!$H:$H,J$1,'LIV S22'!$C:$C,$A220)</f>
        <v>0</v>
      </c>
      <c r="K220" s="32">
        <f>SUMIFS('LIV S22'!$G:$G,'LIV S22'!$H:$H,K$1,'LIV S22'!$C:$C,$A220)</f>
        <v>0</v>
      </c>
      <c r="L220" s="32">
        <f>SUMIFS('LIV S22'!$G:$G,'LIV S22'!$H:$H,L$1,'LIV S22'!$C:$C,$A220)</f>
        <v>0</v>
      </c>
    </row>
    <row r="221" spans="1:12" hidden="1" x14ac:dyDescent="0.25">
      <c r="A221" s="25">
        <v>7711628104</v>
      </c>
      <c r="B221" s="2" t="s">
        <v>221</v>
      </c>
      <c r="C221" s="21">
        <v>0</v>
      </c>
      <c r="D221" s="18">
        <v>0.4</v>
      </c>
      <c r="E221" s="22">
        <f t="shared" si="6"/>
        <v>0.8</v>
      </c>
      <c r="F221" s="33">
        <f t="shared" si="7"/>
        <v>0</v>
      </c>
      <c r="G221" s="35" cm="1">
        <f t="array" ref="G221">IF(F221,--(SUM(H221:L221)+C221&gt;2*D221)+((SUM(H221:L221)+C221-2*D221)&gt;LOOKUP(2,1/($H221:$L221&gt;0),$H221:$L221)),0)</f>
        <v>0</v>
      </c>
      <c r="H221" s="32">
        <f>SUMIFS('LIV S22'!$G:$G,'LIV S22'!$H:$H,H$1,'LIV S22'!$C:$C,$A221)</f>
        <v>0</v>
      </c>
      <c r="I221" s="32">
        <f>SUMIFS('LIV S22'!$G:$G,'LIV S22'!$H:$H,I$1,'LIV S22'!$C:$C,$A221)</f>
        <v>0</v>
      </c>
      <c r="J221" s="32">
        <f>SUMIFS('LIV S22'!$G:$G,'LIV S22'!$H:$H,J$1,'LIV S22'!$C:$C,$A221)</f>
        <v>0</v>
      </c>
      <c r="K221" s="32">
        <f>SUMIFS('LIV S22'!$G:$G,'LIV S22'!$H:$H,K$1,'LIV S22'!$C:$C,$A221)</f>
        <v>0</v>
      </c>
      <c r="L221" s="32">
        <f>SUMIFS('LIV S22'!$G:$G,'LIV S22'!$H:$H,L$1,'LIV S22'!$C:$C,$A221)</f>
        <v>0</v>
      </c>
    </row>
    <row r="222" spans="1:12" hidden="1" x14ac:dyDescent="0.25">
      <c r="A222" s="26">
        <v>7711628106</v>
      </c>
      <c r="B222" s="3" t="s">
        <v>222</v>
      </c>
      <c r="C222" s="21">
        <v>0</v>
      </c>
      <c r="D222" s="19">
        <v>0</v>
      </c>
      <c r="E222" s="22">
        <f t="shared" si="6"/>
        <v>0</v>
      </c>
      <c r="F222" s="33">
        <f t="shared" si="7"/>
        <v>0</v>
      </c>
      <c r="G222" s="35" cm="1">
        <f t="array" ref="G222">IF(F222,--(SUM(H222:L222)+C222&gt;2*D222)+((SUM(H222:L222)+C222-2*D222)&gt;LOOKUP(2,1/($H222:$L222&gt;0),$H222:$L222)),0)</f>
        <v>0</v>
      </c>
      <c r="H222" s="32">
        <f>SUMIFS('LIV S22'!$G:$G,'LIV S22'!$H:$H,H$1,'LIV S22'!$C:$C,$A222)</f>
        <v>0</v>
      </c>
      <c r="I222" s="32">
        <f>SUMIFS('LIV S22'!$G:$G,'LIV S22'!$H:$H,I$1,'LIV S22'!$C:$C,$A222)</f>
        <v>0</v>
      </c>
      <c r="J222" s="32">
        <f>SUMIFS('LIV S22'!$G:$G,'LIV S22'!$H:$H,J$1,'LIV S22'!$C:$C,$A222)</f>
        <v>0</v>
      </c>
      <c r="K222" s="32">
        <f>SUMIFS('LIV S22'!$G:$G,'LIV S22'!$H:$H,K$1,'LIV S22'!$C:$C,$A222)</f>
        <v>0</v>
      </c>
      <c r="L222" s="32">
        <f>SUMIFS('LIV S22'!$G:$G,'LIV S22'!$H:$H,L$1,'LIV S22'!$C:$C,$A222)</f>
        <v>0</v>
      </c>
    </row>
    <row r="223" spans="1:12" hidden="1" x14ac:dyDescent="0.25">
      <c r="A223" s="25">
        <v>7711628110</v>
      </c>
      <c r="B223" s="2" t="s">
        <v>223</v>
      </c>
      <c r="C223" s="21">
        <v>0</v>
      </c>
      <c r="D223" s="18">
        <v>0</v>
      </c>
      <c r="E223" s="22">
        <f t="shared" si="6"/>
        <v>0</v>
      </c>
      <c r="F223" s="33">
        <f t="shared" si="7"/>
        <v>0</v>
      </c>
      <c r="G223" s="35" cm="1">
        <f t="array" ref="G223">IF(F223,--(SUM(H223:L223)+C223&gt;2*D223)+((SUM(H223:L223)+C223-2*D223)&gt;LOOKUP(2,1/($H223:$L223&gt;0),$H223:$L223)),0)</f>
        <v>0</v>
      </c>
      <c r="H223" s="32">
        <f>SUMIFS('LIV S22'!$G:$G,'LIV S22'!$H:$H,H$1,'LIV S22'!$C:$C,$A223)</f>
        <v>0</v>
      </c>
      <c r="I223" s="32">
        <f>SUMIFS('LIV S22'!$G:$G,'LIV S22'!$H:$H,I$1,'LIV S22'!$C:$C,$A223)</f>
        <v>0</v>
      </c>
      <c r="J223" s="32">
        <f>SUMIFS('LIV S22'!$G:$G,'LIV S22'!$H:$H,J$1,'LIV S22'!$C:$C,$A223)</f>
        <v>0</v>
      </c>
      <c r="K223" s="32">
        <f>SUMIFS('LIV S22'!$G:$G,'LIV S22'!$H:$H,K$1,'LIV S22'!$C:$C,$A223)</f>
        <v>0</v>
      </c>
      <c r="L223" s="32">
        <f>SUMIFS('LIV S22'!$G:$G,'LIV S22'!$H:$H,L$1,'LIV S22'!$C:$C,$A223)</f>
        <v>0</v>
      </c>
    </row>
    <row r="224" spans="1:12" hidden="1" x14ac:dyDescent="0.25">
      <c r="A224" s="26">
        <v>7711628115</v>
      </c>
      <c r="B224" s="3" t="s">
        <v>224</v>
      </c>
      <c r="C224" s="21">
        <v>0</v>
      </c>
      <c r="D224" s="19">
        <v>0</v>
      </c>
      <c r="E224" s="22">
        <f t="shared" si="6"/>
        <v>0</v>
      </c>
      <c r="F224" s="33">
        <f t="shared" si="7"/>
        <v>0</v>
      </c>
      <c r="G224" s="35" cm="1">
        <f t="array" ref="G224">IF(F224,--(SUM(H224:L224)+C224&gt;2*D224)+((SUM(H224:L224)+C224-2*D224)&gt;LOOKUP(2,1/($H224:$L224&gt;0),$H224:$L224)),0)</f>
        <v>0</v>
      </c>
      <c r="H224" s="32">
        <f>SUMIFS('LIV S22'!$G:$G,'LIV S22'!$H:$H,H$1,'LIV S22'!$C:$C,$A224)</f>
        <v>0</v>
      </c>
      <c r="I224" s="32">
        <f>SUMIFS('LIV S22'!$G:$G,'LIV S22'!$H:$H,I$1,'LIV S22'!$C:$C,$A224)</f>
        <v>0</v>
      </c>
      <c r="J224" s="32">
        <f>SUMIFS('LIV S22'!$G:$G,'LIV S22'!$H:$H,J$1,'LIV S22'!$C:$C,$A224)</f>
        <v>0</v>
      </c>
      <c r="K224" s="32">
        <f>SUMIFS('LIV S22'!$G:$G,'LIV S22'!$H:$H,K$1,'LIV S22'!$C:$C,$A224)</f>
        <v>0</v>
      </c>
      <c r="L224" s="32">
        <f>SUMIFS('LIV S22'!$G:$G,'LIV S22'!$H:$H,L$1,'LIV S22'!$C:$C,$A224)</f>
        <v>0</v>
      </c>
    </row>
    <row r="225" spans="1:12" hidden="1" x14ac:dyDescent="0.25">
      <c r="A225" s="25">
        <v>7711628117</v>
      </c>
      <c r="B225" s="2" t="s">
        <v>225</v>
      </c>
      <c r="C225" s="21">
        <v>0</v>
      </c>
      <c r="D225" s="18">
        <v>0</v>
      </c>
      <c r="E225" s="22">
        <f t="shared" si="6"/>
        <v>0</v>
      </c>
      <c r="F225" s="33">
        <f t="shared" si="7"/>
        <v>0</v>
      </c>
      <c r="G225" s="35" cm="1">
        <f t="array" ref="G225">IF(F225,--(SUM(H225:L225)+C225&gt;2*D225)+((SUM(H225:L225)+C225-2*D225)&gt;LOOKUP(2,1/($H225:$L225&gt;0),$H225:$L225)),0)</f>
        <v>0</v>
      </c>
      <c r="H225" s="32">
        <f>SUMIFS('LIV S22'!$G:$G,'LIV S22'!$H:$H,H$1,'LIV S22'!$C:$C,$A225)</f>
        <v>0</v>
      </c>
      <c r="I225" s="32">
        <f>SUMIFS('LIV S22'!$G:$G,'LIV S22'!$H:$H,I$1,'LIV S22'!$C:$C,$A225)</f>
        <v>0</v>
      </c>
      <c r="J225" s="32">
        <f>SUMIFS('LIV S22'!$G:$G,'LIV S22'!$H:$H,J$1,'LIV S22'!$C:$C,$A225)</f>
        <v>0</v>
      </c>
      <c r="K225" s="32">
        <f>SUMIFS('LIV S22'!$G:$G,'LIV S22'!$H:$H,K$1,'LIV S22'!$C:$C,$A225)</f>
        <v>0</v>
      </c>
      <c r="L225" s="32">
        <f>SUMIFS('LIV S22'!$G:$G,'LIV S22'!$H:$H,L$1,'LIV S22'!$C:$C,$A225)</f>
        <v>0</v>
      </c>
    </row>
    <row r="226" spans="1:12" hidden="1" x14ac:dyDescent="0.25">
      <c r="A226" s="26">
        <v>7711628126</v>
      </c>
      <c r="B226" s="3" t="s">
        <v>226</v>
      </c>
      <c r="C226" s="21">
        <v>2</v>
      </c>
      <c r="D226" s="19">
        <v>0.4</v>
      </c>
      <c r="E226" s="22">
        <f t="shared" si="6"/>
        <v>-1.2</v>
      </c>
      <c r="F226" s="33">
        <f t="shared" si="7"/>
        <v>0</v>
      </c>
      <c r="G226" s="35" cm="1">
        <f t="array" ref="G226">IF(F226,--(SUM(H226:L226)+C226&gt;2*D226)+((SUM(H226:L226)+C226-2*D226)&gt;LOOKUP(2,1/($H226:$L226&gt;0),$H226:$L226)),0)</f>
        <v>0</v>
      </c>
      <c r="H226" s="32">
        <f>SUMIFS('LIV S22'!$G:$G,'LIV S22'!$H:$H,H$1,'LIV S22'!$C:$C,$A226)</f>
        <v>0</v>
      </c>
      <c r="I226" s="32">
        <f>SUMIFS('LIV S22'!$G:$G,'LIV S22'!$H:$H,I$1,'LIV S22'!$C:$C,$A226)</f>
        <v>0</v>
      </c>
      <c r="J226" s="32">
        <f>SUMIFS('LIV S22'!$G:$G,'LIV S22'!$H:$H,J$1,'LIV S22'!$C:$C,$A226)</f>
        <v>0</v>
      </c>
      <c r="K226" s="32">
        <f>SUMIFS('LIV S22'!$G:$G,'LIV S22'!$H:$H,K$1,'LIV S22'!$C:$C,$A226)</f>
        <v>0</v>
      </c>
      <c r="L226" s="32">
        <f>SUMIFS('LIV S22'!$G:$G,'LIV S22'!$H:$H,L$1,'LIV S22'!$C:$C,$A226)</f>
        <v>0</v>
      </c>
    </row>
    <row r="227" spans="1:12" hidden="1" x14ac:dyDescent="0.25">
      <c r="A227" s="25">
        <v>7711628134</v>
      </c>
      <c r="B227" s="2" t="s">
        <v>227</v>
      </c>
      <c r="C227" s="21">
        <v>0</v>
      </c>
      <c r="D227" s="18">
        <v>-0.1</v>
      </c>
      <c r="E227" s="22">
        <f t="shared" si="6"/>
        <v>-0.2</v>
      </c>
      <c r="F227" s="33">
        <f t="shared" si="7"/>
        <v>0</v>
      </c>
      <c r="G227" s="35" cm="1">
        <f t="array" ref="G227">IF(F227,--(SUM(H227:L227)+C227&gt;2*D227)+((SUM(H227:L227)+C227-2*D227)&gt;LOOKUP(2,1/($H227:$L227&gt;0),$H227:$L227)),0)</f>
        <v>0</v>
      </c>
      <c r="H227" s="32">
        <f>SUMIFS('LIV S22'!$G:$G,'LIV S22'!$H:$H,H$1,'LIV S22'!$C:$C,$A227)</f>
        <v>0</v>
      </c>
      <c r="I227" s="32">
        <f>SUMIFS('LIV S22'!$G:$G,'LIV S22'!$H:$H,I$1,'LIV S22'!$C:$C,$A227)</f>
        <v>0</v>
      </c>
      <c r="J227" s="32">
        <f>SUMIFS('LIV S22'!$G:$G,'LIV S22'!$H:$H,J$1,'LIV S22'!$C:$C,$A227)</f>
        <v>0</v>
      </c>
      <c r="K227" s="32">
        <f>SUMIFS('LIV S22'!$G:$G,'LIV S22'!$H:$H,K$1,'LIV S22'!$C:$C,$A227)</f>
        <v>0</v>
      </c>
      <c r="L227" s="32">
        <f>SUMIFS('LIV S22'!$G:$G,'LIV S22'!$H:$H,L$1,'LIV S22'!$C:$C,$A227)</f>
        <v>0</v>
      </c>
    </row>
    <row r="228" spans="1:12" hidden="1" x14ac:dyDescent="0.25">
      <c r="A228" s="26">
        <v>7711628141</v>
      </c>
      <c r="B228" s="3" t="s">
        <v>228</v>
      </c>
      <c r="C228" s="21">
        <v>2</v>
      </c>
      <c r="D228" s="19">
        <v>0</v>
      </c>
      <c r="E228" s="22">
        <f t="shared" si="6"/>
        <v>-2</v>
      </c>
      <c r="F228" s="33">
        <f t="shared" si="7"/>
        <v>0</v>
      </c>
      <c r="G228" s="35" cm="1">
        <f t="array" ref="G228">IF(F228,--(SUM(H228:L228)+C228&gt;2*D228)+((SUM(H228:L228)+C228-2*D228)&gt;LOOKUP(2,1/($H228:$L228&gt;0),$H228:$L228)),0)</f>
        <v>0</v>
      </c>
      <c r="H228" s="32">
        <f>SUMIFS('LIV S22'!$G:$G,'LIV S22'!$H:$H,H$1,'LIV S22'!$C:$C,$A228)</f>
        <v>0</v>
      </c>
      <c r="I228" s="32">
        <f>SUMIFS('LIV S22'!$G:$G,'LIV S22'!$H:$H,I$1,'LIV S22'!$C:$C,$A228)</f>
        <v>0</v>
      </c>
      <c r="J228" s="32">
        <f>SUMIFS('LIV S22'!$G:$G,'LIV S22'!$H:$H,J$1,'LIV S22'!$C:$C,$A228)</f>
        <v>0</v>
      </c>
      <c r="K228" s="32">
        <f>SUMIFS('LIV S22'!$G:$G,'LIV S22'!$H:$H,K$1,'LIV S22'!$C:$C,$A228)</f>
        <v>0</v>
      </c>
      <c r="L228" s="32">
        <f>SUMIFS('LIV S22'!$G:$G,'LIV S22'!$H:$H,L$1,'LIV S22'!$C:$C,$A228)</f>
        <v>0</v>
      </c>
    </row>
    <row r="229" spans="1:12" hidden="1" x14ac:dyDescent="0.25">
      <c r="A229" s="25">
        <v>7711628182</v>
      </c>
      <c r="B229" s="2" t="s">
        <v>229</v>
      </c>
      <c r="C229" s="21">
        <v>0</v>
      </c>
      <c r="D229" s="18">
        <v>0</v>
      </c>
      <c r="E229" s="22">
        <f t="shared" si="6"/>
        <v>0</v>
      </c>
      <c r="F229" s="33">
        <f t="shared" si="7"/>
        <v>0</v>
      </c>
      <c r="G229" s="35" cm="1">
        <f t="array" ref="G229">IF(F229,--(SUM(H229:L229)+C229&gt;2*D229)+((SUM(H229:L229)+C229-2*D229)&gt;LOOKUP(2,1/($H229:$L229&gt;0),$H229:$L229)),0)</f>
        <v>0</v>
      </c>
      <c r="H229" s="32">
        <f>SUMIFS('LIV S22'!$G:$G,'LIV S22'!$H:$H,H$1,'LIV S22'!$C:$C,$A229)</f>
        <v>0</v>
      </c>
      <c r="I229" s="32">
        <f>SUMIFS('LIV S22'!$G:$G,'LIV S22'!$H:$H,I$1,'LIV S22'!$C:$C,$A229)</f>
        <v>0</v>
      </c>
      <c r="J229" s="32">
        <f>SUMIFS('LIV S22'!$G:$G,'LIV S22'!$H:$H,J$1,'LIV S22'!$C:$C,$A229)</f>
        <v>0</v>
      </c>
      <c r="K229" s="32">
        <f>SUMIFS('LIV S22'!$G:$G,'LIV S22'!$H:$H,K$1,'LIV S22'!$C:$C,$A229)</f>
        <v>0</v>
      </c>
      <c r="L229" s="32">
        <f>SUMIFS('LIV S22'!$G:$G,'LIV S22'!$H:$H,L$1,'LIV S22'!$C:$C,$A229)</f>
        <v>0</v>
      </c>
    </row>
    <row r="230" spans="1:12" hidden="1" x14ac:dyDescent="0.25">
      <c r="A230" s="26">
        <v>7711628185</v>
      </c>
      <c r="B230" s="3" t="s">
        <v>230</v>
      </c>
      <c r="C230" s="21">
        <v>0</v>
      </c>
      <c r="D230" s="19">
        <v>0.3</v>
      </c>
      <c r="E230" s="22">
        <f t="shared" si="6"/>
        <v>0.6</v>
      </c>
      <c r="F230" s="33">
        <f t="shared" si="7"/>
        <v>0</v>
      </c>
      <c r="G230" s="35" cm="1">
        <f t="array" ref="G230">IF(F230,--(SUM(H230:L230)+C230&gt;2*D230)+((SUM(H230:L230)+C230-2*D230)&gt;LOOKUP(2,1/($H230:$L230&gt;0),$H230:$L230)),0)</f>
        <v>0</v>
      </c>
      <c r="H230" s="32">
        <f>SUMIFS('LIV S22'!$G:$G,'LIV S22'!$H:$H,H$1,'LIV S22'!$C:$C,$A230)</f>
        <v>0</v>
      </c>
      <c r="I230" s="32">
        <f>SUMIFS('LIV S22'!$G:$G,'LIV S22'!$H:$H,I$1,'LIV S22'!$C:$C,$A230)</f>
        <v>0</v>
      </c>
      <c r="J230" s="32">
        <f>SUMIFS('LIV S22'!$G:$G,'LIV S22'!$H:$H,J$1,'LIV S22'!$C:$C,$A230)</f>
        <v>0</v>
      </c>
      <c r="K230" s="32">
        <f>SUMIFS('LIV S22'!$G:$G,'LIV S22'!$H:$H,K$1,'LIV S22'!$C:$C,$A230)</f>
        <v>0</v>
      </c>
      <c r="L230" s="32">
        <f>SUMIFS('LIV S22'!$G:$G,'LIV S22'!$H:$H,L$1,'LIV S22'!$C:$C,$A230)</f>
        <v>0</v>
      </c>
    </row>
    <row r="231" spans="1:12" hidden="1" x14ac:dyDescent="0.25">
      <c r="A231" s="25">
        <v>7711628187</v>
      </c>
      <c r="B231" s="2" t="s">
        <v>231</v>
      </c>
      <c r="C231" s="21">
        <v>0</v>
      </c>
      <c r="D231" s="18">
        <v>0</v>
      </c>
      <c r="E231" s="22">
        <f t="shared" si="6"/>
        <v>0</v>
      </c>
      <c r="F231" s="33">
        <f t="shared" si="7"/>
        <v>0</v>
      </c>
      <c r="G231" s="35" cm="1">
        <f t="array" ref="G231">IF(F231,--(SUM(H231:L231)+C231&gt;2*D231)+((SUM(H231:L231)+C231-2*D231)&gt;LOOKUP(2,1/($H231:$L231&gt;0),$H231:$L231)),0)</f>
        <v>0</v>
      </c>
      <c r="H231" s="32">
        <f>SUMIFS('LIV S22'!$G:$G,'LIV S22'!$H:$H,H$1,'LIV S22'!$C:$C,$A231)</f>
        <v>0</v>
      </c>
      <c r="I231" s="32">
        <f>SUMIFS('LIV S22'!$G:$G,'LIV S22'!$H:$H,I$1,'LIV S22'!$C:$C,$A231)</f>
        <v>0</v>
      </c>
      <c r="J231" s="32">
        <f>SUMIFS('LIV S22'!$G:$G,'LIV S22'!$H:$H,J$1,'LIV S22'!$C:$C,$A231)</f>
        <v>0</v>
      </c>
      <c r="K231" s="32">
        <f>SUMIFS('LIV S22'!$G:$G,'LIV S22'!$H:$H,K$1,'LIV S22'!$C:$C,$A231)</f>
        <v>0</v>
      </c>
      <c r="L231" s="32">
        <f>SUMIFS('LIV S22'!$G:$G,'LIV S22'!$H:$H,L$1,'LIV S22'!$C:$C,$A231)</f>
        <v>0</v>
      </c>
    </row>
    <row r="232" spans="1:12" hidden="1" x14ac:dyDescent="0.25">
      <c r="A232" s="26">
        <v>7711628193</v>
      </c>
      <c r="B232" s="3" t="s">
        <v>232</v>
      </c>
      <c r="C232" s="21">
        <v>0</v>
      </c>
      <c r="D232" s="19">
        <v>0</v>
      </c>
      <c r="E232" s="22">
        <f t="shared" si="6"/>
        <v>0</v>
      </c>
      <c r="F232" s="33">
        <f t="shared" si="7"/>
        <v>0</v>
      </c>
      <c r="G232" s="35" cm="1">
        <f t="array" ref="G232">IF(F232,--(SUM(H232:L232)+C232&gt;2*D232)+((SUM(H232:L232)+C232-2*D232)&gt;LOOKUP(2,1/($H232:$L232&gt;0),$H232:$L232)),0)</f>
        <v>0</v>
      </c>
      <c r="H232" s="32">
        <f>SUMIFS('LIV S22'!$G:$G,'LIV S22'!$H:$H,H$1,'LIV S22'!$C:$C,$A232)</f>
        <v>0</v>
      </c>
      <c r="I232" s="32">
        <f>SUMIFS('LIV S22'!$G:$G,'LIV S22'!$H:$H,I$1,'LIV S22'!$C:$C,$A232)</f>
        <v>0</v>
      </c>
      <c r="J232" s="32">
        <f>SUMIFS('LIV S22'!$G:$G,'LIV S22'!$H:$H,J$1,'LIV S22'!$C:$C,$A232)</f>
        <v>0</v>
      </c>
      <c r="K232" s="32">
        <f>SUMIFS('LIV S22'!$G:$G,'LIV S22'!$H:$H,K$1,'LIV S22'!$C:$C,$A232)</f>
        <v>0</v>
      </c>
      <c r="L232" s="32">
        <f>SUMIFS('LIV S22'!$G:$G,'LIV S22'!$H:$H,L$1,'LIV S22'!$C:$C,$A232)</f>
        <v>0</v>
      </c>
    </row>
    <row r="233" spans="1:12" hidden="1" x14ac:dyDescent="0.25">
      <c r="A233" s="25">
        <v>7711628195</v>
      </c>
      <c r="B233" s="2" t="s">
        <v>233</v>
      </c>
      <c r="C233" s="21">
        <v>0</v>
      </c>
      <c r="D233" s="18">
        <v>0</v>
      </c>
      <c r="E233" s="22">
        <f t="shared" si="6"/>
        <v>0</v>
      </c>
      <c r="F233" s="33">
        <f t="shared" si="7"/>
        <v>0</v>
      </c>
      <c r="G233" s="35" cm="1">
        <f t="array" ref="G233">IF(F233,--(SUM(H233:L233)+C233&gt;2*D233)+((SUM(H233:L233)+C233-2*D233)&gt;LOOKUP(2,1/($H233:$L233&gt;0),$H233:$L233)),0)</f>
        <v>0</v>
      </c>
      <c r="H233" s="32">
        <f>SUMIFS('LIV S22'!$G:$G,'LIV S22'!$H:$H,H$1,'LIV S22'!$C:$C,$A233)</f>
        <v>0</v>
      </c>
      <c r="I233" s="32">
        <f>SUMIFS('LIV S22'!$G:$G,'LIV S22'!$H:$H,I$1,'LIV S22'!$C:$C,$A233)</f>
        <v>0</v>
      </c>
      <c r="J233" s="32">
        <f>SUMIFS('LIV S22'!$G:$G,'LIV S22'!$H:$H,J$1,'LIV S22'!$C:$C,$A233)</f>
        <v>0</v>
      </c>
      <c r="K233" s="32">
        <f>SUMIFS('LIV S22'!$G:$G,'LIV S22'!$H:$H,K$1,'LIV S22'!$C:$C,$A233)</f>
        <v>0</v>
      </c>
      <c r="L233" s="32">
        <f>SUMIFS('LIV S22'!$G:$G,'LIV S22'!$H:$H,L$1,'LIV S22'!$C:$C,$A233)</f>
        <v>0</v>
      </c>
    </row>
    <row r="234" spans="1:12" hidden="1" x14ac:dyDescent="0.25">
      <c r="A234" s="26">
        <v>7711628391</v>
      </c>
      <c r="B234" s="3" t="s">
        <v>234</v>
      </c>
      <c r="C234" s="21">
        <v>0</v>
      </c>
      <c r="D234" s="19">
        <v>0</v>
      </c>
      <c r="E234" s="22">
        <f t="shared" si="6"/>
        <v>0</v>
      </c>
      <c r="F234" s="33">
        <f t="shared" si="7"/>
        <v>0</v>
      </c>
      <c r="G234" s="35" cm="1">
        <f t="array" ref="G234">IF(F234,--(SUM(H234:L234)+C234&gt;2*D234)+((SUM(H234:L234)+C234-2*D234)&gt;LOOKUP(2,1/($H234:$L234&gt;0),$H234:$L234)),0)</f>
        <v>0</v>
      </c>
      <c r="H234" s="32">
        <f>SUMIFS('LIV S22'!$G:$G,'LIV S22'!$H:$H,H$1,'LIV S22'!$C:$C,$A234)</f>
        <v>0</v>
      </c>
      <c r="I234" s="32">
        <f>SUMIFS('LIV S22'!$G:$G,'LIV S22'!$H:$H,I$1,'LIV S22'!$C:$C,$A234)</f>
        <v>0</v>
      </c>
      <c r="J234" s="32">
        <f>SUMIFS('LIV S22'!$G:$G,'LIV S22'!$H:$H,J$1,'LIV S22'!$C:$C,$A234)</f>
        <v>0</v>
      </c>
      <c r="K234" s="32">
        <f>SUMIFS('LIV S22'!$G:$G,'LIV S22'!$H:$H,K$1,'LIV S22'!$C:$C,$A234)</f>
        <v>0</v>
      </c>
      <c r="L234" s="32">
        <f>SUMIFS('LIV S22'!$G:$G,'LIV S22'!$H:$H,L$1,'LIV S22'!$C:$C,$A234)</f>
        <v>0</v>
      </c>
    </row>
    <row r="235" spans="1:12" hidden="1" x14ac:dyDescent="0.25">
      <c r="A235" s="25">
        <v>7711628404</v>
      </c>
      <c r="B235" s="2" t="s">
        <v>235</v>
      </c>
      <c r="C235" s="21">
        <v>0</v>
      </c>
      <c r="D235" s="18">
        <v>0</v>
      </c>
      <c r="E235" s="22">
        <f t="shared" si="6"/>
        <v>0</v>
      </c>
      <c r="F235" s="33">
        <f t="shared" si="7"/>
        <v>0</v>
      </c>
      <c r="G235" s="35" cm="1">
        <f t="array" ref="G235">IF(F235,--(SUM(H235:L235)+C235&gt;2*D235)+((SUM(H235:L235)+C235-2*D235)&gt;LOOKUP(2,1/($H235:$L235&gt;0),$H235:$L235)),0)</f>
        <v>0</v>
      </c>
      <c r="H235" s="32">
        <f>SUMIFS('LIV S22'!$G:$G,'LIV S22'!$H:$H,H$1,'LIV S22'!$C:$C,$A235)</f>
        <v>0</v>
      </c>
      <c r="I235" s="32">
        <f>SUMIFS('LIV S22'!$G:$G,'LIV S22'!$H:$H,I$1,'LIV S22'!$C:$C,$A235)</f>
        <v>0</v>
      </c>
      <c r="J235" s="32">
        <f>SUMIFS('LIV S22'!$G:$G,'LIV S22'!$H:$H,J$1,'LIV S22'!$C:$C,$A235)</f>
        <v>0</v>
      </c>
      <c r="K235" s="32">
        <f>SUMIFS('LIV S22'!$G:$G,'LIV S22'!$H:$H,K$1,'LIV S22'!$C:$C,$A235)</f>
        <v>0</v>
      </c>
      <c r="L235" s="32">
        <f>SUMIFS('LIV S22'!$G:$G,'LIV S22'!$H:$H,L$1,'LIV S22'!$C:$C,$A235)</f>
        <v>0</v>
      </c>
    </row>
    <row r="236" spans="1:12" hidden="1" x14ac:dyDescent="0.25">
      <c r="A236" s="26">
        <v>7711628405</v>
      </c>
      <c r="B236" s="3" t="s">
        <v>236</v>
      </c>
      <c r="C236" s="21">
        <v>0</v>
      </c>
      <c r="D236" s="19">
        <v>1.2</v>
      </c>
      <c r="E236" s="22">
        <f t="shared" si="6"/>
        <v>2.4</v>
      </c>
      <c r="F236" s="33">
        <f t="shared" si="7"/>
        <v>0</v>
      </c>
      <c r="G236" s="35" cm="1">
        <f t="array" ref="G236">IF(F236,--(SUM(H236:L236)+C236&gt;2*D236)+((SUM(H236:L236)+C236-2*D236)&gt;LOOKUP(2,1/($H236:$L236&gt;0),$H236:$L236)),0)</f>
        <v>0</v>
      </c>
      <c r="H236" s="32">
        <f>SUMIFS('LIV S22'!$G:$G,'LIV S22'!$H:$H,H$1,'LIV S22'!$C:$C,$A236)</f>
        <v>0</v>
      </c>
      <c r="I236" s="32">
        <f>SUMIFS('LIV S22'!$G:$G,'LIV S22'!$H:$H,I$1,'LIV S22'!$C:$C,$A236)</f>
        <v>0</v>
      </c>
      <c r="J236" s="32">
        <f>SUMIFS('LIV S22'!$G:$G,'LIV S22'!$H:$H,J$1,'LIV S22'!$C:$C,$A236)</f>
        <v>0</v>
      </c>
      <c r="K236" s="32">
        <f>SUMIFS('LIV S22'!$G:$G,'LIV S22'!$H:$H,K$1,'LIV S22'!$C:$C,$A236)</f>
        <v>0</v>
      </c>
      <c r="L236" s="32">
        <f>SUMIFS('LIV S22'!$G:$G,'LIV S22'!$H:$H,L$1,'LIV S22'!$C:$C,$A236)</f>
        <v>0</v>
      </c>
    </row>
    <row r="237" spans="1:12" hidden="1" x14ac:dyDescent="0.25">
      <c r="A237" s="25">
        <v>7711628426</v>
      </c>
      <c r="B237" s="2" t="s">
        <v>237</v>
      </c>
      <c r="C237" s="21">
        <v>0</v>
      </c>
      <c r="D237" s="18">
        <v>0</v>
      </c>
      <c r="E237" s="22">
        <f t="shared" si="6"/>
        <v>0</v>
      </c>
      <c r="F237" s="33">
        <f t="shared" si="7"/>
        <v>0</v>
      </c>
      <c r="G237" s="35" cm="1">
        <f t="array" ref="G237">IF(F237,--(SUM(H237:L237)+C237&gt;2*D237)+((SUM(H237:L237)+C237-2*D237)&gt;LOOKUP(2,1/($H237:$L237&gt;0),$H237:$L237)),0)</f>
        <v>0</v>
      </c>
      <c r="H237" s="32">
        <f>SUMIFS('LIV S22'!$G:$G,'LIV S22'!$H:$H,H$1,'LIV S22'!$C:$C,$A237)</f>
        <v>0</v>
      </c>
      <c r="I237" s="32">
        <f>SUMIFS('LIV S22'!$G:$G,'LIV S22'!$H:$H,I$1,'LIV S22'!$C:$C,$A237)</f>
        <v>0</v>
      </c>
      <c r="J237" s="32">
        <f>SUMIFS('LIV S22'!$G:$G,'LIV S22'!$H:$H,J$1,'LIV S22'!$C:$C,$A237)</f>
        <v>0</v>
      </c>
      <c r="K237" s="32">
        <f>SUMIFS('LIV S22'!$G:$G,'LIV S22'!$H:$H,K$1,'LIV S22'!$C:$C,$A237)</f>
        <v>0</v>
      </c>
      <c r="L237" s="32">
        <f>SUMIFS('LIV S22'!$G:$G,'LIV S22'!$H:$H,L$1,'LIV S22'!$C:$C,$A237)</f>
        <v>0</v>
      </c>
    </row>
    <row r="238" spans="1:12" hidden="1" x14ac:dyDescent="0.25">
      <c r="A238" s="26">
        <v>7711628444</v>
      </c>
      <c r="B238" s="3" t="s">
        <v>238</v>
      </c>
      <c r="C238" s="21">
        <v>0</v>
      </c>
      <c r="D238" s="19">
        <v>0</v>
      </c>
      <c r="E238" s="22">
        <f t="shared" si="6"/>
        <v>0</v>
      </c>
      <c r="F238" s="33">
        <f t="shared" si="7"/>
        <v>0</v>
      </c>
      <c r="G238" s="35" cm="1">
        <f t="array" ref="G238">IF(F238,--(SUM(H238:L238)+C238&gt;2*D238)+((SUM(H238:L238)+C238-2*D238)&gt;LOOKUP(2,1/($H238:$L238&gt;0),$H238:$L238)),0)</f>
        <v>0</v>
      </c>
      <c r="H238" s="32">
        <f>SUMIFS('LIV S22'!$G:$G,'LIV S22'!$H:$H,H$1,'LIV S22'!$C:$C,$A238)</f>
        <v>0</v>
      </c>
      <c r="I238" s="32">
        <f>SUMIFS('LIV S22'!$G:$G,'LIV S22'!$H:$H,I$1,'LIV S22'!$C:$C,$A238)</f>
        <v>0</v>
      </c>
      <c r="J238" s="32">
        <f>SUMIFS('LIV S22'!$G:$G,'LIV S22'!$H:$H,J$1,'LIV S22'!$C:$C,$A238)</f>
        <v>0</v>
      </c>
      <c r="K238" s="32">
        <f>SUMIFS('LIV S22'!$G:$G,'LIV S22'!$H:$H,K$1,'LIV S22'!$C:$C,$A238)</f>
        <v>0</v>
      </c>
      <c r="L238" s="32">
        <f>SUMIFS('LIV S22'!$G:$G,'LIV S22'!$H:$H,L$1,'LIV S22'!$C:$C,$A238)</f>
        <v>0</v>
      </c>
    </row>
    <row r="239" spans="1:12" hidden="1" x14ac:dyDescent="0.25">
      <c r="A239" s="25">
        <v>7711628498</v>
      </c>
      <c r="B239" s="2" t="s">
        <v>239</v>
      </c>
      <c r="C239" s="21">
        <v>0</v>
      </c>
      <c r="D239" s="18">
        <v>0</v>
      </c>
      <c r="E239" s="22">
        <f t="shared" si="6"/>
        <v>0</v>
      </c>
      <c r="F239" s="33">
        <f t="shared" si="7"/>
        <v>0</v>
      </c>
      <c r="G239" s="35" cm="1">
        <f t="array" ref="G239">IF(F239,--(SUM(H239:L239)+C239&gt;2*D239)+((SUM(H239:L239)+C239-2*D239)&gt;LOOKUP(2,1/($H239:$L239&gt;0),$H239:$L239)),0)</f>
        <v>0</v>
      </c>
      <c r="H239" s="32">
        <f>SUMIFS('LIV S22'!$G:$G,'LIV S22'!$H:$H,H$1,'LIV S22'!$C:$C,$A239)</f>
        <v>0</v>
      </c>
      <c r="I239" s="32">
        <f>SUMIFS('LIV S22'!$G:$G,'LIV S22'!$H:$H,I$1,'LIV S22'!$C:$C,$A239)</f>
        <v>0</v>
      </c>
      <c r="J239" s="32">
        <f>SUMIFS('LIV S22'!$G:$G,'LIV S22'!$H:$H,J$1,'LIV S22'!$C:$C,$A239)</f>
        <v>0</v>
      </c>
      <c r="K239" s="32">
        <f>SUMIFS('LIV S22'!$G:$G,'LIV S22'!$H:$H,K$1,'LIV S22'!$C:$C,$A239)</f>
        <v>0</v>
      </c>
      <c r="L239" s="32">
        <f>SUMIFS('LIV S22'!$G:$G,'LIV S22'!$H:$H,L$1,'LIV S22'!$C:$C,$A239)</f>
        <v>0</v>
      </c>
    </row>
    <row r="240" spans="1:12" hidden="1" x14ac:dyDescent="0.25">
      <c r="A240" s="26">
        <v>7711628672</v>
      </c>
      <c r="B240" s="3" t="s">
        <v>240</v>
      </c>
      <c r="C240" s="21">
        <v>0</v>
      </c>
      <c r="D240" s="19">
        <v>0</v>
      </c>
      <c r="E240" s="22">
        <f t="shared" si="6"/>
        <v>0</v>
      </c>
      <c r="F240" s="33">
        <f t="shared" si="7"/>
        <v>0</v>
      </c>
      <c r="G240" s="35" cm="1">
        <f t="array" ref="G240">IF(F240,--(SUM(H240:L240)+C240&gt;2*D240)+((SUM(H240:L240)+C240-2*D240)&gt;LOOKUP(2,1/($H240:$L240&gt;0),$H240:$L240)),0)</f>
        <v>0</v>
      </c>
      <c r="H240" s="32">
        <f>SUMIFS('LIV S22'!$G:$G,'LIV S22'!$H:$H,H$1,'LIV S22'!$C:$C,$A240)</f>
        <v>0</v>
      </c>
      <c r="I240" s="32">
        <f>SUMIFS('LIV S22'!$G:$G,'LIV S22'!$H:$H,I$1,'LIV S22'!$C:$C,$A240)</f>
        <v>0</v>
      </c>
      <c r="J240" s="32">
        <f>SUMIFS('LIV S22'!$G:$G,'LIV S22'!$H:$H,J$1,'LIV S22'!$C:$C,$A240)</f>
        <v>0</v>
      </c>
      <c r="K240" s="32">
        <f>SUMIFS('LIV S22'!$G:$G,'LIV S22'!$H:$H,K$1,'LIV S22'!$C:$C,$A240)</f>
        <v>0</v>
      </c>
      <c r="L240" s="32">
        <f>SUMIFS('LIV S22'!$G:$G,'LIV S22'!$H:$H,L$1,'LIV S22'!$C:$C,$A240)</f>
        <v>0</v>
      </c>
    </row>
    <row r="241" spans="1:16" hidden="1" x14ac:dyDescent="0.25">
      <c r="A241" s="25">
        <v>7711628696</v>
      </c>
      <c r="B241" s="2" t="s">
        <v>241</v>
      </c>
      <c r="C241" s="21">
        <v>0</v>
      </c>
      <c r="D241" s="18">
        <v>0.8</v>
      </c>
      <c r="E241" s="22">
        <f t="shared" si="6"/>
        <v>1.6</v>
      </c>
      <c r="F241" s="33">
        <f t="shared" si="7"/>
        <v>0</v>
      </c>
      <c r="G241" s="35" cm="1">
        <f t="array" ref="G241">IF(F241,--(SUM(H241:L241)+C241&gt;2*D241)+((SUM(H241:L241)+C241-2*D241)&gt;LOOKUP(2,1/($H241:$L241&gt;0),$H241:$L241)),0)</f>
        <v>0</v>
      </c>
      <c r="H241" s="32">
        <f>SUMIFS('LIV S22'!$G:$G,'LIV S22'!$H:$H,H$1,'LIV S22'!$C:$C,$A241)</f>
        <v>0</v>
      </c>
      <c r="I241" s="32">
        <f>SUMIFS('LIV S22'!$G:$G,'LIV S22'!$H:$H,I$1,'LIV S22'!$C:$C,$A241)</f>
        <v>0</v>
      </c>
      <c r="J241" s="32">
        <f>SUMIFS('LIV S22'!$G:$G,'LIV S22'!$H:$H,J$1,'LIV S22'!$C:$C,$A241)</f>
        <v>0</v>
      </c>
      <c r="K241" s="32">
        <f>SUMIFS('LIV S22'!$G:$G,'LIV S22'!$H:$H,K$1,'LIV S22'!$C:$C,$A241)</f>
        <v>0</v>
      </c>
      <c r="L241" s="32">
        <f>SUMIFS('LIV S22'!$G:$G,'LIV S22'!$H:$H,L$1,'LIV S22'!$C:$C,$A241)</f>
        <v>0</v>
      </c>
    </row>
    <row r="242" spans="1:16" hidden="1" x14ac:dyDescent="0.25">
      <c r="A242" s="26">
        <v>7711628697</v>
      </c>
      <c r="B242" s="3" t="s">
        <v>242</v>
      </c>
      <c r="C242" s="21">
        <v>0</v>
      </c>
      <c r="D242" s="19">
        <v>0</v>
      </c>
      <c r="E242" s="22">
        <f t="shared" si="6"/>
        <v>0</v>
      </c>
      <c r="F242" s="33">
        <f t="shared" si="7"/>
        <v>0</v>
      </c>
      <c r="G242" s="35" cm="1">
        <f t="array" ref="G242">IF(F242,--(SUM(H242:L242)+C242&gt;2*D242)+((SUM(H242:L242)+C242-2*D242)&gt;LOOKUP(2,1/($H242:$L242&gt;0),$H242:$L242)),0)</f>
        <v>0</v>
      </c>
      <c r="H242" s="32">
        <f>SUMIFS('LIV S22'!$G:$G,'LIV S22'!$H:$H,H$1,'LIV S22'!$C:$C,$A242)</f>
        <v>0</v>
      </c>
      <c r="I242" s="32">
        <f>SUMIFS('LIV S22'!$G:$G,'LIV S22'!$H:$H,I$1,'LIV S22'!$C:$C,$A242)</f>
        <v>0</v>
      </c>
      <c r="J242" s="32">
        <f>SUMIFS('LIV S22'!$G:$G,'LIV S22'!$H:$H,J$1,'LIV S22'!$C:$C,$A242)</f>
        <v>0</v>
      </c>
      <c r="K242" s="32">
        <f>SUMIFS('LIV S22'!$G:$G,'LIV S22'!$H:$H,K$1,'LIV S22'!$C:$C,$A242)</f>
        <v>0</v>
      </c>
      <c r="L242" s="32">
        <f>SUMIFS('LIV S22'!$G:$G,'LIV S22'!$H:$H,L$1,'LIV S22'!$C:$C,$A242)</f>
        <v>0</v>
      </c>
    </row>
    <row r="243" spans="1:16" hidden="1" x14ac:dyDescent="0.25">
      <c r="A243" s="26">
        <v>7711640006</v>
      </c>
      <c r="B243" s="3" t="s">
        <v>243</v>
      </c>
      <c r="C243" s="21">
        <v>0</v>
      </c>
      <c r="D243" s="19">
        <v>0</v>
      </c>
      <c r="E243" s="22">
        <f t="shared" si="6"/>
        <v>0</v>
      </c>
      <c r="F243" s="33">
        <f t="shared" si="7"/>
        <v>0</v>
      </c>
      <c r="G243" s="35" cm="1">
        <f t="array" ref="G243">IF(F243,--(SUM(H243:L243)+C243&gt;2*D243)+((SUM(H243:L243)+C243-2*D243)&gt;LOOKUP(2,1/($H243:$L243&gt;0),$H243:$L243)),0)</f>
        <v>0</v>
      </c>
      <c r="H243" s="32">
        <f>SUMIFS('LIV S22'!$G:$G,'LIV S22'!$H:$H,H$1,'LIV S22'!$C:$C,$A243)</f>
        <v>0</v>
      </c>
      <c r="I243" s="32">
        <f>SUMIFS('LIV S22'!$G:$G,'LIV S22'!$H:$H,I$1,'LIV S22'!$C:$C,$A243)</f>
        <v>0</v>
      </c>
      <c r="J243" s="32">
        <f>SUMIFS('LIV S22'!$G:$G,'LIV S22'!$H:$H,J$1,'LIV S22'!$C:$C,$A243)</f>
        <v>0</v>
      </c>
      <c r="K243" s="32">
        <f>SUMIFS('LIV S22'!$G:$G,'LIV S22'!$H:$H,K$1,'LIV S22'!$C:$C,$A243)</f>
        <v>0</v>
      </c>
      <c r="L243" s="32">
        <f>SUMIFS('LIV S22'!$G:$G,'LIV S22'!$H:$H,L$1,'LIV S22'!$C:$C,$A243)</f>
        <v>0</v>
      </c>
    </row>
    <row r="244" spans="1:16" hidden="1" x14ac:dyDescent="0.25">
      <c r="A244" s="25">
        <v>7711640036</v>
      </c>
      <c r="B244" s="2" t="s">
        <v>244</v>
      </c>
      <c r="C244" s="21">
        <v>0</v>
      </c>
      <c r="D244" s="18">
        <v>0</v>
      </c>
      <c r="E244" s="22">
        <f t="shared" si="6"/>
        <v>0</v>
      </c>
      <c r="F244" s="33">
        <f t="shared" si="7"/>
        <v>0</v>
      </c>
      <c r="G244" s="35" cm="1">
        <f t="array" ref="G244">IF(F244,--(SUM(H244:L244)+C244&gt;2*D244)+((SUM(H244:L244)+C244-2*D244)&gt;LOOKUP(2,1/($H244:$L244&gt;0),$H244:$L244)),0)</f>
        <v>0</v>
      </c>
      <c r="H244" s="32">
        <f>SUMIFS('LIV S22'!$G:$G,'LIV S22'!$H:$H,H$1,'LIV S22'!$C:$C,$A244)</f>
        <v>0</v>
      </c>
      <c r="I244" s="32">
        <f>SUMIFS('LIV S22'!$G:$G,'LIV S22'!$H:$H,I$1,'LIV S22'!$C:$C,$A244)</f>
        <v>0</v>
      </c>
      <c r="J244" s="32">
        <f>SUMIFS('LIV S22'!$G:$G,'LIV S22'!$H:$H,J$1,'LIV S22'!$C:$C,$A244)</f>
        <v>0</v>
      </c>
      <c r="K244" s="32">
        <f>SUMIFS('LIV S22'!$G:$G,'LIV S22'!$H:$H,K$1,'LIV S22'!$C:$C,$A244)</f>
        <v>0</v>
      </c>
      <c r="L244" s="32">
        <f>SUMIFS('LIV S22'!$G:$G,'LIV S22'!$H:$H,L$1,'LIV S22'!$C:$C,$A244)</f>
        <v>0</v>
      </c>
    </row>
    <row r="245" spans="1:16" hidden="1" x14ac:dyDescent="0.25">
      <c r="A245" s="26">
        <v>7711640045</v>
      </c>
      <c r="B245" s="3" t="s">
        <v>245</v>
      </c>
      <c r="C245" s="21">
        <v>0</v>
      </c>
      <c r="D245" s="19">
        <v>1.2</v>
      </c>
      <c r="E245" s="22">
        <f t="shared" si="6"/>
        <v>2.4</v>
      </c>
      <c r="F245" s="33">
        <f t="shared" si="7"/>
        <v>0</v>
      </c>
      <c r="G245" s="35" cm="1">
        <f t="array" ref="G245">IF(F245,--(SUM(H245:L245)+C245&gt;2*D245)+((SUM(H245:L245)+C245-2*D245)&gt;LOOKUP(2,1/($H245:$L245&gt;0),$H245:$L245)),0)</f>
        <v>0</v>
      </c>
      <c r="H245" s="32">
        <f>SUMIFS('LIV S22'!$G:$G,'LIV S22'!$H:$H,H$1,'LIV S22'!$C:$C,$A245)</f>
        <v>0</v>
      </c>
      <c r="I245" s="32">
        <f>SUMIFS('LIV S22'!$G:$G,'LIV S22'!$H:$H,I$1,'LIV S22'!$C:$C,$A245)</f>
        <v>0</v>
      </c>
      <c r="J245" s="32">
        <f>SUMIFS('LIV S22'!$G:$G,'LIV S22'!$H:$H,J$1,'LIV S22'!$C:$C,$A245)</f>
        <v>0</v>
      </c>
      <c r="K245" s="32">
        <f>SUMIFS('LIV S22'!$G:$G,'LIV S22'!$H:$H,K$1,'LIV S22'!$C:$C,$A245)</f>
        <v>0</v>
      </c>
      <c r="L245" s="32">
        <f>SUMIFS('LIV S22'!$G:$G,'LIV S22'!$H:$H,L$1,'LIV S22'!$C:$C,$A245)</f>
        <v>0</v>
      </c>
    </row>
    <row r="246" spans="1:16" hidden="1" x14ac:dyDescent="0.25">
      <c r="A246" s="25">
        <v>7711640057</v>
      </c>
      <c r="B246" s="2" t="s">
        <v>246</v>
      </c>
      <c r="C246" s="21">
        <v>0</v>
      </c>
      <c r="D246" s="18">
        <v>0</v>
      </c>
      <c r="E246" s="22">
        <f t="shared" si="6"/>
        <v>0</v>
      </c>
      <c r="F246" s="33">
        <f t="shared" si="7"/>
        <v>0</v>
      </c>
      <c r="G246" s="35" cm="1">
        <f t="array" ref="G246">IF(F246,--(SUM(H246:L246)+C246&gt;2*D246)+((SUM(H246:L246)+C246-2*D246)&gt;LOOKUP(2,1/($H246:$L246&gt;0),$H246:$L246)),0)</f>
        <v>0</v>
      </c>
      <c r="H246" s="32">
        <f>SUMIFS('LIV S22'!$G:$G,'LIV S22'!$H:$H,H$1,'LIV S22'!$C:$C,$A246)</f>
        <v>0</v>
      </c>
      <c r="I246" s="32">
        <f>SUMIFS('LIV S22'!$G:$G,'LIV S22'!$H:$H,I$1,'LIV S22'!$C:$C,$A246)</f>
        <v>0</v>
      </c>
      <c r="J246" s="32">
        <f>SUMIFS('LIV S22'!$G:$G,'LIV S22'!$H:$H,J$1,'LIV S22'!$C:$C,$A246)</f>
        <v>0</v>
      </c>
      <c r="K246" s="32">
        <f>SUMIFS('LIV S22'!$G:$G,'LIV S22'!$H:$H,K$1,'LIV S22'!$C:$C,$A246)</f>
        <v>0</v>
      </c>
      <c r="L246" s="32">
        <f>SUMIFS('LIV S22'!$G:$G,'LIV S22'!$H:$H,L$1,'LIV S22'!$C:$C,$A246)</f>
        <v>0</v>
      </c>
    </row>
    <row r="247" spans="1:16" hidden="1" x14ac:dyDescent="0.25">
      <c r="A247" s="26">
        <v>7711640065</v>
      </c>
      <c r="B247" s="3" t="s">
        <v>247</v>
      </c>
      <c r="C247" s="21">
        <v>0</v>
      </c>
      <c r="D247" s="19">
        <v>0</v>
      </c>
      <c r="E247" s="22">
        <f t="shared" si="6"/>
        <v>0</v>
      </c>
      <c r="F247" s="33">
        <f t="shared" si="7"/>
        <v>0</v>
      </c>
      <c r="G247" s="35" cm="1">
        <f t="array" ref="G247">IF(F247,--(SUM(H247:L247)+C247&gt;2*D247)+((SUM(H247:L247)+C247-2*D247)&gt;LOOKUP(2,1/($H247:$L247&gt;0),$H247:$L247)),0)</f>
        <v>0</v>
      </c>
      <c r="H247" s="32">
        <f>SUMIFS('LIV S22'!$G:$G,'LIV S22'!$H:$H,H$1,'LIV S22'!$C:$C,$A247)</f>
        <v>0</v>
      </c>
      <c r="I247" s="32">
        <f>SUMIFS('LIV S22'!$G:$G,'LIV S22'!$H:$H,I$1,'LIV S22'!$C:$C,$A247)</f>
        <v>0</v>
      </c>
      <c r="J247" s="32">
        <f>SUMIFS('LIV S22'!$G:$G,'LIV S22'!$H:$H,J$1,'LIV S22'!$C:$C,$A247)</f>
        <v>0</v>
      </c>
      <c r="K247" s="32">
        <f>SUMIFS('LIV S22'!$G:$G,'LIV S22'!$H:$H,K$1,'LIV S22'!$C:$C,$A247)</f>
        <v>0</v>
      </c>
      <c r="L247" s="32">
        <f>SUMIFS('LIV S22'!$G:$G,'LIV S22'!$H:$H,L$1,'LIV S22'!$C:$C,$A247)</f>
        <v>0</v>
      </c>
    </row>
    <row r="248" spans="1:16" hidden="1" x14ac:dyDescent="0.25">
      <c r="A248" s="25">
        <v>7711640072</v>
      </c>
      <c r="B248" s="2" t="s">
        <v>248</v>
      </c>
      <c r="C248" s="21">
        <v>0</v>
      </c>
      <c r="D248" s="18">
        <v>0</v>
      </c>
      <c r="E248" s="22">
        <f t="shared" si="6"/>
        <v>0</v>
      </c>
      <c r="F248" s="33">
        <f t="shared" si="7"/>
        <v>0</v>
      </c>
      <c r="G248" s="35" cm="1">
        <f t="array" ref="G248">IF(F248,--(SUM(H248:L248)+C248&gt;2*D248)+((SUM(H248:L248)+C248-2*D248)&gt;LOOKUP(2,1/($H248:$L248&gt;0),$H248:$L248)),0)</f>
        <v>0</v>
      </c>
      <c r="H248" s="32">
        <f>SUMIFS('LIV S22'!$G:$G,'LIV S22'!$H:$H,H$1,'LIV S22'!$C:$C,$A248)</f>
        <v>0</v>
      </c>
      <c r="I248" s="32">
        <f>SUMIFS('LIV S22'!$G:$G,'LIV S22'!$H:$H,I$1,'LIV S22'!$C:$C,$A248)</f>
        <v>0</v>
      </c>
      <c r="J248" s="32">
        <f>SUMIFS('LIV S22'!$G:$G,'LIV S22'!$H:$H,J$1,'LIV S22'!$C:$C,$A248)</f>
        <v>0</v>
      </c>
      <c r="K248" s="32">
        <f>SUMIFS('LIV S22'!$G:$G,'LIV S22'!$H:$H,K$1,'LIV S22'!$C:$C,$A248)</f>
        <v>0</v>
      </c>
      <c r="L248" s="32">
        <f>SUMIFS('LIV S22'!$G:$G,'LIV S22'!$H:$H,L$1,'LIV S22'!$C:$C,$A248)</f>
        <v>0</v>
      </c>
    </row>
    <row r="249" spans="1:16" hidden="1" x14ac:dyDescent="0.25">
      <c r="A249" s="26">
        <v>7711640084</v>
      </c>
      <c r="B249" s="3" t="s">
        <v>249</v>
      </c>
      <c r="C249" s="21">
        <v>0</v>
      </c>
      <c r="D249" s="19">
        <v>0</v>
      </c>
      <c r="E249" s="22">
        <f t="shared" si="6"/>
        <v>0</v>
      </c>
      <c r="F249" s="33">
        <f t="shared" si="7"/>
        <v>0</v>
      </c>
      <c r="G249" s="35" cm="1">
        <f t="array" ref="G249">IF(F249,--(SUM(H249:L249)+C249&gt;2*D249)+((SUM(H249:L249)+C249-2*D249)&gt;LOOKUP(2,1/($H249:$L249&gt;0),$H249:$L249)),0)</f>
        <v>0</v>
      </c>
      <c r="H249" s="32">
        <f>SUMIFS('LIV S22'!$G:$G,'LIV S22'!$H:$H,H$1,'LIV S22'!$C:$C,$A249)</f>
        <v>0</v>
      </c>
      <c r="I249" s="32">
        <f>SUMIFS('LIV S22'!$G:$G,'LIV S22'!$H:$H,I$1,'LIV S22'!$C:$C,$A249)</f>
        <v>0</v>
      </c>
      <c r="J249" s="32">
        <f>SUMIFS('LIV S22'!$G:$G,'LIV S22'!$H:$H,J$1,'LIV S22'!$C:$C,$A249)</f>
        <v>0</v>
      </c>
      <c r="K249" s="32">
        <f>SUMIFS('LIV S22'!$G:$G,'LIV S22'!$H:$H,K$1,'LIV S22'!$C:$C,$A249)</f>
        <v>0</v>
      </c>
      <c r="L249" s="32">
        <f>SUMIFS('LIV S22'!$G:$G,'LIV S22'!$H:$H,L$1,'LIV S22'!$C:$C,$A249)</f>
        <v>0</v>
      </c>
    </row>
    <row r="250" spans="1:16" hidden="1" x14ac:dyDescent="0.25">
      <c r="A250" s="25">
        <v>7711640204</v>
      </c>
      <c r="B250" s="2" t="s">
        <v>250</v>
      </c>
      <c r="C250" s="21">
        <v>0</v>
      </c>
      <c r="D250" s="18">
        <v>0</v>
      </c>
      <c r="E250" s="22">
        <f t="shared" si="6"/>
        <v>0</v>
      </c>
      <c r="F250" s="33">
        <f t="shared" si="7"/>
        <v>0</v>
      </c>
      <c r="G250" s="35" cm="1">
        <f t="array" ref="G250">IF(F250,--(SUM(H250:L250)+C250&gt;2*D250)+((SUM(H250:L250)+C250-2*D250)&gt;LOOKUP(2,1/($H250:$L250&gt;0),$H250:$L250)),0)</f>
        <v>0</v>
      </c>
      <c r="H250" s="32">
        <f>SUMIFS('LIV S22'!$G:$G,'LIV S22'!$H:$H,H$1,'LIV S22'!$C:$C,$A250)</f>
        <v>0</v>
      </c>
      <c r="I250" s="32">
        <f>SUMIFS('LIV S22'!$G:$G,'LIV S22'!$H:$H,I$1,'LIV S22'!$C:$C,$A250)</f>
        <v>0</v>
      </c>
      <c r="J250" s="32">
        <f>SUMIFS('LIV S22'!$G:$G,'LIV S22'!$H:$H,J$1,'LIV S22'!$C:$C,$A250)</f>
        <v>0</v>
      </c>
      <c r="K250" s="32">
        <f>SUMIFS('LIV S22'!$G:$G,'LIV S22'!$H:$H,K$1,'LIV S22'!$C:$C,$A250)</f>
        <v>0</v>
      </c>
      <c r="L250" s="32">
        <f>SUMIFS('LIV S22'!$G:$G,'LIV S22'!$H:$H,L$1,'LIV S22'!$C:$C,$A250)</f>
        <v>0</v>
      </c>
    </row>
    <row r="251" spans="1:16" hidden="1" x14ac:dyDescent="0.25">
      <c r="A251" s="26">
        <v>7711640205</v>
      </c>
      <c r="B251" s="3" t="s">
        <v>251</v>
      </c>
      <c r="C251" s="21">
        <v>39</v>
      </c>
      <c r="D251" s="19">
        <v>6.4</v>
      </c>
      <c r="E251" s="22">
        <f t="shared" si="6"/>
        <v>-26.2</v>
      </c>
      <c r="F251" s="33">
        <f t="shared" si="7"/>
        <v>0</v>
      </c>
      <c r="G251" s="35" cm="1">
        <f t="array" ref="G251">IF(F251,--(SUM(H251:L251)+C251&gt;2*D251)+((SUM(H251:L251)+C251-2*D251)&gt;LOOKUP(2,1/($H251:$L251&gt;0),$H251:$L251)),0)</f>
        <v>0</v>
      </c>
      <c r="H251" s="32">
        <f>SUMIFS('LIV S22'!$G:$G,'LIV S22'!$H:$H,H$1,'LIV S22'!$C:$C,$A251)</f>
        <v>0</v>
      </c>
      <c r="I251" s="32">
        <f>SUMIFS('LIV S22'!$G:$G,'LIV S22'!$H:$H,I$1,'LIV S22'!$C:$C,$A251)</f>
        <v>0</v>
      </c>
      <c r="J251" s="32">
        <f>SUMIFS('LIV S22'!$G:$G,'LIV S22'!$H:$H,J$1,'LIV S22'!$C:$C,$A251)</f>
        <v>0</v>
      </c>
      <c r="K251" s="32">
        <f>SUMIFS('LIV S22'!$G:$G,'LIV S22'!$H:$H,K$1,'LIV S22'!$C:$C,$A251)</f>
        <v>0</v>
      </c>
      <c r="L251" s="32">
        <f>SUMIFS('LIV S22'!$G:$G,'LIV S22'!$H:$H,L$1,'LIV S22'!$C:$C,$A251)</f>
        <v>0</v>
      </c>
    </row>
    <row r="252" spans="1:16" x14ac:dyDescent="0.25">
      <c r="A252" s="27">
        <v>7711640206</v>
      </c>
      <c r="B252" s="12" t="s">
        <v>252</v>
      </c>
      <c r="C252" s="21">
        <v>10</v>
      </c>
      <c r="D252" s="13">
        <v>3.2</v>
      </c>
      <c r="E252" s="22">
        <f t="shared" si="6"/>
        <v>-3.5999999999999996</v>
      </c>
      <c r="F252" s="33">
        <f t="shared" si="7"/>
        <v>1</v>
      </c>
      <c r="G252" s="35" cm="1">
        <f t="array" ref="G252">IF(F252,--(SUM(H252:L252)+C252&gt;2*D252)+((SUM(H252:L252)+C252-2*D252)&gt;LOOKUP(2,1/($H252:$L252&gt;0),$H252:$L252)),0)</f>
        <v>2</v>
      </c>
      <c r="H252" s="32">
        <f>SUMIFS('LIV S22'!$G:$G,'LIV S22'!$H:$H,H$1,'LIV S22'!$C:$C,$A252)</f>
        <v>6</v>
      </c>
      <c r="I252" s="32">
        <f>SUMIFS('LIV S22'!$G:$G,'LIV S22'!$H:$H,I$1,'LIV S22'!$C:$C,$A252)</f>
        <v>0</v>
      </c>
      <c r="J252" s="32">
        <f>SUMIFS('LIV S22'!$G:$G,'LIV S22'!$H:$H,J$1,'LIV S22'!$C:$C,$A252)</f>
        <v>0</v>
      </c>
      <c r="K252" s="32">
        <f>SUMIFS('LIV S22'!$G:$G,'LIV S22'!$H:$H,K$1,'LIV S22'!$C:$C,$A252)</f>
        <v>0</v>
      </c>
      <c r="L252" s="32">
        <f>SUMIFS('LIV S22'!$G:$G,'LIV S22'!$H:$H,L$1,'LIV S22'!$C:$C,$A252)</f>
        <v>6</v>
      </c>
      <c r="P252" s="36"/>
    </row>
    <row r="253" spans="1:16" hidden="1" x14ac:dyDescent="0.25">
      <c r="A253" s="26">
        <v>7711640207</v>
      </c>
      <c r="B253" s="3" t="s">
        <v>253</v>
      </c>
      <c r="C253" s="21">
        <v>0</v>
      </c>
      <c r="D253" s="19">
        <v>0</v>
      </c>
      <c r="E253" s="22">
        <f t="shared" si="6"/>
        <v>0</v>
      </c>
      <c r="F253" s="33">
        <f t="shared" si="7"/>
        <v>0</v>
      </c>
      <c r="G253" s="35" cm="1">
        <f t="array" ref="G253">IF(F253,--(SUM(H253:L253)+C253&gt;2*D253)+((SUM(H253:L253)+C253-2*D253)&gt;LOOKUP(2,1/($H253:$L253&gt;0),$H253:$L253)),0)</f>
        <v>0</v>
      </c>
      <c r="H253" s="32">
        <f>SUMIFS('LIV S22'!$G:$G,'LIV S22'!$H:$H,H$1,'LIV S22'!$C:$C,$A253)</f>
        <v>0</v>
      </c>
      <c r="I253" s="32">
        <f>SUMIFS('LIV S22'!$G:$G,'LIV S22'!$H:$H,I$1,'LIV S22'!$C:$C,$A253)</f>
        <v>0</v>
      </c>
      <c r="J253" s="32">
        <f>SUMIFS('LIV S22'!$G:$G,'LIV S22'!$H:$H,J$1,'LIV S22'!$C:$C,$A253)</f>
        <v>0</v>
      </c>
      <c r="K253" s="32">
        <f>SUMIFS('LIV S22'!$G:$G,'LIV S22'!$H:$H,K$1,'LIV S22'!$C:$C,$A253)</f>
        <v>0</v>
      </c>
      <c r="L253" s="32">
        <f>SUMIFS('LIV S22'!$G:$G,'LIV S22'!$H:$H,L$1,'LIV S22'!$C:$C,$A253)</f>
        <v>0</v>
      </c>
    </row>
    <row r="254" spans="1:16" hidden="1" x14ac:dyDescent="0.25">
      <c r="A254" s="25">
        <v>7711640208</v>
      </c>
      <c r="B254" s="2" t="s">
        <v>254</v>
      </c>
      <c r="C254" s="21">
        <v>0</v>
      </c>
      <c r="D254" s="18">
        <v>0.6</v>
      </c>
      <c r="E254" s="22">
        <f t="shared" si="6"/>
        <v>1.2</v>
      </c>
      <c r="F254" s="33">
        <f t="shared" si="7"/>
        <v>0</v>
      </c>
      <c r="G254" s="35" cm="1">
        <f t="array" ref="G254">IF(F254,--(SUM(H254:L254)+C254&gt;2*D254)+((SUM(H254:L254)+C254-2*D254)&gt;LOOKUP(2,1/($H254:$L254&gt;0),$H254:$L254)),0)</f>
        <v>0</v>
      </c>
      <c r="H254" s="32">
        <f>SUMIFS('LIV S22'!$G:$G,'LIV S22'!$H:$H,H$1,'LIV S22'!$C:$C,$A254)</f>
        <v>0</v>
      </c>
      <c r="I254" s="32">
        <f>SUMIFS('LIV S22'!$G:$G,'LIV S22'!$H:$H,I$1,'LIV S22'!$C:$C,$A254)</f>
        <v>0</v>
      </c>
      <c r="J254" s="32">
        <f>SUMIFS('LIV S22'!$G:$G,'LIV S22'!$H:$H,J$1,'LIV S22'!$C:$C,$A254)</f>
        <v>0</v>
      </c>
      <c r="K254" s="32">
        <f>SUMIFS('LIV S22'!$G:$G,'LIV S22'!$H:$H,K$1,'LIV S22'!$C:$C,$A254)</f>
        <v>0</v>
      </c>
      <c r="L254" s="32">
        <f>SUMIFS('LIV S22'!$G:$G,'LIV S22'!$H:$H,L$1,'LIV S22'!$C:$C,$A254)</f>
        <v>0</v>
      </c>
    </row>
    <row r="255" spans="1:16" hidden="1" x14ac:dyDescent="0.25">
      <c r="A255" s="26">
        <v>7711640210</v>
      </c>
      <c r="B255" s="3" t="s">
        <v>255</v>
      </c>
      <c r="C255" s="21">
        <v>0</v>
      </c>
      <c r="D255" s="19">
        <v>11.8</v>
      </c>
      <c r="E255" s="22">
        <f t="shared" si="6"/>
        <v>23.6</v>
      </c>
      <c r="F255" s="33">
        <f t="shared" si="7"/>
        <v>1</v>
      </c>
      <c r="G255" s="35" cm="1">
        <f t="array" ref="G255">IF(F255,--(SUM(H255:L255)+C255&gt;2*D255)+((SUM(H255:L255)+C255-2*D255)&gt;LOOKUP(2,1/($H255:$L255&gt;0),$H255:$L255)),0)</f>
        <v>0</v>
      </c>
      <c r="H255" s="32">
        <f>SUMIFS('LIV S22'!$G:$G,'LIV S22'!$H:$H,H$1,'LIV S22'!$C:$C,$A255)</f>
        <v>1</v>
      </c>
      <c r="I255" s="32">
        <f>SUMIFS('LIV S22'!$G:$G,'LIV S22'!$H:$H,I$1,'LIV S22'!$C:$C,$A255)</f>
        <v>0</v>
      </c>
      <c r="J255" s="32">
        <f>SUMIFS('LIV S22'!$G:$G,'LIV S22'!$H:$H,J$1,'LIV S22'!$C:$C,$A255)</f>
        <v>16</v>
      </c>
      <c r="K255" s="32">
        <f>SUMIFS('LIV S22'!$G:$G,'LIV S22'!$H:$H,K$1,'LIV S22'!$C:$C,$A255)</f>
        <v>0</v>
      </c>
      <c r="L255" s="32">
        <f>SUMIFS('LIV S22'!$G:$G,'LIV S22'!$H:$H,L$1,'LIV S22'!$C:$C,$A255)</f>
        <v>0</v>
      </c>
    </row>
    <row r="256" spans="1:16" hidden="1" x14ac:dyDescent="0.25">
      <c r="A256" s="25">
        <v>7711640211</v>
      </c>
      <c r="B256" s="2" t="s">
        <v>256</v>
      </c>
      <c r="C256" s="21">
        <v>0</v>
      </c>
      <c r="D256" s="18">
        <v>0.3</v>
      </c>
      <c r="E256" s="22">
        <f t="shared" si="6"/>
        <v>0.6</v>
      </c>
      <c r="F256" s="33">
        <f t="shared" si="7"/>
        <v>0</v>
      </c>
      <c r="G256" s="35" cm="1">
        <f t="array" ref="G256">IF(F256,--(SUM(H256:L256)+C256&gt;2*D256)+((SUM(H256:L256)+C256-2*D256)&gt;LOOKUP(2,1/($H256:$L256&gt;0),$H256:$L256)),0)</f>
        <v>0</v>
      </c>
      <c r="H256" s="32">
        <f>SUMIFS('LIV S22'!$G:$G,'LIV S22'!$H:$H,H$1,'LIV S22'!$C:$C,$A256)</f>
        <v>0</v>
      </c>
      <c r="I256" s="32">
        <f>SUMIFS('LIV S22'!$G:$G,'LIV S22'!$H:$H,I$1,'LIV S22'!$C:$C,$A256)</f>
        <v>0</v>
      </c>
      <c r="J256" s="32">
        <f>SUMIFS('LIV S22'!$G:$G,'LIV S22'!$H:$H,J$1,'LIV S22'!$C:$C,$A256)</f>
        <v>0</v>
      </c>
      <c r="K256" s="32">
        <f>SUMIFS('LIV S22'!$G:$G,'LIV S22'!$H:$H,K$1,'LIV S22'!$C:$C,$A256)</f>
        <v>0</v>
      </c>
      <c r="L256" s="32">
        <f>SUMIFS('LIV S22'!$G:$G,'LIV S22'!$H:$H,L$1,'LIV S22'!$C:$C,$A256)</f>
        <v>0</v>
      </c>
    </row>
    <row r="257" spans="1:12" hidden="1" x14ac:dyDescent="0.25">
      <c r="A257" s="26">
        <v>7711640212</v>
      </c>
      <c r="B257" s="3" t="s">
        <v>257</v>
      </c>
      <c r="C257" s="21">
        <v>0</v>
      </c>
      <c r="D257" s="19">
        <v>0</v>
      </c>
      <c r="E257" s="22">
        <f t="shared" si="6"/>
        <v>0</v>
      </c>
      <c r="F257" s="33">
        <f t="shared" si="7"/>
        <v>0</v>
      </c>
      <c r="G257" s="35" cm="1">
        <f t="array" ref="G257">IF(F257,--(SUM(H257:L257)+C257&gt;2*D257)+((SUM(H257:L257)+C257-2*D257)&gt;LOOKUP(2,1/($H257:$L257&gt;0),$H257:$L257)),0)</f>
        <v>0</v>
      </c>
      <c r="H257" s="32">
        <f>SUMIFS('LIV S22'!$G:$G,'LIV S22'!$H:$H,H$1,'LIV S22'!$C:$C,$A257)</f>
        <v>0</v>
      </c>
      <c r="I257" s="32">
        <f>SUMIFS('LIV S22'!$G:$G,'LIV S22'!$H:$H,I$1,'LIV S22'!$C:$C,$A257)</f>
        <v>0</v>
      </c>
      <c r="J257" s="32">
        <f>SUMIFS('LIV S22'!$G:$G,'LIV S22'!$H:$H,J$1,'LIV S22'!$C:$C,$A257)</f>
        <v>0</v>
      </c>
      <c r="K257" s="32">
        <f>SUMIFS('LIV S22'!$G:$G,'LIV S22'!$H:$H,K$1,'LIV S22'!$C:$C,$A257)</f>
        <v>0</v>
      </c>
      <c r="L257" s="32">
        <f>SUMIFS('LIV S22'!$G:$G,'LIV S22'!$H:$H,L$1,'LIV S22'!$C:$C,$A257)</f>
        <v>0</v>
      </c>
    </row>
    <row r="258" spans="1:12" hidden="1" x14ac:dyDescent="0.25">
      <c r="A258" s="25">
        <v>7711640213</v>
      </c>
      <c r="B258" s="2" t="s">
        <v>258</v>
      </c>
      <c r="C258" s="21">
        <v>2</v>
      </c>
      <c r="D258" s="18">
        <v>3.6</v>
      </c>
      <c r="E258" s="22">
        <f t="shared" si="6"/>
        <v>5.2</v>
      </c>
      <c r="F258" s="33">
        <f t="shared" si="7"/>
        <v>0</v>
      </c>
      <c r="G258" s="35" cm="1">
        <f t="array" ref="G258">IF(F258,--(SUM(H258:L258)+C258&gt;2*D258)+((SUM(H258:L258)+C258-2*D258)&gt;LOOKUP(2,1/($H258:$L258&gt;0),$H258:$L258)),0)</f>
        <v>0</v>
      </c>
      <c r="H258" s="32">
        <f>SUMIFS('LIV S22'!$G:$G,'LIV S22'!$H:$H,H$1,'LIV S22'!$C:$C,$A258)</f>
        <v>0</v>
      </c>
      <c r="I258" s="32">
        <f>SUMIFS('LIV S22'!$G:$G,'LIV S22'!$H:$H,I$1,'LIV S22'!$C:$C,$A258)</f>
        <v>0</v>
      </c>
      <c r="J258" s="32">
        <f>SUMIFS('LIV S22'!$G:$G,'LIV S22'!$H:$H,J$1,'LIV S22'!$C:$C,$A258)</f>
        <v>0</v>
      </c>
      <c r="K258" s="32">
        <f>SUMIFS('LIV S22'!$G:$G,'LIV S22'!$H:$H,K$1,'LIV S22'!$C:$C,$A258)</f>
        <v>0</v>
      </c>
      <c r="L258" s="32">
        <f>SUMIFS('LIV S22'!$G:$G,'LIV S22'!$H:$H,L$1,'LIV S22'!$C:$C,$A258)</f>
        <v>0</v>
      </c>
    </row>
    <row r="259" spans="1:12" hidden="1" x14ac:dyDescent="0.25">
      <c r="A259" s="26">
        <v>7711640215</v>
      </c>
      <c r="B259" s="3" t="s">
        <v>259</v>
      </c>
      <c r="C259" s="21">
        <v>10</v>
      </c>
      <c r="D259" s="19">
        <v>6</v>
      </c>
      <c r="E259" s="22">
        <f t="shared" ref="E259:E322" si="8">D259*2-C259</f>
        <v>2</v>
      </c>
      <c r="F259" s="33">
        <f t="shared" ref="F259:F322" si="9">N(SUM(H259:L259)&gt;0)</f>
        <v>0</v>
      </c>
      <c r="G259" s="35" cm="1">
        <f t="array" ref="G259">IF(F259,--(SUM(H259:L259)+C259&gt;2*D259)+((SUM(H259:L259)+C259-2*D259)&gt;LOOKUP(2,1/($H259:$L259&gt;0),$H259:$L259)),0)</f>
        <v>0</v>
      </c>
      <c r="H259" s="32">
        <f>SUMIFS('LIV S22'!$G:$G,'LIV S22'!$H:$H,H$1,'LIV S22'!$C:$C,$A259)</f>
        <v>0</v>
      </c>
      <c r="I259" s="32">
        <f>SUMIFS('LIV S22'!$G:$G,'LIV S22'!$H:$H,I$1,'LIV S22'!$C:$C,$A259)</f>
        <v>0</v>
      </c>
      <c r="J259" s="32">
        <f>SUMIFS('LIV S22'!$G:$G,'LIV S22'!$H:$H,J$1,'LIV S22'!$C:$C,$A259)</f>
        <v>0</v>
      </c>
      <c r="K259" s="32">
        <f>SUMIFS('LIV S22'!$G:$G,'LIV S22'!$H:$H,K$1,'LIV S22'!$C:$C,$A259)</f>
        <v>0</v>
      </c>
      <c r="L259" s="32">
        <f>SUMIFS('LIV S22'!$G:$G,'LIV S22'!$H:$H,L$1,'LIV S22'!$C:$C,$A259)</f>
        <v>0</v>
      </c>
    </row>
    <row r="260" spans="1:12" hidden="1" x14ac:dyDescent="0.25">
      <c r="A260" s="25">
        <v>7711640217</v>
      </c>
      <c r="B260" s="2" t="s">
        <v>260</v>
      </c>
      <c r="C260" s="21">
        <v>0</v>
      </c>
      <c r="D260" s="18">
        <v>4</v>
      </c>
      <c r="E260" s="22">
        <f t="shared" si="8"/>
        <v>8</v>
      </c>
      <c r="F260" s="33">
        <f t="shared" si="9"/>
        <v>0</v>
      </c>
      <c r="G260" s="35" cm="1">
        <f t="array" ref="G260">IF(F260,--(SUM(H260:L260)+C260&gt;2*D260)+((SUM(H260:L260)+C260-2*D260)&gt;LOOKUP(2,1/($H260:$L260&gt;0),$H260:$L260)),0)</f>
        <v>0</v>
      </c>
      <c r="H260" s="32">
        <f>SUMIFS('LIV S22'!$G:$G,'LIV S22'!$H:$H,H$1,'LIV S22'!$C:$C,$A260)</f>
        <v>0</v>
      </c>
      <c r="I260" s="32">
        <f>SUMIFS('LIV S22'!$G:$G,'LIV S22'!$H:$H,I$1,'LIV S22'!$C:$C,$A260)</f>
        <v>0</v>
      </c>
      <c r="J260" s="32">
        <f>SUMIFS('LIV S22'!$G:$G,'LIV S22'!$H:$H,J$1,'LIV S22'!$C:$C,$A260)</f>
        <v>0</v>
      </c>
      <c r="K260" s="32">
        <f>SUMIFS('LIV S22'!$G:$G,'LIV S22'!$H:$H,K$1,'LIV S22'!$C:$C,$A260)</f>
        <v>0</v>
      </c>
      <c r="L260" s="32">
        <f>SUMIFS('LIV S22'!$G:$G,'LIV S22'!$H:$H,L$1,'LIV S22'!$C:$C,$A260)</f>
        <v>0</v>
      </c>
    </row>
    <row r="261" spans="1:12" hidden="1" x14ac:dyDescent="0.25">
      <c r="A261" s="26">
        <v>7711640218</v>
      </c>
      <c r="B261" s="3" t="s">
        <v>261</v>
      </c>
      <c r="C261" s="21">
        <v>0</v>
      </c>
      <c r="D261" s="19">
        <v>0</v>
      </c>
      <c r="E261" s="22">
        <f t="shared" si="8"/>
        <v>0</v>
      </c>
      <c r="F261" s="33">
        <f t="shared" si="9"/>
        <v>0</v>
      </c>
      <c r="G261" s="35" cm="1">
        <f t="array" ref="G261">IF(F261,--(SUM(H261:L261)+C261&gt;2*D261)+((SUM(H261:L261)+C261-2*D261)&gt;LOOKUP(2,1/($H261:$L261&gt;0),$H261:$L261)),0)</f>
        <v>0</v>
      </c>
      <c r="H261" s="32">
        <f>SUMIFS('LIV S22'!$G:$G,'LIV S22'!$H:$H,H$1,'LIV S22'!$C:$C,$A261)</f>
        <v>0</v>
      </c>
      <c r="I261" s="32">
        <f>SUMIFS('LIV S22'!$G:$G,'LIV S22'!$H:$H,I$1,'LIV S22'!$C:$C,$A261)</f>
        <v>0</v>
      </c>
      <c r="J261" s="32">
        <f>SUMIFS('LIV S22'!$G:$G,'LIV S22'!$H:$H,J$1,'LIV S22'!$C:$C,$A261)</f>
        <v>0</v>
      </c>
      <c r="K261" s="32">
        <f>SUMIFS('LIV S22'!$G:$G,'LIV S22'!$H:$H,K$1,'LIV S22'!$C:$C,$A261)</f>
        <v>0</v>
      </c>
      <c r="L261" s="32">
        <f>SUMIFS('LIV S22'!$G:$G,'LIV S22'!$H:$H,L$1,'LIV S22'!$C:$C,$A261)</f>
        <v>0</v>
      </c>
    </row>
    <row r="262" spans="1:12" hidden="1" x14ac:dyDescent="0.25">
      <c r="A262" s="25">
        <v>7711640219</v>
      </c>
      <c r="B262" s="2" t="s">
        <v>262</v>
      </c>
      <c r="C262" s="21">
        <v>0</v>
      </c>
      <c r="D262" s="18">
        <v>2.6</v>
      </c>
      <c r="E262" s="22">
        <f t="shared" si="8"/>
        <v>5.2</v>
      </c>
      <c r="F262" s="33">
        <f t="shared" si="9"/>
        <v>0</v>
      </c>
      <c r="G262" s="35" cm="1">
        <f t="array" ref="G262">IF(F262,--(SUM(H262:L262)+C262&gt;2*D262)+((SUM(H262:L262)+C262-2*D262)&gt;LOOKUP(2,1/($H262:$L262&gt;0),$H262:$L262)),0)</f>
        <v>0</v>
      </c>
      <c r="H262" s="32">
        <f>SUMIFS('LIV S22'!$G:$G,'LIV S22'!$H:$H,H$1,'LIV S22'!$C:$C,$A262)</f>
        <v>0</v>
      </c>
      <c r="I262" s="32">
        <f>SUMIFS('LIV S22'!$G:$G,'LIV S22'!$H:$H,I$1,'LIV S22'!$C:$C,$A262)</f>
        <v>0</v>
      </c>
      <c r="J262" s="32">
        <f>SUMIFS('LIV S22'!$G:$G,'LIV S22'!$H:$H,J$1,'LIV S22'!$C:$C,$A262)</f>
        <v>0</v>
      </c>
      <c r="K262" s="32">
        <f>SUMIFS('LIV S22'!$G:$G,'LIV S22'!$H:$H,K$1,'LIV S22'!$C:$C,$A262)</f>
        <v>0</v>
      </c>
      <c r="L262" s="32">
        <f>SUMIFS('LIV S22'!$G:$G,'LIV S22'!$H:$H,L$1,'LIV S22'!$C:$C,$A262)</f>
        <v>0</v>
      </c>
    </row>
    <row r="263" spans="1:12" hidden="1" x14ac:dyDescent="0.25">
      <c r="A263" s="26">
        <v>7711640220</v>
      </c>
      <c r="B263" s="3" t="s">
        <v>263</v>
      </c>
      <c r="C263" s="21">
        <v>0</v>
      </c>
      <c r="D263" s="19">
        <v>0</v>
      </c>
      <c r="E263" s="22">
        <f t="shared" si="8"/>
        <v>0</v>
      </c>
      <c r="F263" s="33">
        <f t="shared" si="9"/>
        <v>0</v>
      </c>
      <c r="G263" s="35" cm="1">
        <f t="array" ref="G263">IF(F263,--(SUM(H263:L263)+C263&gt;2*D263)+((SUM(H263:L263)+C263-2*D263)&gt;LOOKUP(2,1/($H263:$L263&gt;0),$H263:$L263)),0)</f>
        <v>0</v>
      </c>
      <c r="H263" s="32">
        <f>SUMIFS('LIV S22'!$G:$G,'LIV S22'!$H:$H,H$1,'LIV S22'!$C:$C,$A263)</f>
        <v>0</v>
      </c>
      <c r="I263" s="32">
        <f>SUMIFS('LIV S22'!$G:$G,'LIV S22'!$H:$H,I$1,'LIV S22'!$C:$C,$A263)</f>
        <v>0</v>
      </c>
      <c r="J263" s="32">
        <f>SUMIFS('LIV S22'!$G:$G,'LIV S22'!$H:$H,J$1,'LIV S22'!$C:$C,$A263)</f>
        <v>0</v>
      </c>
      <c r="K263" s="32">
        <f>SUMIFS('LIV S22'!$G:$G,'LIV S22'!$H:$H,K$1,'LIV S22'!$C:$C,$A263)</f>
        <v>0</v>
      </c>
      <c r="L263" s="32">
        <f>SUMIFS('LIV S22'!$G:$G,'LIV S22'!$H:$H,L$1,'LIV S22'!$C:$C,$A263)</f>
        <v>0</v>
      </c>
    </row>
    <row r="264" spans="1:12" hidden="1" x14ac:dyDescent="0.25">
      <c r="A264" s="25">
        <v>7711640221</v>
      </c>
      <c r="B264" s="2" t="s">
        <v>264</v>
      </c>
      <c r="C264" s="21">
        <v>1</v>
      </c>
      <c r="D264" s="18">
        <v>2</v>
      </c>
      <c r="E264" s="22">
        <f t="shared" si="8"/>
        <v>3</v>
      </c>
      <c r="F264" s="33">
        <f t="shared" si="9"/>
        <v>0</v>
      </c>
      <c r="G264" s="35" cm="1">
        <f t="array" ref="G264">IF(F264,--(SUM(H264:L264)+C264&gt;2*D264)+((SUM(H264:L264)+C264-2*D264)&gt;LOOKUP(2,1/($H264:$L264&gt;0),$H264:$L264)),0)</f>
        <v>0</v>
      </c>
      <c r="H264" s="32">
        <f>SUMIFS('LIV S22'!$G:$G,'LIV S22'!$H:$H,H$1,'LIV S22'!$C:$C,$A264)</f>
        <v>0</v>
      </c>
      <c r="I264" s="32">
        <f>SUMIFS('LIV S22'!$G:$G,'LIV S22'!$H:$H,I$1,'LIV S22'!$C:$C,$A264)</f>
        <v>0</v>
      </c>
      <c r="J264" s="32">
        <f>SUMIFS('LIV S22'!$G:$G,'LIV S22'!$H:$H,J$1,'LIV S22'!$C:$C,$A264)</f>
        <v>0</v>
      </c>
      <c r="K264" s="32">
        <f>SUMIFS('LIV S22'!$G:$G,'LIV S22'!$H:$H,K$1,'LIV S22'!$C:$C,$A264)</f>
        <v>0</v>
      </c>
      <c r="L264" s="32">
        <f>SUMIFS('LIV S22'!$G:$G,'LIV S22'!$H:$H,L$1,'LIV S22'!$C:$C,$A264)</f>
        <v>0</v>
      </c>
    </row>
    <row r="265" spans="1:12" hidden="1" x14ac:dyDescent="0.25">
      <c r="A265" s="26">
        <v>7711640240</v>
      </c>
      <c r="B265" s="3" t="s">
        <v>265</v>
      </c>
      <c r="C265" s="21">
        <v>0</v>
      </c>
      <c r="D265" s="19">
        <v>0</v>
      </c>
      <c r="E265" s="22">
        <f t="shared" si="8"/>
        <v>0</v>
      </c>
      <c r="F265" s="33">
        <f t="shared" si="9"/>
        <v>0</v>
      </c>
      <c r="G265" s="35" cm="1">
        <f t="array" ref="G265">IF(F265,--(SUM(H265:L265)+C265&gt;2*D265)+((SUM(H265:L265)+C265-2*D265)&gt;LOOKUP(2,1/($H265:$L265&gt;0),$H265:$L265)),0)</f>
        <v>0</v>
      </c>
      <c r="H265" s="32">
        <f>SUMIFS('LIV S22'!$G:$G,'LIV S22'!$H:$H,H$1,'LIV S22'!$C:$C,$A265)</f>
        <v>0</v>
      </c>
      <c r="I265" s="32">
        <f>SUMIFS('LIV S22'!$G:$G,'LIV S22'!$H:$H,I$1,'LIV S22'!$C:$C,$A265)</f>
        <v>0</v>
      </c>
      <c r="J265" s="32">
        <f>SUMIFS('LIV S22'!$G:$G,'LIV S22'!$H:$H,J$1,'LIV S22'!$C:$C,$A265)</f>
        <v>0</v>
      </c>
      <c r="K265" s="32">
        <f>SUMIFS('LIV S22'!$G:$G,'LIV S22'!$H:$H,K$1,'LIV S22'!$C:$C,$A265)</f>
        <v>0</v>
      </c>
      <c r="L265" s="32">
        <f>SUMIFS('LIV S22'!$G:$G,'LIV S22'!$H:$H,L$1,'LIV S22'!$C:$C,$A265)</f>
        <v>0</v>
      </c>
    </row>
    <row r="266" spans="1:12" hidden="1" x14ac:dyDescent="0.25">
      <c r="A266" s="25">
        <v>7711640249</v>
      </c>
      <c r="B266" s="2" t="s">
        <v>266</v>
      </c>
      <c r="C266" s="21">
        <v>0</v>
      </c>
      <c r="D266" s="18">
        <v>0</v>
      </c>
      <c r="E266" s="22">
        <f t="shared" si="8"/>
        <v>0</v>
      </c>
      <c r="F266" s="33">
        <f t="shared" si="9"/>
        <v>0</v>
      </c>
      <c r="G266" s="35" cm="1">
        <f t="array" ref="G266">IF(F266,--(SUM(H266:L266)+C266&gt;2*D266)+((SUM(H266:L266)+C266-2*D266)&gt;LOOKUP(2,1/($H266:$L266&gt;0),$H266:$L266)),0)</f>
        <v>0</v>
      </c>
      <c r="H266" s="32">
        <f>SUMIFS('LIV S22'!$G:$G,'LIV S22'!$H:$H,H$1,'LIV S22'!$C:$C,$A266)</f>
        <v>0</v>
      </c>
      <c r="I266" s="32">
        <f>SUMIFS('LIV S22'!$G:$G,'LIV S22'!$H:$H,I$1,'LIV S22'!$C:$C,$A266)</f>
        <v>0</v>
      </c>
      <c r="J266" s="32">
        <f>SUMIFS('LIV S22'!$G:$G,'LIV S22'!$H:$H,J$1,'LIV S22'!$C:$C,$A266)</f>
        <v>0</v>
      </c>
      <c r="K266" s="32">
        <f>SUMIFS('LIV S22'!$G:$G,'LIV S22'!$H:$H,K$1,'LIV S22'!$C:$C,$A266)</f>
        <v>0</v>
      </c>
      <c r="L266" s="32">
        <f>SUMIFS('LIV S22'!$G:$G,'LIV S22'!$H:$H,L$1,'LIV S22'!$C:$C,$A266)</f>
        <v>0</v>
      </c>
    </row>
    <row r="267" spans="1:12" hidden="1" x14ac:dyDescent="0.25">
      <c r="A267" s="26">
        <v>7711640251</v>
      </c>
      <c r="B267" s="3" t="s">
        <v>267</v>
      </c>
      <c r="C267" s="21">
        <v>0</v>
      </c>
      <c r="D267" s="19">
        <v>0.4</v>
      </c>
      <c r="E267" s="22">
        <f t="shared" si="8"/>
        <v>0.8</v>
      </c>
      <c r="F267" s="33">
        <f t="shared" si="9"/>
        <v>0</v>
      </c>
      <c r="G267" s="35" cm="1">
        <f t="array" ref="G267">IF(F267,--(SUM(H267:L267)+C267&gt;2*D267)+((SUM(H267:L267)+C267-2*D267)&gt;LOOKUP(2,1/($H267:$L267&gt;0),$H267:$L267)),0)</f>
        <v>0</v>
      </c>
      <c r="H267" s="32">
        <f>SUMIFS('LIV S22'!$G:$G,'LIV S22'!$H:$H,H$1,'LIV S22'!$C:$C,$A267)</f>
        <v>0</v>
      </c>
      <c r="I267" s="32">
        <f>SUMIFS('LIV S22'!$G:$G,'LIV S22'!$H:$H,I$1,'LIV S22'!$C:$C,$A267)</f>
        <v>0</v>
      </c>
      <c r="J267" s="32">
        <f>SUMIFS('LIV S22'!$G:$G,'LIV S22'!$H:$H,J$1,'LIV S22'!$C:$C,$A267)</f>
        <v>0</v>
      </c>
      <c r="K267" s="32">
        <f>SUMIFS('LIV S22'!$G:$G,'LIV S22'!$H:$H,K$1,'LIV S22'!$C:$C,$A267)</f>
        <v>0</v>
      </c>
      <c r="L267" s="32">
        <f>SUMIFS('LIV S22'!$G:$G,'LIV S22'!$H:$H,L$1,'LIV S22'!$C:$C,$A267)</f>
        <v>0</v>
      </c>
    </row>
    <row r="268" spans="1:12" hidden="1" x14ac:dyDescent="0.25">
      <c r="A268" s="25">
        <v>7711640260</v>
      </c>
      <c r="B268" s="2" t="s">
        <v>268</v>
      </c>
      <c r="C268" s="21">
        <v>0</v>
      </c>
      <c r="D268" s="18">
        <v>0</v>
      </c>
      <c r="E268" s="22">
        <f t="shared" si="8"/>
        <v>0</v>
      </c>
      <c r="F268" s="33">
        <f t="shared" si="9"/>
        <v>0</v>
      </c>
      <c r="G268" s="35" cm="1">
        <f t="array" ref="G268">IF(F268,--(SUM(H268:L268)+C268&gt;2*D268)+((SUM(H268:L268)+C268-2*D268)&gt;LOOKUP(2,1/($H268:$L268&gt;0),$H268:$L268)),0)</f>
        <v>0</v>
      </c>
      <c r="H268" s="32">
        <f>SUMIFS('LIV S22'!$G:$G,'LIV S22'!$H:$H,H$1,'LIV S22'!$C:$C,$A268)</f>
        <v>0</v>
      </c>
      <c r="I268" s="32">
        <f>SUMIFS('LIV S22'!$G:$G,'LIV S22'!$H:$H,I$1,'LIV S22'!$C:$C,$A268)</f>
        <v>0</v>
      </c>
      <c r="J268" s="32">
        <f>SUMIFS('LIV S22'!$G:$G,'LIV S22'!$H:$H,J$1,'LIV S22'!$C:$C,$A268)</f>
        <v>0</v>
      </c>
      <c r="K268" s="32">
        <f>SUMIFS('LIV S22'!$G:$G,'LIV S22'!$H:$H,K$1,'LIV S22'!$C:$C,$A268)</f>
        <v>0</v>
      </c>
      <c r="L268" s="32">
        <f>SUMIFS('LIV S22'!$G:$G,'LIV S22'!$H:$H,L$1,'LIV S22'!$C:$C,$A268)</f>
        <v>0</v>
      </c>
    </row>
    <row r="269" spans="1:12" hidden="1" x14ac:dyDescent="0.25">
      <c r="A269" s="26">
        <v>7711640264</v>
      </c>
      <c r="B269" s="3" t="s">
        <v>269</v>
      </c>
      <c r="C269" s="21">
        <v>0</v>
      </c>
      <c r="D269" s="19">
        <v>0.8</v>
      </c>
      <c r="E269" s="22">
        <f t="shared" si="8"/>
        <v>1.6</v>
      </c>
      <c r="F269" s="33">
        <f t="shared" si="9"/>
        <v>0</v>
      </c>
      <c r="G269" s="35" cm="1">
        <f t="array" ref="G269">IF(F269,--(SUM(H269:L269)+C269&gt;2*D269)+((SUM(H269:L269)+C269-2*D269)&gt;LOOKUP(2,1/($H269:$L269&gt;0),$H269:$L269)),0)</f>
        <v>0</v>
      </c>
      <c r="H269" s="32">
        <f>SUMIFS('LIV S22'!$G:$G,'LIV S22'!$H:$H,H$1,'LIV S22'!$C:$C,$A269)</f>
        <v>0</v>
      </c>
      <c r="I269" s="32">
        <f>SUMIFS('LIV S22'!$G:$G,'LIV S22'!$H:$H,I$1,'LIV S22'!$C:$C,$A269)</f>
        <v>0</v>
      </c>
      <c r="J269" s="32">
        <f>SUMIFS('LIV S22'!$G:$G,'LIV S22'!$H:$H,J$1,'LIV S22'!$C:$C,$A269)</f>
        <v>0</v>
      </c>
      <c r="K269" s="32">
        <f>SUMIFS('LIV S22'!$G:$G,'LIV S22'!$H:$H,K$1,'LIV S22'!$C:$C,$A269)</f>
        <v>0</v>
      </c>
      <c r="L269" s="32">
        <f>SUMIFS('LIV S22'!$G:$G,'LIV S22'!$H:$H,L$1,'LIV S22'!$C:$C,$A269)</f>
        <v>0</v>
      </c>
    </row>
    <row r="270" spans="1:12" hidden="1" x14ac:dyDescent="0.25">
      <c r="A270" s="25">
        <v>7711640265</v>
      </c>
      <c r="B270" s="2" t="s">
        <v>270</v>
      </c>
      <c r="C270" s="21">
        <v>0</v>
      </c>
      <c r="D270" s="18">
        <v>1</v>
      </c>
      <c r="E270" s="22">
        <f t="shared" si="8"/>
        <v>2</v>
      </c>
      <c r="F270" s="33">
        <f t="shared" si="9"/>
        <v>0</v>
      </c>
      <c r="G270" s="35" cm="1">
        <f t="array" ref="G270">IF(F270,--(SUM(H270:L270)+C270&gt;2*D270)+((SUM(H270:L270)+C270-2*D270)&gt;LOOKUP(2,1/($H270:$L270&gt;0),$H270:$L270)),0)</f>
        <v>0</v>
      </c>
      <c r="H270" s="32">
        <f>SUMIFS('LIV S22'!$G:$G,'LIV S22'!$H:$H,H$1,'LIV S22'!$C:$C,$A270)</f>
        <v>0</v>
      </c>
      <c r="I270" s="32">
        <f>SUMIFS('LIV S22'!$G:$G,'LIV S22'!$H:$H,I$1,'LIV S22'!$C:$C,$A270)</f>
        <v>0</v>
      </c>
      <c r="J270" s="32">
        <f>SUMIFS('LIV S22'!$G:$G,'LIV S22'!$H:$H,J$1,'LIV S22'!$C:$C,$A270)</f>
        <v>0</v>
      </c>
      <c r="K270" s="32">
        <f>SUMIFS('LIV S22'!$G:$G,'LIV S22'!$H:$H,K$1,'LIV S22'!$C:$C,$A270)</f>
        <v>0</v>
      </c>
      <c r="L270" s="32">
        <f>SUMIFS('LIV S22'!$G:$G,'LIV S22'!$H:$H,L$1,'LIV S22'!$C:$C,$A270)</f>
        <v>0</v>
      </c>
    </row>
    <row r="271" spans="1:12" hidden="1" x14ac:dyDescent="0.25">
      <c r="A271" s="26">
        <v>7711640266</v>
      </c>
      <c r="B271" s="3" t="s">
        <v>271</v>
      </c>
      <c r="C271" s="21">
        <v>0</v>
      </c>
      <c r="D271" s="19">
        <v>1.3</v>
      </c>
      <c r="E271" s="22">
        <f t="shared" si="8"/>
        <v>2.6</v>
      </c>
      <c r="F271" s="33">
        <f t="shared" si="9"/>
        <v>0</v>
      </c>
      <c r="G271" s="35" cm="1">
        <f t="array" ref="G271">IF(F271,--(SUM(H271:L271)+C271&gt;2*D271)+((SUM(H271:L271)+C271-2*D271)&gt;LOOKUP(2,1/($H271:$L271&gt;0),$H271:$L271)),0)</f>
        <v>0</v>
      </c>
      <c r="H271" s="32">
        <f>SUMIFS('LIV S22'!$G:$G,'LIV S22'!$H:$H,H$1,'LIV S22'!$C:$C,$A271)</f>
        <v>0</v>
      </c>
      <c r="I271" s="32">
        <f>SUMIFS('LIV S22'!$G:$G,'LIV S22'!$H:$H,I$1,'LIV S22'!$C:$C,$A271)</f>
        <v>0</v>
      </c>
      <c r="J271" s="32">
        <f>SUMIFS('LIV S22'!$G:$G,'LIV S22'!$H:$H,J$1,'LIV S22'!$C:$C,$A271)</f>
        <v>0</v>
      </c>
      <c r="K271" s="32">
        <f>SUMIFS('LIV S22'!$G:$G,'LIV S22'!$H:$H,K$1,'LIV S22'!$C:$C,$A271)</f>
        <v>0</v>
      </c>
      <c r="L271" s="32">
        <f>SUMIFS('LIV S22'!$G:$G,'LIV S22'!$H:$H,L$1,'LIV S22'!$C:$C,$A271)</f>
        <v>0</v>
      </c>
    </row>
    <row r="272" spans="1:12" hidden="1" x14ac:dyDescent="0.25">
      <c r="A272" s="25">
        <v>7711640267</v>
      </c>
      <c r="B272" s="2" t="s">
        <v>272</v>
      </c>
      <c r="C272" s="21">
        <v>0</v>
      </c>
      <c r="D272" s="18">
        <v>0.6</v>
      </c>
      <c r="E272" s="22">
        <f t="shared" si="8"/>
        <v>1.2</v>
      </c>
      <c r="F272" s="33">
        <f t="shared" si="9"/>
        <v>0</v>
      </c>
      <c r="G272" s="35" cm="1">
        <f t="array" ref="G272">IF(F272,--(SUM(H272:L272)+C272&gt;2*D272)+((SUM(H272:L272)+C272-2*D272)&gt;LOOKUP(2,1/($H272:$L272&gt;0),$H272:$L272)),0)</f>
        <v>0</v>
      </c>
      <c r="H272" s="32">
        <f>SUMIFS('LIV S22'!$G:$G,'LIV S22'!$H:$H,H$1,'LIV S22'!$C:$C,$A272)</f>
        <v>0</v>
      </c>
      <c r="I272" s="32">
        <f>SUMIFS('LIV S22'!$G:$G,'LIV S22'!$H:$H,I$1,'LIV S22'!$C:$C,$A272)</f>
        <v>0</v>
      </c>
      <c r="J272" s="32">
        <f>SUMIFS('LIV S22'!$G:$G,'LIV S22'!$H:$H,J$1,'LIV S22'!$C:$C,$A272)</f>
        <v>0</v>
      </c>
      <c r="K272" s="32">
        <f>SUMIFS('LIV S22'!$G:$G,'LIV S22'!$H:$H,K$1,'LIV S22'!$C:$C,$A272)</f>
        <v>0</v>
      </c>
      <c r="L272" s="32">
        <f>SUMIFS('LIV S22'!$G:$G,'LIV S22'!$H:$H,L$1,'LIV S22'!$C:$C,$A272)</f>
        <v>0</v>
      </c>
    </row>
    <row r="273" spans="1:16" hidden="1" x14ac:dyDescent="0.25">
      <c r="A273" s="26">
        <v>7711640269</v>
      </c>
      <c r="B273" s="3" t="s">
        <v>273</v>
      </c>
      <c r="C273" s="21">
        <v>0</v>
      </c>
      <c r="D273" s="19">
        <v>0</v>
      </c>
      <c r="E273" s="22">
        <f t="shared" si="8"/>
        <v>0</v>
      </c>
      <c r="F273" s="33">
        <f t="shared" si="9"/>
        <v>0</v>
      </c>
      <c r="G273" s="35" cm="1">
        <f t="array" ref="G273">IF(F273,--(SUM(H273:L273)+C273&gt;2*D273)+((SUM(H273:L273)+C273-2*D273)&gt;LOOKUP(2,1/($H273:$L273&gt;0),$H273:$L273)),0)</f>
        <v>0</v>
      </c>
      <c r="H273" s="32">
        <f>SUMIFS('LIV S22'!$G:$G,'LIV S22'!$H:$H,H$1,'LIV S22'!$C:$C,$A273)</f>
        <v>0</v>
      </c>
      <c r="I273" s="32">
        <f>SUMIFS('LIV S22'!$G:$G,'LIV S22'!$H:$H,I$1,'LIV S22'!$C:$C,$A273)</f>
        <v>0</v>
      </c>
      <c r="J273" s="32">
        <f>SUMIFS('LIV S22'!$G:$G,'LIV S22'!$H:$H,J$1,'LIV S22'!$C:$C,$A273)</f>
        <v>0</v>
      </c>
      <c r="K273" s="32">
        <f>SUMIFS('LIV S22'!$G:$G,'LIV S22'!$H:$H,K$1,'LIV S22'!$C:$C,$A273)</f>
        <v>0</v>
      </c>
      <c r="L273" s="32">
        <f>SUMIFS('LIV S22'!$G:$G,'LIV S22'!$H:$H,L$1,'LIV S22'!$C:$C,$A273)</f>
        <v>0</v>
      </c>
    </row>
    <row r="274" spans="1:16" hidden="1" x14ac:dyDescent="0.25">
      <c r="A274" s="25">
        <v>7711640270</v>
      </c>
      <c r="B274" s="2" t="s">
        <v>274</v>
      </c>
      <c r="C274" s="21">
        <v>0</v>
      </c>
      <c r="D274" s="18">
        <v>0</v>
      </c>
      <c r="E274" s="22">
        <f t="shared" si="8"/>
        <v>0</v>
      </c>
      <c r="F274" s="33">
        <f t="shared" si="9"/>
        <v>0</v>
      </c>
      <c r="G274" s="35" cm="1">
        <f t="array" ref="G274">IF(F274,--(SUM(H274:L274)+C274&gt;2*D274)+((SUM(H274:L274)+C274-2*D274)&gt;LOOKUP(2,1/($H274:$L274&gt;0),$H274:$L274)),0)</f>
        <v>0</v>
      </c>
      <c r="H274" s="32">
        <f>SUMIFS('LIV S22'!$G:$G,'LIV S22'!$H:$H,H$1,'LIV S22'!$C:$C,$A274)</f>
        <v>0</v>
      </c>
      <c r="I274" s="32">
        <f>SUMIFS('LIV S22'!$G:$G,'LIV S22'!$H:$H,I$1,'LIV S22'!$C:$C,$A274)</f>
        <v>0</v>
      </c>
      <c r="J274" s="32">
        <f>SUMIFS('LIV S22'!$G:$G,'LIV S22'!$H:$H,J$1,'LIV S22'!$C:$C,$A274)</f>
        <v>0</v>
      </c>
      <c r="K274" s="32">
        <f>SUMIFS('LIV S22'!$G:$G,'LIV S22'!$H:$H,K$1,'LIV S22'!$C:$C,$A274)</f>
        <v>0</v>
      </c>
      <c r="L274" s="32">
        <f>SUMIFS('LIV S22'!$G:$G,'LIV S22'!$H:$H,L$1,'LIV S22'!$C:$C,$A274)</f>
        <v>0</v>
      </c>
    </row>
    <row r="275" spans="1:16" hidden="1" x14ac:dyDescent="0.25">
      <c r="A275" s="26">
        <v>7711640289</v>
      </c>
      <c r="B275" s="3" t="s">
        <v>275</v>
      </c>
      <c r="C275" s="21">
        <v>2</v>
      </c>
      <c r="D275" s="19">
        <v>40.4</v>
      </c>
      <c r="E275" s="22">
        <f t="shared" si="8"/>
        <v>78.8</v>
      </c>
      <c r="F275" s="33">
        <f t="shared" si="9"/>
        <v>0</v>
      </c>
      <c r="G275" s="35" cm="1">
        <f t="array" ref="G275">IF(F275,--(SUM(H275:L275)+C275&gt;2*D275)+((SUM(H275:L275)+C275-2*D275)&gt;LOOKUP(2,1/($H275:$L275&gt;0),$H275:$L275)),0)</f>
        <v>0</v>
      </c>
      <c r="H275" s="32">
        <f>SUMIFS('LIV S22'!$G:$G,'LIV S22'!$H:$H,H$1,'LIV S22'!$C:$C,$A275)</f>
        <v>0</v>
      </c>
      <c r="I275" s="32">
        <f>SUMIFS('LIV S22'!$G:$G,'LIV S22'!$H:$H,I$1,'LIV S22'!$C:$C,$A275)</f>
        <v>0</v>
      </c>
      <c r="J275" s="32">
        <f>SUMIFS('LIV S22'!$G:$G,'LIV S22'!$H:$H,J$1,'LIV S22'!$C:$C,$A275)</f>
        <v>0</v>
      </c>
      <c r="K275" s="32">
        <f>SUMIFS('LIV S22'!$G:$G,'LIV S22'!$H:$H,K$1,'LIV S22'!$C:$C,$A275)</f>
        <v>0</v>
      </c>
      <c r="L275" s="32">
        <f>SUMIFS('LIV S22'!$G:$G,'LIV S22'!$H:$H,L$1,'LIV S22'!$C:$C,$A275)</f>
        <v>0</v>
      </c>
    </row>
    <row r="276" spans="1:16" hidden="1" x14ac:dyDescent="0.25">
      <c r="A276" s="25">
        <v>7711640290</v>
      </c>
      <c r="B276" s="2" t="s">
        <v>276</v>
      </c>
      <c r="C276" s="21">
        <v>96</v>
      </c>
      <c r="D276" s="18">
        <v>29.2</v>
      </c>
      <c r="E276" s="22">
        <f t="shared" si="8"/>
        <v>-37.6</v>
      </c>
      <c r="F276" s="33">
        <f t="shared" si="9"/>
        <v>0</v>
      </c>
      <c r="G276" s="35" cm="1">
        <f t="array" ref="G276">IF(F276,--(SUM(H276:L276)+C276&gt;2*D276)+((SUM(H276:L276)+C276-2*D276)&gt;LOOKUP(2,1/($H276:$L276&gt;0),$H276:$L276)),0)</f>
        <v>0</v>
      </c>
      <c r="H276" s="32">
        <f>SUMIFS('LIV S22'!$G:$G,'LIV S22'!$H:$H,H$1,'LIV S22'!$C:$C,$A276)</f>
        <v>0</v>
      </c>
      <c r="I276" s="32">
        <f>SUMIFS('LIV S22'!$G:$G,'LIV S22'!$H:$H,I$1,'LIV S22'!$C:$C,$A276)</f>
        <v>0</v>
      </c>
      <c r="J276" s="32">
        <f>SUMIFS('LIV S22'!$G:$G,'LIV S22'!$H:$H,J$1,'LIV S22'!$C:$C,$A276)</f>
        <v>0</v>
      </c>
      <c r="K276" s="32">
        <f>SUMIFS('LIV S22'!$G:$G,'LIV S22'!$H:$H,K$1,'LIV S22'!$C:$C,$A276)</f>
        <v>0</v>
      </c>
      <c r="L276" s="32">
        <f>SUMIFS('LIV S22'!$G:$G,'LIV S22'!$H:$H,L$1,'LIV S22'!$C:$C,$A276)</f>
        <v>0</v>
      </c>
    </row>
    <row r="277" spans="1:16" hidden="1" x14ac:dyDescent="0.25">
      <c r="A277" s="26">
        <v>7711640291</v>
      </c>
      <c r="B277" s="3" t="s">
        <v>277</v>
      </c>
      <c r="C277" s="21">
        <v>121</v>
      </c>
      <c r="D277" s="19">
        <v>24</v>
      </c>
      <c r="E277" s="22">
        <f t="shared" si="8"/>
        <v>-73</v>
      </c>
      <c r="F277" s="33">
        <f t="shared" si="9"/>
        <v>0</v>
      </c>
      <c r="G277" s="35" cm="1">
        <f t="array" ref="G277">IF(F277,--(SUM(H277:L277)+C277&gt;2*D277)+((SUM(H277:L277)+C277-2*D277)&gt;LOOKUP(2,1/($H277:$L277&gt;0),$H277:$L277)),0)</f>
        <v>0</v>
      </c>
      <c r="H277" s="32">
        <f>SUMIFS('LIV S22'!$G:$G,'LIV S22'!$H:$H,H$1,'LIV S22'!$C:$C,$A277)</f>
        <v>0</v>
      </c>
      <c r="I277" s="32">
        <f>SUMIFS('LIV S22'!$G:$G,'LIV S22'!$H:$H,I$1,'LIV S22'!$C:$C,$A277)</f>
        <v>0</v>
      </c>
      <c r="J277" s="32">
        <f>SUMIFS('LIV S22'!$G:$G,'LIV S22'!$H:$H,J$1,'LIV S22'!$C:$C,$A277)</f>
        <v>0</v>
      </c>
      <c r="K277" s="32">
        <f>SUMIFS('LIV S22'!$G:$G,'LIV S22'!$H:$H,K$1,'LIV S22'!$C:$C,$A277)</f>
        <v>0</v>
      </c>
      <c r="L277" s="32">
        <f>SUMIFS('LIV S22'!$G:$G,'LIV S22'!$H:$H,L$1,'LIV S22'!$C:$C,$A277)</f>
        <v>0</v>
      </c>
    </row>
    <row r="278" spans="1:16" hidden="1" x14ac:dyDescent="0.25">
      <c r="A278" s="25">
        <v>7711640292</v>
      </c>
      <c r="B278" s="2" t="s">
        <v>278</v>
      </c>
      <c r="C278" s="21">
        <v>45</v>
      </c>
      <c r="D278" s="18">
        <v>39</v>
      </c>
      <c r="E278" s="22">
        <f t="shared" si="8"/>
        <v>33</v>
      </c>
      <c r="F278" s="33">
        <f t="shared" si="9"/>
        <v>0</v>
      </c>
      <c r="G278" s="35" cm="1">
        <f t="array" ref="G278">IF(F278,--(SUM(H278:L278)+C278&gt;2*D278)+((SUM(H278:L278)+C278-2*D278)&gt;LOOKUP(2,1/($H278:$L278&gt;0),$H278:$L278)),0)</f>
        <v>0</v>
      </c>
      <c r="H278" s="32">
        <f>SUMIFS('LIV S22'!$G:$G,'LIV S22'!$H:$H,H$1,'LIV S22'!$C:$C,$A278)</f>
        <v>0</v>
      </c>
      <c r="I278" s="32">
        <f>SUMIFS('LIV S22'!$G:$G,'LIV S22'!$H:$H,I$1,'LIV S22'!$C:$C,$A278)</f>
        <v>0</v>
      </c>
      <c r="J278" s="32">
        <f>SUMIFS('LIV S22'!$G:$G,'LIV S22'!$H:$H,J$1,'LIV S22'!$C:$C,$A278)</f>
        <v>0</v>
      </c>
      <c r="K278" s="32">
        <f>SUMIFS('LIV S22'!$G:$G,'LIV S22'!$H:$H,K$1,'LIV S22'!$C:$C,$A278)</f>
        <v>0</v>
      </c>
      <c r="L278" s="32">
        <f>SUMIFS('LIV S22'!$G:$G,'LIV S22'!$H:$H,L$1,'LIV S22'!$C:$C,$A278)</f>
        <v>0</v>
      </c>
    </row>
    <row r="279" spans="1:16" hidden="1" x14ac:dyDescent="0.25">
      <c r="A279" s="26">
        <v>7711640293</v>
      </c>
      <c r="B279" s="3" t="s">
        <v>279</v>
      </c>
      <c r="C279" s="21">
        <v>2</v>
      </c>
      <c r="D279" s="19">
        <v>2.8</v>
      </c>
      <c r="E279" s="22">
        <f t="shared" si="8"/>
        <v>3.5999999999999996</v>
      </c>
      <c r="F279" s="33">
        <f t="shared" si="9"/>
        <v>1</v>
      </c>
      <c r="G279" s="35" cm="1">
        <f t="array" ref="G279">IF(F279,--(SUM(H279:L279)+C279&gt;2*D279)+((SUM(H279:L279)+C279-2*D279)&gt;LOOKUP(2,1/($H279:$L279&gt;0),$H279:$L279)),0)</f>
        <v>1</v>
      </c>
      <c r="H279" s="32">
        <f>SUMIFS('LIV S22'!$G:$G,'LIV S22'!$H:$H,H$1,'LIV S22'!$C:$C,$A279)</f>
        <v>0</v>
      </c>
      <c r="I279" s="32">
        <f>SUMIFS('LIV S22'!$G:$G,'LIV S22'!$H:$H,I$1,'LIV S22'!$C:$C,$A279)</f>
        <v>0</v>
      </c>
      <c r="J279" s="32">
        <f>SUMIFS('LIV S22'!$G:$G,'LIV S22'!$H:$H,J$1,'LIV S22'!$C:$C,$A279)</f>
        <v>8</v>
      </c>
      <c r="K279" s="32">
        <f>SUMIFS('LIV S22'!$G:$G,'LIV S22'!$H:$H,K$1,'LIV S22'!$C:$C,$A279)</f>
        <v>0</v>
      </c>
      <c r="L279" s="32">
        <f>SUMIFS('LIV S22'!$G:$G,'LIV S22'!$H:$H,L$1,'LIV S22'!$C:$C,$A279)</f>
        <v>0</v>
      </c>
      <c r="P279" s="36"/>
    </row>
    <row r="280" spans="1:16" hidden="1" x14ac:dyDescent="0.25">
      <c r="A280" s="25">
        <v>7711640303</v>
      </c>
      <c r="B280" s="2" t="s">
        <v>280</v>
      </c>
      <c r="C280" s="21">
        <v>0</v>
      </c>
      <c r="D280" s="18">
        <v>0</v>
      </c>
      <c r="E280" s="22">
        <f t="shared" si="8"/>
        <v>0</v>
      </c>
      <c r="F280" s="33">
        <f t="shared" si="9"/>
        <v>0</v>
      </c>
      <c r="G280" s="35" cm="1">
        <f t="array" ref="G280">IF(F280,--(SUM(H280:L280)+C280&gt;2*D280)+((SUM(H280:L280)+C280-2*D280)&gt;LOOKUP(2,1/($H280:$L280&gt;0),$H280:$L280)),0)</f>
        <v>0</v>
      </c>
      <c r="H280" s="32">
        <f>SUMIFS('LIV S22'!$G:$G,'LIV S22'!$H:$H,H$1,'LIV S22'!$C:$C,$A280)</f>
        <v>0</v>
      </c>
      <c r="I280" s="32">
        <f>SUMIFS('LIV S22'!$G:$G,'LIV S22'!$H:$H,I$1,'LIV S22'!$C:$C,$A280)</f>
        <v>0</v>
      </c>
      <c r="J280" s="32">
        <f>SUMIFS('LIV S22'!$G:$G,'LIV S22'!$H:$H,J$1,'LIV S22'!$C:$C,$A280)</f>
        <v>0</v>
      </c>
      <c r="K280" s="32">
        <f>SUMIFS('LIV S22'!$G:$G,'LIV S22'!$H:$H,K$1,'LIV S22'!$C:$C,$A280)</f>
        <v>0</v>
      </c>
      <c r="L280" s="32">
        <f>SUMIFS('LIV S22'!$G:$G,'LIV S22'!$H:$H,L$1,'LIV S22'!$C:$C,$A280)</f>
        <v>0</v>
      </c>
    </row>
    <row r="281" spans="1:16" hidden="1" x14ac:dyDescent="0.25">
      <c r="A281" s="26">
        <v>7711640319</v>
      </c>
      <c r="B281" s="3" t="s">
        <v>281</v>
      </c>
      <c r="C281" s="21">
        <v>0</v>
      </c>
      <c r="D281" s="19">
        <v>0</v>
      </c>
      <c r="E281" s="22">
        <f t="shared" si="8"/>
        <v>0</v>
      </c>
      <c r="F281" s="33">
        <f t="shared" si="9"/>
        <v>0</v>
      </c>
      <c r="G281" s="35" cm="1">
        <f t="array" ref="G281">IF(F281,--(SUM(H281:L281)+C281&gt;2*D281)+((SUM(H281:L281)+C281-2*D281)&gt;LOOKUP(2,1/($H281:$L281&gt;0),$H281:$L281)),0)</f>
        <v>0</v>
      </c>
      <c r="H281" s="32">
        <f>SUMIFS('LIV S22'!$G:$G,'LIV S22'!$H:$H,H$1,'LIV S22'!$C:$C,$A281)</f>
        <v>0</v>
      </c>
      <c r="I281" s="32">
        <f>SUMIFS('LIV S22'!$G:$G,'LIV S22'!$H:$H,I$1,'LIV S22'!$C:$C,$A281)</f>
        <v>0</v>
      </c>
      <c r="J281" s="32">
        <f>SUMIFS('LIV S22'!$G:$G,'LIV S22'!$H:$H,J$1,'LIV S22'!$C:$C,$A281)</f>
        <v>0</v>
      </c>
      <c r="K281" s="32">
        <f>SUMIFS('LIV S22'!$G:$G,'LIV S22'!$H:$H,K$1,'LIV S22'!$C:$C,$A281)</f>
        <v>0</v>
      </c>
      <c r="L281" s="32">
        <f>SUMIFS('LIV S22'!$G:$G,'LIV S22'!$H:$H,L$1,'LIV S22'!$C:$C,$A281)</f>
        <v>0</v>
      </c>
    </row>
    <row r="282" spans="1:16" hidden="1" x14ac:dyDescent="0.25">
      <c r="A282" s="25">
        <v>7711640321</v>
      </c>
      <c r="B282" s="2" t="s">
        <v>282</v>
      </c>
      <c r="C282" s="21">
        <v>0</v>
      </c>
      <c r="D282" s="18">
        <v>0</v>
      </c>
      <c r="E282" s="22">
        <f t="shared" si="8"/>
        <v>0</v>
      </c>
      <c r="F282" s="33">
        <f t="shared" si="9"/>
        <v>0</v>
      </c>
      <c r="G282" s="35" cm="1">
        <f t="array" ref="G282">IF(F282,--(SUM(H282:L282)+C282&gt;2*D282)+((SUM(H282:L282)+C282-2*D282)&gt;LOOKUP(2,1/($H282:$L282&gt;0),$H282:$L282)),0)</f>
        <v>0</v>
      </c>
      <c r="H282" s="32">
        <f>SUMIFS('LIV S22'!$G:$G,'LIV S22'!$H:$H,H$1,'LIV S22'!$C:$C,$A282)</f>
        <v>0</v>
      </c>
      <c r="I282" s="32">
        <f>SUMIFS('LIV S22'!$G:$G,'LIV S22'!$H:$H,I$1,'LIV S22'!$C:$C,$A282)</f>
        <v>0</v>
      </c>
      <c r="J282" s="32">
        <f>SUMIFS('LIV S22'!$G:$G,'LIV S22'!$H:$H,J$1,'LIV S22'!$C:$C,$A282)</f>
        <v>0</v>
      </c>
      <c r="K282" s="32">
        <f>SUMIFS('LIV S22'!$G:$G,'LIV S22'!$H:$H,K$1,'LIV S22'!$C:$C,$A282)</f>
        <v>0</v>
      </c>
      <c r="L282" s="32">
        <f>SUMIFS('LIV S22'!$G:$G,'LIV S22'!$H:$H,L$1,'LIV S22'!$C:$C,$A282)</f>
        <v>0</v>
      </c>
    </row>
    <row r="283" spans="1:16" hidden="1" x14ac:dyDescent="0.25">
      <c r="A283" s="26">
        <v>7711640323</v>
      </c>
      <c r="B283" s="3" t="s">
        <v>283</v>
      </c>
      <c r="C283" s="21">
        <v>0</v>
      </c>
      <c r="D283" s="19">
        <v>0</v>
      </c>
      <c r="E283" s="22">
        <f t="shared" si="8"/>
        <v>0</v>
      </c>
      <c r="F283" s="33">
        <f t="shared" si="9"/>
        <v>0</v>
      </c>
      <c r="G283" s="35" cm="1">
        <f t="array" ref="G283">IF(F283,--(SUM(H283:L283)+C283&gt;2*D283)+((SUM(H283:L283)+C283-2*D283)&gt;LOOKUP(2,1/($H283:$L283&gt;0),$H283:$L283)),0)</f>
        <v>0</v>
      </c>
      <c r="H283" s="32">
        <f>SUMIFS('LIV S22'!$G:$G,'LIV S22'!$H:$H,H$1,'LIV S22'!$C:$C,$A283)</f>
        <v>0</v>
      </c>
      <c r="I283" s="32">
        <f>SUMIFS('LIV S22'!$G:$G,'LIV S22'!$H:$H,I$1,'LIV S22'!$C:$C,$A283)</f>
        <v>0</v>
      </c>
      <c r="J283" s="32">
        <f>SUMIFS('LIV S22'!$G:$G,'LIV S22'!$H:$H,J$1,'LIV S22'!$C:$C,$A283)</f>
        <v>0</v>
      </c>
      <c r="K283" s="32">
        <f>SUMIFS('LIV S22'!$G:$G,'LIV S22'!$H:$H,K$1,'LIV S22'!$C:$C,$A283)</f>
        <v>0</v>
      </c>
      <c r="L283" s="32">
        <f>SUMIFS('LIV S22'!$G:$G,'LIV S22'!$H:$H,L$1,'LIV S22'!$C:$C,$A283)</f>
        <v>0</v>
      </c>
    </row>
    <row r="284" spans="1:16" hidden="1" x14ac:dyDescent="0.25">
      <c r="A284" s="25">
        <v>7711640324</v>
      </c>
      <c r="B284" s="2" t="s">
        <v>284</v>
      </c>
      <c r="C284" s="21">
        <v>0</v>
      </c>
      <c r="D284" s="18">
        <v>0.4</v>
      </c>
      <c r="E284" s="22">
        <f t="shared" si="8"/>
        <v>0.8</v>
      </c>
      <c r="F284" s="33">
        <f t="shared" si="9"/>
        <v>0</v>
      </c>
      <c r="G284" s="35" cm="1">
        <f t="array" ref="G284">IF(F284,--(SUM(H284:L284)+C284&gt;2*D284)+((SUM(H284:L284)+C284-2*D284)&gt;LOOKUP(2,1/($H284:$L284&gt;0),$H284:$L284)),0)</f>
        <v>0</v>
      </c>
      <c r="H284" s="32">
        <f>SUMIFS('LIV S22'!$G:$G,'LIV S22'!$H:$H,H$1,'LIV S22'!$C:$C,$A284)</f>
        <v>0</v>
      </c>
      <c r="I284" s="32">
        <f>SUMIFS('LIV S22'!$G:$G,'LIV S22'!$H:$H,I$1,'LIV S22'!$C:$C,$A284)</f>
        <v>0</v>
      </c>
      <c r="J284" s="32">
        <f>SUMIFS('LIV S22'!$G:$G,'LIV S22'!$H:$H,J$1,'LIV S22'!$C:$C,$A284)</f>
        <v>0</v>
      </c>
      <c r="K284" s="32">
        <f>SUMIFS('LIV S22'!$G:$G,'LIV S22'!$H:$H,K$1,'LIV S22'!$C:$C,$A284)</f>
        <v>0</v>
      </c>
      <c r="L284" s="32">
        <f>SUMIFS('LIV S22'!$G:$G,'LIV S22'!$H:$H,L$1,'LIV S22'!$C:$C,$A284)</f>
        <v>0</v>
      </c>
    </row>
    <row r="285" spans="1:16" hidden="1" x14ac:dyDescent="0.25">
      <c r="A285" s="26">
        <v>7711640327</v>
      </c>
      <c r="B285" s="3" t="s">
        <v>285</v>
      </c>
      <c r="C285" s="21">
        <v>0</v>
      </c>
      <c r="D285" s="19">
        <v>0</v>
      </c>
      <c r="E285" s="22">
        <f t="shared" si="8"/>
        <v>0</v>
      </c>
      <c r="F285" s="33">
        <f t="shared" si="9"/>
        <v>0</v>
      </c>
      <c r="G285" s="35" cm="1">
        <f t="array" ref="G285">IF(F285,--(SUM(H285:L285)+C285&gt;2*D285)+((SUM(H285:L285)+C285-2*D285)&gt;LOOKUP(2,1/($H285:$L285&gt;0),$H285:$L285)),0)</f>
        <v>0</v>
      </c>
      <c r="H285" s="32">
        <f>SUMIFS('LIV S22'!$G:$G,'LIV S22'!$H:$H,H$1,'LIV S22'!$C:$C,$A285)</f>
        <v>0</v>
      </c>
      <c r="I285" s="32">
        <f>SUMIFS('LIV S22'!$G:$G,'LIV S22'!$H:$H,I$1,'LIV S22'!$C:$C,$A285)</f>
        <v>0</v>
      </c>
      <c r="J285" s="32">
        <f>SUMIFS('LIV S22'!$G:$G,'LIV S22'!$H:$H,J$1,'LIV S22'!$C:$C,$A285)</f>
        <v>0</v>
      </c>
      <c r="K285" s="32">
        <f>SUMIFS('LIV S22'!$G:$G,'LIV S22'!$H:$H,K$1,'LIV S22'!$C:$C,$A285)</f>
        <v>0</v>
      </c>
      <c r="L285" s="32">
        <f>SUMIFS('LIV S22'!$G:$G,'LIV S22'!$H:$H,L$1,'LIV S22'!$C:$C,$A285)</f>
        <v>0</v>
      </c>
    </row>
    <row r="286" spans="1:16" hidden="1" x14ac:dyDescent="0.25">
      <c r="A286" s="25">
        <v>7711640329</v>
      </c>
      <c r="B286" s="2" t="s">
        <v>286</v>
      </c>
      <c r="C286" s="21">
        <v>0</v>
      </c>
      <c r="D286" s="18">
        <v>0.4</v>
      </c>
      <c r="E286" s="22">
        <f t="shared" si="8"/>
        <v>0.8</v>
      </c>
      <c r="F286" s="33">
        <f t="shared" si="9"/>
        <v>0</v>
      </c>
      <c r="G286" s="35" cm="1">
        <f t="array" ref="G286">IF(F286,--(SUM(H286:L286)+C286&gt;2*D286)+((SUM(H286:L286)+C286-2*D286)&gt;LOOKUP(2,1/($H286:$L286&gt;0),$H286:$L286)),0)</f>
        <v>0</v>
      </c>
      <c r="H286" s="32">
        <f>SUMIFS('LIV S22'!$G:$G,'LIV S22'!$H:$H,H$1,'LIV S22'!$C:$C,$A286)</f>
        <v>0</v>
      </c>
      <c r="I286" s="32">
        <f>SUMIFS('LIV S22'!$G:$G,'LIV S22'!$H:$H,I$1,'LIV S22'!$C:$C,$A286)</f>
        <v>0</v>
      </c>
      <c r="J286" s="32">
        <f>SUMIFS('LIV S22'!$G:$G,'LIV S22'!$H:$H,J$1,'LIV S22'!$C:$C,$A286)</f>
        <v>0</v>
      </c>
      <c r="K286" s="32">
        <f>SUMIFS('LIV S22'!$G:$G,'LIV S22'!$H:$H,K$1,'LIV S22'!$C:$C,$A286)</f>
        <v>0</v>
      </c>
      <c r="L286" s="32">
        <f>SUMIFS('LIV S22'!$G:$G,'LIV S22'!$H:$H,L$1,'LIV S22'!$C:$C,$A286)</f>
        <v>0</v>
      </c>
    </row>
    <row r="287" spans="1:16" hidden="1" x14ac:dyDescent="0.25">
      <c r="A287" s="26">
        <v>7711640330</v>
      </c>
      <c r="B287" s="3" t="s">
        <v>287</v>
      </c>
      <c r="C287" s="21">
        <v>2</v>
      </c>
      <c r="D287" s="19">
        <v>1.7</v>
      </c>
      <c r="E287" s="22">
        <f t="shared" si="8"/>
        <v>1.4</v>
      </c>
      <c r="F287" s="33">
        <f t="shared" si="9"/>
        <v>0</v>
      </c>
      <c r="G287" s="35" cm="1">
        <f t="array" ref="G287">IF(F287,--(SUM(H287:L287)+C287&gt;2*D287)+((SUM(H287:L287)+C287-2*D287)&gt;LOOKUP(2,1/($H287:$L287&gt;0),$H287:$L287)),0)</f>
        <v>0</v>
      </c>
      <c r="H287" s="32">
        <f>SUMIFS('LIV S22'!$G:$G,'LIV S22'!$H:$H,H$1,'LIV S22'!$C:$C,$A287)</f>
        <v>0</v>
      </c>
      <c r="I287" s="32">
        <f>SUMIFS('LIV S22'!$G:$G,'LIV S22'!$H:$H,I$1,'LIV S22'!$C:$C,$A287)</f>
        <v>0</v>
      </c>
      <c r="J287" s="32">
        <f>SUMIFS('LIV S22'!$G:$G,'LIV S22'!$H:$H,J$1,'LIV S22'!$C:$C,$A287)</f>
        <v>0</v>
      </c>
      <c r="K287" s="32">
        <f>SUMIFS('LIV S22'!$G:$G,'LIV S22'!$H:$H,K$1,'LIV S22'!$C:$C,$A287)</f>
        <v>0</v>
      </c>
      <c r="L287" s="32">
        <f>SUMIFS('LIV S22'!$G:$G,'LIV S22'!$H:$H,L$1,'LIV S22'!$C:$C,$A287)</f>
        <v>0</v>
      </c>
    </row>
    <row r="288" spans="1:16" hidden="1" x14ac:dyDescent="0.25">
      <c r="A288" s="25">
        <v>7711640344</v>
      </c>
      <c r="B288" s="2" t="s">
        <v>288</v>
      </c>
      <c r="C288" s="21">
        <v>0</v>
      </c>
      <c r="D288" s="18">
        <v>0</v>
      </c>
      <c r="E288" s="22">
        <f t="shared" si="8"/>
        <v>0</v>
      </c>
      <c r="F288" s="33">
        <f t="shared" si="9"/>
        <v>0</v>
      </c>
      <c r="G288" s="35" cm="1">
        <f t="array" ref="G288">IF(F288,--(SUM(H288:L288)+C288&gt;2*D288)+((SUM(H288:L288)+C288-2*D288)&gt;LOOKUP(2,1/($H288:$L288&gt;0),$H288:$L288)),0)</f>
        <v>0</v>
      </c>
      <c r="H288" s="32">
        <f>SUMIFS('LIV S22'!$G:$G,'LIV S22'!$H:$H,H$1,'LIV S22'!$C:$C,$A288)</f>
        <v>0</v>
      </c>
      <c r="I288" s="32">
        <f>SUMIFS('LIV S22'!$G:$G,'LIV S22'!$H:$H,I$1,'LIV S22'!$C:$C,$A288)</f>
        <v>0</v>
      </c>
      <c r="J288" s="32">
        <f>SUMIFS('LIV S22'!$G:$G,'LIV S22'!$H:$H,J$1,'LIV S22'!$C:$C,$A288)</f>
        <v>0</v>
      </c>
      <c r="K288" s="32">
        <f>SUMIFS('LIV S22'!$G:$G,'LIV S22'!$H:$H,K$1,'LIV S22'!$C:$C,$A288)</f>
        <v>0</v>
      </c>
      <c r="L288" s="32">
        <f>SUMIFS('LIV S22'!$G:$G,'LIV S22'!$H:$H,L$1,'LIV S22'!$C:$C,$A288)</f>
        <v>0</v>
      </c>
    </row>
    <row r="289" spans="1:16" hidden="1" x14ac:dyDescent="0.25">
      <c r="A289" s="26">
        <v>7711640356</v>
      </c>
      <c r="B289" s="3" t="s">
        <v>289</v>
      </c>
      <c r="C289" s="21">
        <v>10</v>
      </c>
      <c r="D289" s="19">
        <v>5.2</v>
      </c>
      <c r="E289" s="22">
        <f t="shared" si="8"/>
        <v>0.40000000000000036</v>
      </c>
      <c r="F289" s="33">
        <f t="shared" si="9"/>
        <v>0</v>
      </c>
      <c r="G289" s="35" cm="1">
        <f t="array" ref="G289">IF(F289,--(SUM(H289:L289)+C289&gt;2*D289)+((SUM(H289:L289)+C289-2*D289)&gt;LOOKUP(2,1/($H289:$L289&gt;0),$H289:$L289)),0)</f>
        <v>0</v>
      </c>
      <c r="H289" s="32">
        <f>SUMIFS('LIV S22'!$G:$G,'LIV S22'!$H:$H,H$1,'LIV S22'!$C:$C,$A289)</f>
        <v>0</v>
      </c>
      <c r="I289" s="32">
        <f>SUMIFS('LIV S22'!$G:$G,'LIV S22'!$H:$H,I$1,'LIV S22'!$C:$C,$A289)</f>
        <v>0</v>
      </c>
      <c r="J289" s="32">
        <f>SUMIFS('LIV S22'!$G:$G,'LIV S22'!$H:$H,J$1,'LIV S22'!$C:$C,$A289)</f>
        <v>0</v>
      </c>
      <c r="K289" s="32">
        <f>SUMIFS('LIV S22'!$G:$G,'LIV S22'!$H:$H,K$1,'LIV S22'!$C:$C,$A289)</f>
        <v>0</v>
      </c>
      <c r="L289" s="32">
        <f>SUMIFS('LIV S22'!$G:$G,'LIV S22'!$H:$H,L$1,'LIV S22'!$C:$C,$A289)</f>
        <v>0</v>
      </c>
    </row>
    <row r="290" spans="1:16" hidden="1" x14ac:dyDescent="0.25">
      <c r="A290" s="25">
        <v>7711640412</v>
      </c>
      <c r="B290" s="2" t="s">
        <v>290</v>
      </c>
      <c r="C290" s="21">
        <v>0</v>
      </c>
      <c r="D290" s="18">
        <v>0.2</v>
      </c>
      <c r="E290" s="22">
        <f t="shared" si="8"/>
        <v>0.4</v>
      </c>
      <c r="F290" s="33">
        <f t="shared" si="9"/>
        <v>0</v>
      </c>
      <c r="G290" s="35" cm="1">
        <f t="array" ref="G290">IF(F290,--(SUM(H290:L290)+C290&gt;2*D290)+((SUM(H290:L290)+C290-2*D290)&gt;LOOKUP(2,1/($H290:$L290&gt;0),$H290:$L290)),0)</f>
        <v>0</v>
      </c>
      <c r="H290" s="32">
        <f>SUMIFS('LIV S22'!$G:$G,'LIV S22'!$H:$H,H$1,'LIV S22'!$C:$C,$A290)</f>
        <v>0</v>
      </c>
      <c r="I290" s="32">
        <f>SUMIFS('LIV S22'!$G:$G,'LIV S22'!$H:$H,I$1,'LIV S22'!$C:$C,$A290)</f>
        <v>0</v>
      </c>
      <c r="J290" s="32">
        <f>SUMIFS('LIV S22'!$G:$G,'LIV S22'!$H:$H,J$1,'LIV S22'!$C:$C,$A290)</f>
        <v>0</v>
      </c>
      <c r="K290" s="32">
        <f>SUMIFS('LIV S22'!$G:$G,'LIV S22'!$H:$H,K$1,'LIV S22'!$C:$C,$A290)</f>
        <v>0</v>
      </c>
      <c r="L290" s="32">
        <f>SUMIFS('LIV S22'!$G:$G,'LIV S22'!$H:$H,L$1,'LIV S22'!$C:$C,$A290)</f>
        <v>0</v>
      </c>
    </row>
    <row r="291" spans="1:16" hidden="1" x14ac:dyDescent="0.25">
      <c r="A291" s="26">
        <v>7711640425</v>
      </c>
      <c r="B291" s="3" t="s">
        <v>291</v>
      </c>
      <c r="C291" s="21">
        <v>0</v>
      </c>
      <c r="D291" s="19">
        <v>0.8</v>
      </c>
      <c r="E291" s="22">
        <f t="shared" si="8"/>
        <v>1.6</v>
      </c>
      <c r="F291" s="33">
        <f t="shared" si="9"/>
        <v>0</v>
      </c>
      <c r="G291" s="35" cm="1">
        <f t="array" ref="G291">IF(F291,--(SUM(H291:L291)+C291&gt;2*D291)+((SUM(H291:L291)+C291-2*D291)&gt;LOOKUP(2,1/($H291:$L291&gt;0),$H291:$L291)),0)</f>
        <v>0</v>
      </c>
      <c r="H291" s="32">
        <f>SUMIFS('LIV S22'!$G:$G,'LIV S22'!$H:$H,H$1,'LIV S22'!$C:$C,$A291)</f>
        <v>0</v>
      </c>
      <c r="I291" s="32">
        <f>SUMIFS('LIV S22'!$G:$G,'LIV S22'!$H:$H,I$1,'LIV S22'!$C:$C,$A291)</f>
        <v>0</v>
      </c>
      <c r="J291" s="32">
        <f>SUMIFS('LIV S22'!$G:$G,'LIV S22'!$H:$H,J$1,'LIV S22'!$C:$C,$A291)</f>
        <v>0</v>
      </c>
      <c r="K291" s="32">
        <f>SUMIFS('LIV S22'!$G:$G,'LIV S22'!$H:$H,K$1,'LIV S22'!$C:$C,$A291)</f>
        <v>0</v>
      </c>
      <c r="L291" s="32">
        <f>SUMIFS('LIV S22'!$G:$G,'LIV S22'!$H:$H,L$1,'LIV S22'!$C:$C,$A291)</f>
        <v>0</v>
      </c>
    </row>
    <row r="292" spans="1:16" hidden="1" x14ac:dyDescent="0.25">
      <c r="A292" s="25">
        <v>7711640437</v>
      </c>
      <c r="B292" s="2" t="s">
        <v>292</v>
      </c>
      <c r="C292" s="21">
        <v>8</v>
      </c>
      <c r="D292" s="18">
        <v>0</v>
      </c>
      <c r="E292" s="22">
        <f t="shared" si="8"/>
        <v>-8</v>
      </c>
      <c r="F292" s="33">
        <f t="shared" si="9"/>
        <v>0</v>
      </c>
      <c r="G292" s="35" cm="1">
        <f t="array" ref="G292">IF(F292,--(SUM(H292:L292)+C292&gt;2*D292)+((SUM(H292:L292)+C292-2*D292)&gt;LOOKUP(2,1/($H292:$L292&gt;0),$H292:$L292)),0)</f>
        <v>0</v>
      </c>
      <c r="H292" s="32">
        <f>SUMIFS('LIV S22'!$G:$G,'LIV S22'!$H:$H,H$1,'LIV S22'!$C:$C,$A292)</f>
        <v>0</v>
      </c>
      <c r="I292" s="32">
        <f>SUMIFS('LIV S22'!$G:$G,'LIV S22'!$H:$H,I$1,'LIV S22'!$C:$C,$A292)</f>
        <v>0</v>
      </c>
      <c r="J292" s="32">
        <f>SUMIFS('LIV S22'!$G:$G,'LIV S22'!$H:$H,J$1,'LIV S22'!$C:$C,$A292)</f>
        <v>0</v>
      </c>
      <c r="K292" s="32">
        <f>SUMIFS('LIV S22'!$G:$G,'LIV S22'!$H:$H,K$1,'LIV S22'!$C:$C,$A292)</f>
        <v>0</v>
      </c>
      <c r="L292" s="32">
        <f>SUMIFS('LIV S22'!$G:$G,'LIV S22'!$H:$H,L$1,'LIV S22'!$C:$C,$A292)</f>
        <v>0</v>
      </c>
    </row>
    <row r="293" spans="1:16" hidden="1" x14ac:dyDescent="0.25">
      <c r="A293" s="26">
        <v>7711640441</v>
      </c>
      <c r="B293" s="3" t="s">
        <v>293</v>
      </c>
      <c r="C293" s="21">
        <v>18</v>
      </c>
      <c r="D293" s="19">
        <v>1</v>
      </c>
      <c r="E293" s="22">
        <f t="shared" si="8"/>
        <v>-16</v>
      </c>
      <c r="F293" s="33">
        <f t="shared" si="9"/>
        <v>0</v>
      </c>
      <c r="G293" s="35" cm="1">
        <f t="array" ref="G293">IF(F293,--(SUM(H293:L293)+C293&gt;2*D293)+((SUM(H293:L293)+C293-2*D293)&gt;LOOKUP(2,1/($H293:$L293&gt;0),$H293:$L293)),0)</f>
        <v>0</v>
      </c>
      <c r="H293" s="32">
        <f>SUMIFS('LIV S22'!$G:$G,'LIV S22'!$H:$H,H$1,'LIV S22'!$C:$C,$A293)</f>
        <v>0</v>
      </c>
      <c r="I293" s="32">
        <f>SUMIFS('LIV S22'!$G:$G,'LIV S22'!$H:$H,I$1,'LIV S22'!$C:$C,$A293)</f>
        <v>0</v>
      </c>
      <c r="J293" s="32">
        <f>SUMIFS('LIV S22'!$G:$G,'LIV S22'!$H:$H,J$1,'LIV S22'!$C:$C,$A293)</f>
        <v>0</v>
      </c>
      <c r="K293" s="32">
        <f>SUMIFS('LIV S22'!$G:$G,'LIV S22'!$H:$H,K$1,'LIV S22'!$C:$C,$A293)</f>
        <v>0</v>
      </c>
      <c r="L293" s="32">
        <f>SUMIFS('LIV S22'!$G:$G,'LIV S22'!$H:$H,L$1,'LIV S22'!$C:$C,$A293)</f>
        <v>0</v>
      </c>
    </row>
    <row r="294" spans="1:16" hidden="1" x14ac:dyDescent="0.25">
      <c r="A294" s="25">
        <v>7711640451</v>
      </c>
      <c r="B294" s="2" t="s">
        <v>294</v>
      </c>
      <c r="C294" s="21">
        <v>0</v>
      </c>
      <c r="D294" s="18">
        <v>0</v>
      </c>
      <c r="E294" s="22">
        <f t="shared" si="8"/>
        <v>0</v>
      </c>
      <c r="F294" s="33">
        <f t="shared" si="9"/>
        <v>0</v>
      </c>
      <c r="G294" s="35" cm="1">
        <f t="array" ref="G294">IF(F294,--(SUM(H294:L294)+C294&gt;2*D294)+((SUM(H294:L294)+C294-2*D294)&gt;LOOKUP(2,1/($H294:$L294&gt;0),$H294:$L294)),0)</f>
        <v>0</v>
      </c>
      <c r="H294" s="32">
        <f>SUMIFS('LIV S22'!$G:$G,'LIV S22'!$H:$H,H$1,'LIV S22'!$C:$C,$A294)</f>
        <v>0</v>
      </c>
      <c r="I294" s="32">
        <f>SUMIFS('LIV S22'!$G:$G,'LIV S22'!$H:$H,I$1,'LIV S22'!$C:$C,$A294)</f>
        <v>0</v>
      </c>
      <c r="J294" s="32">
        <f>SUMIFS('LIV S22'!$G:$G,'LIV S22'!$H:$H,J$1,'LIV S22'!$C:$C,$A294)</f>
        <v>0</v>
      </c>
      <c r="K294" s="32">
        <f>SUMIFS('LIV S22'!$G:$G,'LIV S22'!$H:$H,K$1,'LIV S22'!$C:$C,$A294)</f>
        <v>0</v>
      </c>
      <c r="L294" s="32">
        <f>SUMIFS('LIV S22'!$G:$G,'LIV S22'!$H:$H,L$1,'LIV S22'!$C:$C,$A294)</f>
        <v>0</v>
      </c>
    </row>
    <row r="295" spans="1:16" hidden="1" x14ac:dyDescent="0.25">
      <c r="A295" s="26">
        <v>7711640452</v>
      </c>
      <c r="B295" s="3" t="s">
        <v>295</v>
      </c>
      <c r="C295" s="21">
        <v>3</v>
      </c>
      <c r="D295" s="19">
        <v>0</v>
      </c>
      <c r="E295" s="22">
        <f t="shared" si="8"/>
        <v>-3</v>
      </c>
      <c r="F295" s="33">
        <f t="shared" si="9"/>
        <v>0</v>
      </c>
      <c r="G295" s="35" cm="1">
        <f t="array" ref="G295">IF(F295,--(SUM(H295:L295)+C295&gt;2*D295)+((SUM(H295:L295)+C295-2*D295)&gt;LOOKUP(2,1/($H295:$L295&gt;0),$H295:$L295)),0)</f>
        <v>0</v>
      </c>
      <c r="H295" s="32">
        <f>SUMIFS('LIV S22'!$G:$G,'LIV S22'!$H:$H,H$1,'LIV S22'!$C:$C,$A295)</f>
        <v>0</v>
      </c>
      <c r="I295" s="32">
        <f>SUMIFS('LIV S22'!$G:$G,'LIV S22'!$H:$H,I$1,'LIV S22'!$C:$C,$A295)</f>
        <v>0</v>
      </c>
      <c r="J295" s="32">
        <f>SUMIFS('LIV S22'!$G:$G,'LIV S22'!$H:$H,J$1,'LIV S22'!$C:$C,$A295)</f>
        <v>0</v>
      </c>
      <c r="K295" s="32">
        <f>SUMIFS('LIV S22'!$G:$G,'LIV S22'!$H:$H,K$1,'LIV S22'!$C:$C,$A295)</f>
        <v>0</v>
      </c>
      <c r="L295" s="32">
        <f>SUMIFS('LIV S22'!$G:$G,'LIV S22'!$H:$H,L$1,'LIV S22'!$C:$C,$A295)</f>
        <v>0</v>
      </c>
    </row>
    <row r="296" spans="1:16" hidden="1" x14ac:dyDescent="0.25">
      <c r="A296" s="25">
        <v>7711640457</v>
      </c>
      <c r="B296" s="2" t="s">
        <v>296</v>
      </c>
      <c r="C296" s="21">
        <v>12</v>
      </c>
      <c r="D296" s="18">
        <v>0.4</v>
      </c>
      <c r="E296" s="22">
        <f t="shared" si="8"/>
        <v>-11.2</v>
      </c>
      <c r="F296" s="33">
        <f t="shared" si="9"/>
        <v>0</v>
      </c>
      <c r="G296" s="35" cm="1">
        <f t="array" ref="G296">IF(F296,--(SUM(H296:L296)+C296&gt;2*D296)+((SUM(H296:L296)+C296-2*D296)&gt;LOOKUP(2,1/($H296:$L296&gt;0),$H296:$L296)),0)</f>
        <v>0</v>
      </c>
      <c r="H296" s="32">
        <f>SUMIFS('LIV S22'!$G:$G,'LIV S22'!$H:$H,H$1,'LIV S22'!$C:$C,$A296)</f>
        <v>0</v>
      </c>
      <c r="I296" s="32">
        <f>SUMIFS('LIV S22'!$G:$G,'LIV S22'!$H:$H,I$1,'LIV S22'!$C:$C,$A296)</f>
        <v>0</v>
      </c>
      <c r="J296" s="32">
        <f>SUMIFS('LIV S22'!$G:$G,'LIV S22'!$H:$H,J$1,'LIV S22'!$C:$C,$A296)</f>
        <v>0</v>
      </c>
      <c r="K296" s="32">
        <f>SUMIFS('LIV S22'!$G:$G,'LIV S22'!$H:$H,K$1,'LIV S22'!$C:$C,$A296)</f>
        <v>0</v>
      </c>
      <c r="L296" s="32">
        <f>SUMIFS('LIV S22'!$G:$G,'LIV S22'!$H:$H,L$1,'LIV S22'!$C:$C,$A296)</f>
        <v>0</v>
      </c>
    </row>
    <row r="297" spans="1:16" hidden="1" x14ac:dyDescent="0.25">
      <c r="A297" s="26">
        <v>7711640485</v>
      </c>
      <c r="B297" s="3" t="s">
        <v>297</v>
      </c>
      <c r="C297" s="21">
        <v>0</v>
      </c>
      <c r="D297" s="19">
        <v>0</v>
      </c>
      <c r="E297" s="22">
        <f t="shared" si="8"/>
        <v>0</v>
      </c>
      <c r="F297" s="33">
        <f t="shared" si="9"/>
        <v>0</v>
      </c>
      <c r="G297" s="35" cm="1">
        <f t="array" ref="G297">IF(F297,--(SUM(H297:L297)+C297&gt;2*D297)+((SUM(H297:L297)+C297-2*D297)&gt;LOOKUP(2,1/($H297:$L297&gt;0),$H297:$L297)),0)</f>
        <v>0</v>
      </c>
      <c r="H297" s="32">
        <f>SUMIFS('LIV S22'!$G:$G,'LIV S22'!$H:$H,H$1,'LIV S22'!$C:$C,$A297)</f>
        <v>0</v>
      </c>
      <c r="I297" s="32">
        <f>SUMIFS('LIV S22'!$G:$G,'LIV S22'!$H:$H,I$1,'LIV S22'!$C:$C,$A297)</f>
        <v>0</v>
      </c>
      <c r="J297" s="32">
        <f>SUMIFS('LIV S22'!$G:$G,'LIV S22'!$H:$H,J$1,'LIV S22'!$C:$C,$A297)</f>
        <v>0</v>
      </c>
      <c r="K297" s="32">
        <f>SUMIFS('LIV S22'!$G:$G,'LIV S22'!$H:$H,K$1,'LIV S22'!$C:$C,$A297)</f>
        <v>0</v>
      </c>
      <c r="L297" s="32">
        <f>SUMIFS('LIV S22'!$G:$G,'LIV S22'!$H:$H,L$1,'LIV S22'!$C:$C,$A297)</f>
        <v>0</v>
      </c>
    </row>
    <row r="298" spans="1:16" hidden="1" x14ac:dyDescent="0.25">
      <c r="A298" s="25">
        <v>7711640487</v>
      </c>
      <c r="B298" s="2" t="s">
        <v>298</v>
      </c>
      <c r="C298" s="21">
        <v>20</v>
      </c>
      <c r="D298" s="18">
        <v>1.8</v>
      </c>
      <c r="E298" s="22">
        <f t="shared" si="8"/>
        <v>-16.399999999999999</v>
      </c>
      <c r="F298" s="33">
        <f t="shared" si="9"/>
        <v>0</v>
      </c>
      <c r="G298" s="35" cm="1">
        <f t="array" ref="G298">IF(F298,--(SUM(H298:L298)+C298&gt;2*D298)+((SUM(H298:L298)+C298-2*D298)&gt;LOOKUP(2,1/($H298:$L298&gt;0),$H298:$L298)),0)</f>
        <v>0</v>
      </c>
      <c r="H298" s="32">
        <f>SUMIFS('LIV S22'!$G:$G,'LIV S22'!$H:$H,H$1,'LIV S22'!$C:$C,$A298)</f>
        <v>0</v>
      </c>
      <c r="I298" s="32">
        <f>SUMIFS('LIV S22'!$G:$G,'LIV S22'!$H:$H,I$1,'LIV S22'!$C:$C,$A298)</f>
        <v>0</v>
      </c>
      <c r="J298" s="32">
        <f>SUMIFS('LIV S22'!$G:$G,'LIV S22'!$H:$H,J$1,'LIV S22'!$C:$C,$A298)</f>
        <v>0</v>
      </c>
      <c r="K298" s="32">
        <f>SUMIFS('LIV S22'!$G:$G,'LIV S22'!$H:$H,K$1,'LIV S22'!$C:$C,$A298)</f>
        <v>0</v>
      </c>
      <c r="L298" s="32">
        <f>SUMIFS('LIV S22'!$G:$G,'LIV S22'!$H:$H,L$1,'LIV S22'!$C:$C,$A298)</f>
        <v>0</v>
      </c>
    </row>
    <row r="299" spans="1:16" hidden="1" x14ac:dyDescent="0.25">
      <c r="A299" s="26">
        <v>7711640488</v>
      </c>
      <c r="B299" s="3" t="s">
        <v>299</v>
      </c>
      <c r="C299" s="21">
        <v>0</v>
      </c>
      <c r="D299" s="19">
        <v>0.4</v>
      </c>
      <c r="E299" s="22">
        <f t="shared" si="8"/>
        <v>0.8</v>
      </c>
      <c r="F299" s="33">
        <f t="shared" si="9"/>
        <v>0</v>
      </c>
      <c r="G299" s="35" cm="1">
        <f t="array" ref="G299">IF(F299,--(SUM(H299:L299)+C299&gt;2*D299)+((SUM(H299:L299)+C299-2*D299)&gt;LOOKUP(2,1/($H299:$L299&gt;0),$H299:$L299)),0)</f>
        <v>0</v>
      </c>
      <c r="H299" s="32">
        <f>SUMIFS('LIV S22'!$G:$G,'LIV S22'!$H:$H,H$1,'LIV S22'!$C:$C,$A299)</f>
        <v>0</v>
      </c>
      <c r="I299" s="32">
        <f>SUMIFS('LIV S22'!$G:$G,'LIV S22'!$H:$H,I$1,'LIV S22'!$C:$C,$A299)</f>
        <v>0</v>
      </c>
      <c r="J299" s="32">
        <f>SUMIFS('LIV S22'!$G:$G,'LIV S22'!$H:$H,J$1,'LIV S22'!$C:$C,$A299)</f>
        <v>0</v>
      </c>
      <c r="K299" s="32">
        <f>SUMIFS('LIV S22'!$G:$G,'LIV S22'!$H:$H,K$1,'LIV S22'!$C:$C,$A299)</f>
        <v>0</v>
      </c>
      <c r="L299" s="32">
        <f>SUMIFS('LIV S22'!$G:$G,'LIV S22'!$H:$H,L$1,'LIV S22'!$C:$C,$A299)</f>
        <v>0</v>
      </c>
    </row>
    <row r="300" spans="1:16" hidden="1" x14ac:dyDescent="0.25">
      <c r="A300" s="25">
        <v>7711640490</v>
      </c>
      <c r="B300" s="2" t="s">
        <v>300</v>
      </c>
      <c r="C300" s="21">
        <v>4</v>
      </c>
      <c r="D300" s="18">
        <v>1.6</v>
      </c>
      <c r="E300" s="22">
        <f t="shared" si="8"/>
        <v>-0.79999999999999982</v>
      </c>
      <c r="F300" s="33">
        <f t="shared" si="9"/>
        <v>0</v>
      </c>
      <c r="G300" s="35" cm="1">
        <f t="array" ref="G300">IF(F300,--(SUM(H300:L300)+C300&gt;2*D300)+((SUM(H300:L300)+C300-2*D300)&gt;LOOKUP(2,1/($H300:$L300&gt;0),$H300:$L300)),0)</f>
        <v>0</v>
      </c>
      <c r="H300" s="32">
        <f>SUMIFS('LIV S22'!$G:$G,'LIV S22'!$H:$H,H$1,'LIV S22'!$C:$C,$A300)</f>
        <v>0</v>
      </c>
      <c r="I300" s="32">
        <f>SUMIFS('LIV S22'!$G:$G,'LIV S22'!$H:$H,I$1,'LIV S22'!$C:$C,$A300)</f>
        <v>0</v>
      </c>
      <c r="J300" s="32">
        <f>SUMIFS('LIV S22'!$G:$G,'LIV S22'!$H:$H,J$1,'LIV S22'!$C:$C,$A300)</f>
        <v>0</v>
      </c>
      <c r="K300" s="32">
        <f>SUMIFS('LIV S22'!$G:$G,'LIV S22'!$H:$H,K$1,'LIV S22'!$C:$C,$A300)</f>
        <v>0</v>
      </c>
      <c r="L300" s="32">
        <f>SUMIFS('LIV S22'!$G:$G,'LIV S22'!$H:$H,L$1,'LIV S22'!$C:$C,$A300)</f>
        <v>0</v>
      </c>
    </row>
    <row r="301" spans="1:16" hidden="1" x14ac:dyDescent="0.25">
      <c r="A301" s="26">
        <v>7711640491</v>
      </c>
      <c r="B301" s="3" t="s">
        <v>301</v>
      </c>
      <c r="C301" s="21">
        <v>2</v>
      </c>
      <c r="D301" s="19">
        <v>0.6</v>
      </c>
      <c r="E301" s="22">
        <f t="shared" si="8"/>
        <v>-0.8</v>
      </c>
      <c r="F301" s="33">
        <f t="shared" si="9"/>
        <v>0</v>
      </c>
      <c r="G301" s="35" cm="1">
        <f t="array" ref="G301">IF(F301,--(SUM(H301:L301)+C301&gt;2*D301)+((SUM(H301:L301)+C301-2*D301)&gt;LOOKUP(2,1/($H301:$L301&gt;0),$H301:$L301)),0)</f>
        <v>0</v>
      </c>
      <c r="H301" s="32">
        <f>SUMIFS('LIV S22'!$G:$G,'LIV S22'!$H:$H,H$1,'LIV S22'!$C:$C,$A301)</f>
        <v>0</v>
      </c>
      <c r="I301" s="32">
        <f>SUMIFS('LIV S22'!$G:$G,'LIV S22'!$H:$H,I$1,'LIV S22'!$C:$C,$A301)</f>
        <v>0</v>
      </c>
      <c r="J301" s="32">
        <f>SUMIFS('LIV S22'!$G:$G,'LIV S22'!$H:$H,J$1,'LIV S22'!$C:$C,$A301)</f>
        <v>0</v>
      </c>
      <c r="K301" s="32">
        <f>SUMIFS('LIV S22'!$G:$G,'LIV S22'!$H:$H,K$1,'LIV S22'!$C:$C,$A301)</f>
        <v>0</v>
      </c>
      <c r="L301" s="32">
        <f>SUMIFS('LIV S22'!$G:$G,'LIV S22'!$H:$H,L$1,'LIV S22'!$C:$C,$A301)</f>
        <v>0</v>
      </c>
    </row>
    <row r="302" spans="1:16" hidden="1" x14ac:dyDescent="0.25">
      <c r="A302" s="25">
        <v>7711640493</v>
      </c>
      <c r="B302" s="2" t="s">
        <v>302</v>
      </c>
      <c r="C302" s="21">
        <v>4</v>
      </c>
      <c r="D302" s="18">
        <v>0</v>
      </c>
      <c r="E302" s="22">
        <f t="shared" si="8"/>
        <v>-4</v>
      </c>
      <c r="F302" s="33">
        <f t="shared" si="9"/>
        <v>0</v>
      </c>
      <c r="G302" s="35" cm="1">
        <f t="array" ref="G302">IF(F302,--(SUM(H302:L302)+C302&gt;2*D302)+((SUM(H302:L302)+C302-2*D302)&gt;LOOKUP(2,1/($H302:$L302&gt;0),$H302:$L302)),0)</f>
        <v>0</v>
      </c>
      <c r="H302" s="32">
        <f>SUMIFS('LIV S22'!$G:$G,'LIV S22'!$H:$H,H$1,'LIV S22'!$C:$C,$A302)</f>
        <v>0</v>
      </c>
      <c r="I302" s="32">
        <f>SUMIFS('LIV S22'!$G:$G,'LIV S22'!$H:$H,I$1,'LIV S22'!$C:$C,$A302)</f>
        <v>0</v>
      </c>
      <c r="J302" s="32">
        <f>SUMIFS('LIV S22'!$G:$G,'LIV S22'!$H:$H,J$1,'LIV S22'!$C:$C,$A302)</f>
        <v>0</v>
      </c>
      <c r="K302" s="32">
        <f>SUMIFS('LIV S22'!$G:$G,'LIV S22'!$H:$H,K$1,'LIV S22'!$C:$C,$A302)</f>
        <v>0</v>
      </c>
      <c r="L302" s="32">
        <f>SUMIFS('LIV S22'!$G:$G,'LIV S22'!$H:$H,L$1,'LIV S22'!$C:$C,$A302)</f>
        <v>0</v>
      </c>
    </row>
    <row r="303" spans="1:16" hidden="1" x14ac:dyDescent="0.25">
      <c r="A303" s="28">
        <v>7711641627</v>
      </c>
      <c r="B303" s="6" t="s">
        <v>417</v>
      </c>
      <c r="C303" s="21">
        <v>156</v>
      </c>
      <c r="D303" s="7">
        <v>129.19999999999999</v>
      </c>
      <c r="E303" s="22">
        <f t="shared" si="8"/>
        <v>102.39999999999998</v>
      </c>
      <c r="F303" s="33">
        <f t="shared" si="9"/>
        <v>1</v>
      </c>
      <c r="G303" s="35" cm="1">
        <f t="array" ref="G303">IF(F303,--(SUM(H303:L303)+C303&gt;2*D303)+((SUM(H303:L303)+C303-2*D303)&gt;LOOKUP(2,1/($H303:$L303&gt;0),$H303:$L303)),0)</f>
        <v>1</v>
      </c>
      <c r="H303" s="32">
        <f>SUMIFS('LIV S22'!$G:$G,'LIV S22'!$H:$H,H$1,'LIV S22'!$C:$C,$A303)</f>
        <v>0</v>
      </c>
      <c r="I303" s="32">
        <f>SUMIFS('LIV S22'!$G:$G,'LIV S22'!$H:$H,I$1,'LIV S22'!$C:$C,$A303)</f>
        <v>120</v>
      </c>
      <c r="J303" s="32">
        <f>SUMIFS('LIV S22'!$G:$G,'LIV S22'!$H:$H,J$1,'LIV S22'!$C:$C,$A303)</f>
        <v>0</v>
      </c>
      <c r="K303" s="32">
        <f>SUMIFS('LIV S22'!$G:$G,'LIV S22'!$H:$H,K$1,'LIV S22'!$C:$C,$A303)</f>
        <v>0</v>
      </c>
      <c r="L303" s="32">
        <f>SUMIFS('LIV S22'!$G:$G,'LIV S22'!$H:$H,L$1,'LIV S22'!$C:$C,$A303)</f>
        <v>0</v>
      </c>
      <c r="P303" s="36"/>
    </row>
    <row r="304" spans="1:16" hidden="1" x14ac:dyDescent="0.25">
      <c r="A304" s="25">
        <v>7711640499</v>
      </c>
      <c r="B304" s="2" t="s">
        <v>304</v>
      </c>
      <c r="C304" s="21">
        <v>0</v>
      </c>
      <c r="D304" s="18">
        <v>0</v>
      </c>
      <c r="E304" s="22">
        <f t="shared" si="8"/>
        <v>0</v>
      </c>
      <c r="F304" s="33">
        <f t="shared" si="9"/>
        <v>0</v>
      </c>
      <c r="G304" s="35" cm="1">
        <f t="array" ref="G304">IF(F304,--(SUM(H304:L304)+C304&gt;2*D304)+((SUM(H304:L304)+C304-2*D304)&gt;LOOKUP(2,1/($H304:$L304&gt;0),$H304:$L304)),0)</f>
        <v>0</v>
      </c>
      <c r="H304" s="32">
        <f>SUMIFS('LIV S22'!$G:$G,'LIV S22'!$H:$H,H$1,'LIV S22'!$C:$C,$A304)</f>
        <v>0</v>
      </c>
      <c r="I304" s="32">
        <f>SUMIFS('LIV S22'!$G:$G,'LIV S22'!$H:$H,I$1,'LIV S22'!$C:$C,$A304)</f>
        <v>0</v>
      </c>
      <c r="J304" s="32">
        <f>SUMIFS('LIV S22'!$G:$G,'LIV S22'!$H:$H,J$1,'LIV S22'!$C:$C,$A304)</f>
        <v>0</v>
      </c>
      <c r="K304" s="32">
        <f>SUMIFS('LIV S22'!$G:$G,'LIV S22'!$H:$H,K$1,'LIV S22'!$C:$C,$A304)</f>
        <v>0</v>
      </c>
      <c r="L304" s="32">
        <f>SUMIFS('LIV S22'!$G:$G,'LIV S22'!$H:$H,L$1,'LIV S22'!$C:$C,$A304)</f>
        <v>0</v>
      </c>
    </row>
    <row r="305" spans="1:12" hidden="1" x14ac:dyDescent="0.25">
      <c r="A305" s="26">
        <v>7711640500</v>
      </c>
      <c r="B305" s="3" t="s">
        <v>305</v>
      </c>
      <c r="C305" s="21">
        <v>5</v>
      </c>
      <c r="D305" s="19">
        <v>1.2</v>
      </c>
      <c r="E305" s="22">
        <f t="shared" si="8"/>
        <v>-2.6</v>
      </c>
      <c r="F305" s="33">
        <f t="shared" si="9"/>
        <v>0</v>
      </c>
      <c r="G305" s="35" cm="1">
        <f t="array" ref="G305">IF(F305,--(SUM(H305:L305)+C305&gt;2*D305)+((SUM(H305:L305)+C305-2*D305)&gt;LOOKUP(2,1/($H305:$L305&gt;0),$H305:$L305)),0)</f>
        <v>0</v>
      </c>
      <c r="H305" s="32">
        <f>SUMIFS('LIV S22'!$G:$G,'LIV S22'!$H:$H,H$1,'LIV S22'!$C:$C,$A305)</f>
        <v>0</v>
      </c>
      <c r="I305" s="32">
        <f>SUMIFS('LIV S22'!$G:$G,'LIV S22'!$H:$H,I$1,'LIV S22'!$C:$C,$A305)</f>
        <v>0</v>
      </c>
      <c r="J305" s="32">
        <f>SUMIFS('LIV S22'!$G:$G,'LIV S22'!$H:$H,J$1,'LIV S22'!$C:$C,$A305)</f>
        <v>0</v>
      </c>
      <c r="K305" s="32">
        <f>SUMIFS('LIV S22'!$G:$G,'LIV S22'!$H:$H,K$1,'LIV S22'!$C:$C,$A305)</f>
        <v>0</v>
      </c>
      <c r="L305" s="32">
        <f>SUMIFS('LIV S22'!$G:$G,'LIV S22'!$H:$H,L$1,'LIV S22'!$C:$C,$A305)</f>
        <v>0</v>
      </c>
    </row>
    <row r="306" spans="1:12" hidden="1" x14ac:dyDescent="0.25">
      <c r="A306" s="25">
        <v>7711640501</v>
      </c>
      <c r="B306" s="2" t="s">
        <v>306</v>
      </c>
      <c r="C306" s="21">
        <v>10</v>
      </c>
      <c r="D306" s="18">
        <v>2</v>
      </c>
      <c r="E306" s="22">
        <f t="shared" si="8"/>
        <v>-6</v>
      </c>
      <c r="F306" s="33">
        <f t="shared" si="9"/>
        <v>0</v>
      </c>
      <c r="G306" s="35" cm="1">
        <f t="array" ref="G306">IF(F306,--(SUM(H306:L306)+C306&gt;2*D306)+((SUM(H306:L306)+C306-2*D306)&gt;LOOKUP(2,1/($H306:$L306&gt;0),$H306:$L306)),0)</f>
        <v>0</v>
      </c>
      <c r="H306" s="32">
        <f>SUMIFS('LIV S22'!$G:$G,'LIV S22'!$H:$H,H$1,'LIV S22'!$C:$C,$A306)</f>
        <v>0</v>
      </c>
      <c r="I306" s="32">
        <f>SUMIFS('LIV S22'!$G:$G,'LIV S22'!$H:$H,I$1,'LIV S22'!$C:$C,$A306)</f>
        <v>0</v>
      </c>
      <c r="J306" s="32">
        <f>SUMIFS('LIV S22'!$G:$G,'LIV S22'!$H:$H,J$1,'LIV S22'!$C:$C,$A306)</f>
        <v>0</v>
      </c>
      <c r="K306" s="32">
        <f>SUMIFS('LIV S22'!$G:$G,'LIV S22'!$H:$H,K$1,'LIV S22'!$C:$C,$A306)</f>
        <v>0</v>
      </c>
      <c r="L306" s="32">
        <f>SUMIFS('LIV S22'!$G:$G,'LIV S22'!$H:$H,L$1,'LIV S22'!$C:$C,$A306)</f>
        <v>0</v>
      </c>
    </row>
    <row r="307" spans="1:12" hidden="1" x14ac:dyDescent="0.25">
      <c r="A307" s="26">
        <v>7711640502</v>
      </c>
      <c r="B307" s="3" t="s">
        <v>307</v>
      </c>
      <c r="C307" s="21">
        <v>26</v>
      </c>
      <c r="D307" s="19">
        <v>16.8</v>
      </c>
      <c r="E307" s="22">
        <f t="shared" si="8"/>
        <v>7.6000000000000014</v>
      </c>
      <c r="F307" s="33">
        <f t="shared" si="9"/>
        <v>0</v>
      </c>
      <c r="G307" s="35" cm="1">
        <f t="array" ref="G307">IF(F307,--(SUM(H307:L307)+C307&gt;2*D307)+((SUM(H307:L307)+C307-2*D307)&gt;LOOKUP(2,1/($H307:$L307&gt;0),$H307:$L307)),0)</f>
        <v>0</v>
      </c>
      <c r="H307" s="32">
        <f>SUMIFS('LIV S22'!$G:$G,'LIV S22'!$H:$H,H$1,'LIV S22'!$C:$C,$A307)</f>
        <v>0</v>
      </c>
      <c r="I307" s="32">
        <f>SUMIFS('LIV S22'!$G:$G,'LIV S22'!$H:$H,I$1,'LIV S22'!$C:$C,$A307)</f>
        <v>0</v>
      </c>
      <c r="J307" s="32">
        <f>SUMIFS('LIV S22'!$G:$G,'LIV S22'!$H:$H,J$1,'LIV S22'!$C:$C,$A307)</f>
        <v>0</v>
      </c>
      <c r="K307" s="32">
        <f>SUMIFS('LIV S22'!$G:$G,'LIV S22'!$H:$H,K$1,'LIV S22'!$C:$C,$A307)</f>
        <v>0</v>
      </c>
      <c r="L307" s="32">
        <f>SUMIFS('LIV S22'!$G:$G,'LIV S22'!$H:$H,L$1,'LIV S22'!$C:$C,$A307)</f>
        <v>0</v>
      </c>
    </row>
    <row r="308" spans="1:12" hidden="1" x14ac:dyDescent="0.25">
      <c r="A308" s="25">
        <v>7711640503</v>
      </c>
      <c r="B308" s="2" t="s">
        <v>308</v>
      </c>
      <c r="C308" s="21">
        <v>22</v>
      </c>
      <c r="D308" s="18">
        <v>0.4</v>
      </c>
      <c r="E308" s="22">
        <f t="shared" si="8"/>
        <v>-21.2</v>
      </c>
      <c r="F308" s="33">
        <f t="shared" si="9"/>
        <v>0</v>
      </c>
      <c r="G308" s="35" cm="1">
        <f t="array" ref="G308">IF(F308,--(SUM(H308:L308)+C308&gt;2*D308)+((SUM(H308:L308)+C308-2*D308)&gt;LOOKUP(2,1/($H308:$L308&gt;0),$H308:$L308)),0)</f>
        <v>0</v>
      </c>
      <c r="H308" s="32">
        <f>SUMIFS('LIV S22'!$G:$G,'LIV S22'!$H:$H,H$1,'LIV S22'!$C:$C,$A308)</f>
        <v>0</v>
      </c>
      <c r="I308" s="32">
        <f>SUMIFS('LIV S22'!$G:$G,'LIV S22'!$H:$H,I$1,'LIV S22'!$C:$C,$A308)</f>
        <v>0</v>
      </c>
      <c r="J308" s="32">
        <f>SUMIFS('LIV S22'!$G:$G,'LIV S22'!$H:$H,J$1,'LIV S22'!$C:$C,$A308)</f>
        <v>0</v>
      </c>
      <c r="K308" s="32">
        <f>SUMIFS('LIV S22'!$G:$G,'LIV S22'!$H:$H,K$1,'LIV S22'!$C:$C,$A308)</f>
        <v>0</v>
      </c>
      <c r="L308" s="32">
        <f>SUMIFS('LIV S22'!$G:$G,'LIV S22'!$H:$H,L$1,'LIV S22'!$C:$C,$A308)</f>
        <v>0</v>
      </c>
    </row>
    <row r="309" spans="1:12" hidden="1" x14ac:dyDescent="0.25">
      <c r="A309" s="29">
        <v>7711640504</v>
      </c>
      <c r="B309" s="14" t="s">
        <v>309</v>
      </c>
      <c r="C309" s="21">
        <v>61</v>
      </c>
      <c r="D309" s="20">
        <v>19.600000000000001</v>
      </c>
      <c r="E309" s="22">
        <f t="shared" si="8"/>
        <v>-21.799999999999997</v>
      </c>
      <c r="F309" s="33">
        <f t="shared" si="9"/>
        <v>0</v>
      </c>
      <c r="G309" s="35" cm="1">
        <f t="array" ref="G309">IF(F309,--(SUM(H309:L309)+C309&gt;2*D309)+((SUM(H309:L309)+C309-2*D309)&gt;LOOKUP(2,1/($H309:$L309&gt;0),$H309:$L309)),0)</f>
        <v>0</v>
      </c>
      <c r="H309" s="32">
        <f>SUMIFS('LIV S22'!$G:$G,'LIV S22'!$H:$H,H$1,'LIV S22'!$C:$C,$A309)</f>
        <v>0</v>
      </c>
      <c r="I309" s="32">
        <f>SUMIFS('LIV S22'!$G:$G,'LIV S22'!$H:$H,I$1,'LIV S22'!$C:$C,$A309)</f>
        <v>0</v>
      </c>
      <c r="J309" s="32">
        <f>SUMIFS('LIV S22'!$G:$G,'LIV S22'!$H:$H,J$1,'LIV S22'!$C:$C,$A309)</f>
        <v>0</v>
      </c>
      <c r="K309" s="32">
        <f>SUMIFS('LIV S22'!$G:$G,'LIV S22'!$H:$H,K$1,'LIV S22'!$C:$C,$A309)</f>
        <v>0</v>
      </c>
      <c r="L309" s="32">
        <f>SUMIFS('LIV S22'!$G:$G,'LIV S22'!$H:$H,L$1,'LIV S22'!$C:$C,$A309)</f>
        <v>0</v>
      </c>
    </row>
    <row r="310" spans="1:12" hidden="1" x14ac:dyDescent="0.25">
      <c r="A310" s="25">
        <v>7711640505</v>
      </c>
      <c r="B310" s="2" t="s">
        <v>310</v>
      </c>
      <c r="C310" s="21">
        <v>0</v>
      </c>
      <c r="D310" s="18">
        <v>2.8</v>
      </c>
      <c r="E310" s="22">
        <f t="shared" si="8"/>
        <v>5.6</v>
      </c>
      <c r="F310" s="33">
        <f t="shared" si="9"/>
        <v>0</v>
      </c>
      <c r="G310" s="35" cm="1">
        <f t="array" ref="G310">IF(F310,--(SUM(H310:L310)+C310&gt;2*D310)+((SUM(H310:L310)+C310-2*D310)&gt;LOOKUP(2,1/($H310:$L310&gt;0),$H310:$L310)),0)</f>
        <v>0</v>
      </c>
      <c r="H310" s="32">
        <f>SUMIFS('LIV S22'!$G:$G,'LIV S22'!$H:$H,H$1,'LIV S22'!$C:$C,$A310)</f>
        <v>0</v>
      </c>
      <c r="I310" s="32">
        <f>SUMIFS('LIV S22'!$G:$G,'LIV S22'!$H:$H,I$1,'LIV S22'!$C:$C,$A310)</f>
        <v>0</v>
      </c>
      <c r="J310" s="32">
        <f>SUMIFS('LIV S22'!$G:$G,'LIV S22'!$H:$H,J$1,'LIV S22'!$C:$C,$A310)</f>
        <v>0</v>
      </c>
      <c r="K310" s="32">
        <f>SUMIFS('LIV S22'!$G:$G,'LIV S22'!$H:$H,K$1,'LIV S22'!$C:$C,$A310)</f>
        <v>0</v>
      </c>
      <c r="L310" s="32">
        <f>SUMIFS('LIV S22'!$G:$G,'LIV S22'!$H:$H,L$1,'LIV S22'!$C:$C,$A310)</f>
        <v>0</v>
      </c>
    </row>
    <row r="311" spans="1:12" hidden="1" x14ac:dyDescent="0.25">
      <c r="A311" s="30">
        <v>7711700149</v>
      </c>
      <c r="B311" s="9" t="s">
        <v>1628</v>
      </c>
      <c r="C311" s="21">
        <v>30</v>
      </c>
      <c r="D311" s="8">
        <v>41.4</v>
      </c>
      <c r="E311" s="22">
        <f t="shared" si="8"/>
        <v>52.8</v>
      </c>
      <c r="F311" s="33">
        <f t="shared" si="9"/>
        <v>0</v>
      </c>
      <c r="G311" s="35" cm="1">
        <f t="array" ref="G311">IF(F311,--(SUM(H311:L311)+C311&gt;2*D311)+((SUM(H311:L311)+C311-2*D311)&gt;LOOKUP(2,1/($H311:$L311&gt;0),$H311:$L311)),0)</f>
        <v>0</v>
      </c>
      <c r="H311" s="32">
        <f>SUMIFS('LIV S22'!$G:$G,'LIV S22'!$H:$H,H$1,'LIV S22'!$C:$C,$A311)</f>
        <v>0</v>
      </c>
      <c r="I311" s="32">
        <f>SUMIFS('LIV S22'!$G:$G,'LIV S22'!$H:$H,I$1,'LIV S22'!$C:$C,$A311)</f>
        <v>0</v>
      </c>
      <c r="J311" s="32">
        <f>SUMIFS('LIV S22'!$G:$G,'LIV S22'!$H:$H,J$1,'LIV S22'!$C:$C,$A311)</f>
        <v>0</v>
      </c>
      <c r="K311" s="32">
        <f>SUMIFS('LIV S22'!$G:$G,'LIV S22'!$H:$H,K$1,'LIV S22'!$C:$C,$A311)</f>
        <v>0</v>
      </c>
      <c r="L311" s="32">
        <f>SUMIFS('LIV S22'!$G:$G,'LIV S22'!$H:$H,L$1,'LIV S22'!$C:$C,$A311)</f>
        <v>0</v>
      </c>
    </row>
    <row r="312" spans="1:12" hidden="1" x14ac:dyDescent="0.25">
      <c r="A312" s="25">
        <v>7711640507</v>
      </c>
      <c r="B312" s="2" t="s">
        <v>312</v>
      </c>
      <c r="C312" s="21">
        <v>0</v>
      </c>
      <c r="D312" s="18">
        <v>0.6</v>
      </c>
      <c r="E312" s="22">
        <f t="shared" si="8"/>
        <v>1.2</v>
      </c>
      <c r="F312" s="33">
        <f t="shared" si="9"/>
        <v>0</v>
      </c>
      <c r="G312" s="35" cm="1">
        <f t="array" ref="G312">IF(F312,--(SUM(H312:L312)+C312&gt;2*D312)+((SUM(H312:L312)+C312-2*D312)&gt;LOOKUP(2,1/($H312:$L312&gt;0),$H312:$L312)),0)</f>
        <v>0</v>
      </c>
      <c r="H312" s="32">
        <f>SUMIFS('LIV S22'!$G:$G,'LIV S22'!$H:$H,H$1,'LIV S22'!$C:$C,$A312)</f>
        <v>0</v>
      </c>
      <c r="I312" s="32">
        <f>SUMIFS('LIV S22'!$G:$G,'LIV S22'!$H:$H,I$1,'LIV S22'!$C:$C,$A312)</f>
        <v>0</v>
      </c>
      <c r="J312" s="32">
        <f>SUMIFS('LIV S22'!$G:$G,'LIV S22'!$H:$H,J$1,'LIV S22'!$C:$C,$A312)</f>
        <v>0</v>
      </c>
      <c r="K312" s="32">
        <f>SUMIFS('LIV S22'!$G:$G,'LIV S22'!$H:$H,K$1,'LIV S22'!$C:$C,$A312)</f>
        <v>0</v>
      </c>
      <c r="L312" s="32">
        <f>SUMIFS('LIV S22'!$G:$G,'LIV S22'!$H:$H,L$1,'LIV S22'!$C:$C,$A312)</f>
        <v>0</v>
      </c>
    </row>
    <row r="313" spans="1:12" hidden="1" x14ac:dyDescent="0.25">
      <c r="A313" s="26">
        <v>7711640509</v>
      </c>
      <c r="B313" s="3" t="s">
        <v>313</v>
      </c>
      <c r="C313" s="21">
        <v>0</v>
      </c>
      <c r="D313" s="19">
        <v>0.4</v>
      </c>
      <c r="E313" s="22">
        <f t="shared" si="8"/>
        <v>0.8</v>
      </c>
      <c r="F313" s="33">
        <f t="shared" si="9"/>
        <v>0</v>
      </c>
      <c r="G313" s="35" cm="1">
        <f t="array" ref="G313">IF(F313,--(SUM(H313:L313)+C313&gt;2*D313)+((SUM(H313:L313)+C313-2*D313)&gt;LOOKUP(2,1/($H313:$L313&gt;0),$H313:$L313)),0)</f>
        <v>0</v>
      </c>
      <c r="H313" s="32">
        <f>SUMIFS('LIV S22'!$G:$G,'LIV S22'!$H:$H,H$1,'LIV S22'!$C:$C,$A313)</f>
        <v>0</v>
      </c>
      <c r="I313" s="32">
        <f>SUMIFS('LIV S22'!$G:$G,'LIV S22'!$H:$H,I$1,'LIV S22'!$C:$C,$A313)</f>
        <v>0</v>
      </c>
      <c r="J313" s="32">
        <f>SUMIFS('LIV S22'!$G:$G,'LIV S22'!$H:$H,J$1,'LIV S22'!$C:$C,$A313)</f>
        <v>0</v>
      </c>
      <c r="K313" s="32">
        <f>SUMIFS('LIV S22'!$G:$G,'LIV S22'!$H:$H,K$1,'LIV S22'!$C:$C,$A313)</f>
        <v>0</v>
      </c>
      <c r="L313" s="32">
        <f>SUMIFS('LIV S22'!$G:$G,'LIV S22'!$H:$H,L$1,'LIV S22'!$C:$C,$A313)</f>
        <v>0</v>
      </c>
    </row>
    <row r="314" spans="1:12" hidden="1" x14ac:dyDescent="0.25">
      <c r="A314" s="25">
        <v>7711640510</v>
      </c>
      <c r="B314" s="2" t="s">
        <v>314</v>
      </c>
      <c r="C314" s="21">
        <v>32</v>
      </c>
      <c r="D314" s="18">
        <v>5.8</v>
      </c>
      <c r="E314" s="22">
        <f t="shared" si="8"/>
        <v>-20.399999999999999</v>
      </c>
      <c r="F314" s="33">
        <f t="shared" si="9"/>
        <v>0</v>
      </c>
      <c r="G314" s="35" cm="1">
        <f t="array" ref="G314">IF(F314,--(SUM(H314:L314)+C314&gt;2*D314)+((SUM(H314:L314)+C314-2*D314)&gt;LOOKUP(2,1/($H314:$L314&gt;0),$H314:$L314)),0)</f>
        <v>0</v>
      </c>
      <c r="H314" s="32">
        <f>SUMIFS('LIV S22'!$G:$G,'LIV S22'!$H:$H,H$1,'LIV S22'!$C:$C,$A314)</f>
        <v>0</v>
      </c>
      <c r="I314" s="32">
        <f>SUMIFS('LIV S22'!$G:$G,'LIV S22'!$H:$H,I$1,'LIV S22'!$C:$C,$A314)</f>
        <v>0</v>
      </c>
      <c r="J314" s="32">
        <f>SUMIFS('LIV S22'!$G:$G,'LIV S22'!$H:$H,J$1,'LIV S22'!$C:$C,$A314)</f>
        <v>0</v>
      </c>
      <c r="K314" s="32">
        <f>SUMIFS('LIV S22'!$G:$G,'LIV S22'!$H:$H,K$1,'LIV S22'!$C:$C,$A314)</f>
        <v>0</v>
      </c>
      <c r="L314" s="32">
        <f>SUMIFS('LIV S22'!$G:$G,'LIV S22'!$H:$H,L$1,'LIV S22'!$C:$C,$A314)</f>
        <v>0</v>
      </c>
    </row>
    <row r="315" spans="1:12" hidden="1" x14ac:dyDescent="0.25">
      <c r="A315" s="26">
        <v>7711640521</v>
      </c>
      <c r="B315" s="3" t="s">
        <v>315</v>
      </c>
      <c r="C315" s="21">
        <v>0</v>
      </c>
      <c r="D315" s="19">
        <v>0</v>
      </c>
      <c r="E315" s="22">
        <f t="shared" si="8"/>
        <v>0</v>
      </c>
      <c r="F315" s="33">
        <f t="shared" si="9"/>
        <v>0</v>
      </c>
      <c r="G315" s="35" cm="1">
        <f t="array" ref="G315">IF(F315,--(SUM(H315:L315)+C315&gt;2*D315)+((SUM(H315:L315)+C315-2*D315)&gt;LOOKUP(2,1/($H315:$L315&gt;0),$H315:$L315)),0)</f>
        <v>0</v>
      </c>
      <c r="H315" s="32">
        <f>SUMIFS('LIV S22'!$G:$G,'LIV S22'!$H:$H,H$1,'LIV S22'!$C:$C,$A315)</f>
        <v>0</v>
      </c>
      <c r="I315" s="32">
        <f>SUMIFS('LIV S22'!$G:$G,'LIV S22'!$H:$H,I$1,'LIV S22'!$C:$C,$A315)</f>
        <v>0</v>
      </c>
      <c r="J315" s="32">
        <f>SUMIFS('LIV S22'!$G:$G,'LIV S22'!$H:$H,J$1,'LIV S22'!$C:$C,$A315)</f>
        <v>0</v>
      </c>
      <c r="K315" s="32">
        <f>SUMIFS('LIV S22'!$G:$G,'LIV S22'!$H:$H,K$1,'LIV S22'!$C:$C,$A315)</f>
        <v>0</v>
      </c>
      <c r="L315" s="32">
        <f>SUMIFS('LIV S22'!$G:$G,'LIV S22'!$H:$H,L$1,'LIV S22'!$C:$C,$A315)</f>
        <v>0</v>
      </c>
    </row>
    <row r="316" spans="1:12" hidden="1" x14ac:dyDescent="0.25">
      <c r="A316" s="25">
        <v>7711640522</v>
      </c>
      <c r="B316" s="2" t="s">
        <v>316</v>
      </c>
      <c r="C316" s="21">
        <v>0</v>
      </c>
      <c r="D316" s="18">
        <v>0.4</v>
      </c>
      <c r="E316" s="22">
        <f t="shared" si="8"/>
        <v>0.8</v>
      </c>
      <c r="F316" s="33">
        <f t="shared" si="9"/>
        <v>0</v>
      </c>
      <c r="G316" s="35" cm="1">
        <f t="array" ref="G316">IF(F316,--(SUM(H316:L316)+C316&gt;2*D316)+((SUM(H316:L316)+C316-2*D316)&gt;LOOKUP(2,1/($H316:$L316&gt;0),$H316:$L316)),0)</f>
        <v>0</v>
      </c>
      <c r="H316" s="32">
        <f>SUMIFS('LIV S22'!$G:$G,'LIV S22'!$H:$H,H$1,'LIV S22'!$C:$C,$A316)</f>
        <v>0</v>
      </c>
      <c r="I316" s="32">
        <f>SUMIFS('LIV S22'!$G:$G,'LIV S22'!$H:$H,I$1,'LIV S22'!$C:$C,$A316)</f>
        <v>0</v>
      </c>
      <c r="J316" s="32">
        <f>SUMIFS('LIV S22'!$G:$G,'LIV S22'!$H:$H,J$1,'LIV S22'!$C:$C,$A316)</f>
        <v>0</v>
      </c>
      <c r="K316" s="32">
        <f>SUMIFS('LIV S22'!$G:$G,'LIV S22'!$H:$H,K$1,'LIV S22'!$C:$C,$A316)</f>
        <v>0</v>
      </c>
      <c r="L316" s="32">
        <f>SUMIFS('LIV S22'!$G:$G,'LIV S22'!$H:$H,L$1,'LIV S22'!$C:$C,$A316)</f>
        <v>0</v>
      </c>
    </row>
    <row r="317" spans="1:12" hidden="1" x14ac:dyDescent="0.25">
      <c r="A317" s="26">
        <v>7711640532</v>
      </c>
      <c r="B317" s="3" t="s">
        <v>317</v>
      </c>
      <c r="C317" s="21">
        <v>0</v>
      </c>
      <c r="D317" s="19">
        <v>0.2</v>
      </c>
      <c r="E317" s="22">
        <f t="shared" si="8"/>
        <v>0.4</v>
      </c>
      <c r="F317" s="33">
        <f t="shared" si="9"/>
        <v>0</v>
      </c>
      <c r="G317" s="35" cm="1">
        <f t="array" ref="G317">IF(F317,--(SUM(H317:L317)+C317&gt;2*D317)+((SUM(H317:L317)+C317-2*D317)&gt;LOOKUP(2,1/($H317:$L317&gt;0),$H317:$L317)),0)</f>
        <v>0</v>
      </c>
      <c r="H317" s="32">
        <f>SUMIFS('LIV S22'!$G:$G,'LIV S22'!$H:$H,H$1,'LIV S22'!$C:$C,$A317)</f>
        <v>0</v>
      </c>
      <c r="I317" s="32">
        <f>SUMIFS('LIV S22'!$G:$G,'LIV S22'!$H:$H,I$1,'LIV S22'!$C:$C,$A317)</f>
        <v>0</v>
      </c>
      <c r="J317" s="32">
        <f>SUMIFS('LIV S22'!$G:$G,'LIV S22'!$H:$H,J$1,'LIV S22'!$C:$C,$A317)</f>
        <v>0</v>
      </c>
      <c r="K317" s="32">
        <f>SUMIFS('LIV S22'!$G:$G,'LIV S22'!$H:$H,K$1,'LIV S22'!$C:$C,$A317)</f>
        <v>0</v>
      </c>
      <c r="L317" s="32">
        <f>SUMIFS('LIV S22'!$G:$G,'LIV S22'!$H:$H,L$1,'LIV S22'!$C:$C,$A317)</f>
        <v>0</v>
      </c>
    </row>
    <row r="318" spans="1:12" hidden="1" x14ac:dyDescent="0.25">
      <c r="A318" s="25">
        <v>7711640536</v>
      </c>
      <c r="B318" s="2" t="s">
        <v>318</v>
      </c>
      <c r="C318" s="21">
        <v>0</v>
      </c>
      <c r="D318" s="18">
        <v>0</v>
      </c>
      <c r="E318" s="22">
        <f t="shared" si="8"/>
        <v>0</v>
      </c>
      <c r="F318" s="33">
        <f t="shared" si="9"/>
        <v>0</v>
      </c>
      <c r="G318" s="35" cm="1">
        <f t="array" ref="G318">IF(F318,--(SUM(H318:L318)+C318&gt;2*D318)+((SUM(H318:L318)+C318-2*D318)&gt;LOOKUP(2,1/($H318:$L318&gt;0),$H318:$L318)),0)</f>
        <v>0</v>
      </c>
      <c r="H318" s="32">
        <f>SUMIFS('LIV S22'!$G:$G,'LIV S22'!$H:$H,H$1,'LIV S22'!$C:$C,$A318)</f>
        <v>0</v>
      </c>
      <c r="I318" s="32">
        <f>SUMIFS('LIV S22'!$G:$G,'LIV S22'!$H:$H,I$1,'LIV S22'!$C:$C,$A318)</f>
        <v>0</v>
      </c>
      <c r="J318" s="32">
        <f>SUMIFS('LIV S22'!$G:$G,'LIV S22'!$H:$H,J$1,'LIV S22'!$C:$C,$A318)</f>
        <v>0</v>
      </c>
      <c r="K318" s="32">
        <f>SUMIFS('LIV S22'!$G:$G,'LIV S22'!$H:$H,K$1,'LIV S22'!$C:$C,$A318)</f>
        <v>0</v>
      </c>
      <c r="L318" s="32">
        <f>SUMIFS('LIV S22'!$G:$G,'LIV S22'!$H:$H,L$1,'LIV S22'!$C:$C,$A318)</f>
        <v>0</v>
      </c>
    </row>
    <row r="319" spans="1:12" hidden="1" x14ac:dyDescent="0.25">
      <c r="A319" s="26">
        <v>7711640557</v>
      </c>
      <c r="B319" s="3" t="s">
        <v>319</v>
      </c>
      <c r="C319" s="21">
        <v>0</v>
      </c>
      <c r="D319" s="19">
        <v>0.6</v>
      </c>
      <c r="E319" s="22">
        <f t="shared" si="8"/>
        <v>1.2</v>
      </c>
      <c r="F319" s="33">
        <f t="shared" si="9"/>
        <v>0</v>
      </c>
      <c r="G319" s="35" cm="1">
        <f t="array" ref="G319">IF(F319,--(SUM(H319:L319)+C319&gt;2*D319)+((SUM(H319:L319)+C319-2*D319)&gt;LOOKUP(2,1/($H319:$L319&gt;0),$H319:$L319)),0)</f>
        <v>0</v>
      </c>
      <c r="H319" s="32">
        <f>SUMIFS('LIV S22'!$G:$G,'LIV S22'!$H:$H,H$1,'LIV S22'!$C:$C,$A319)</f>
        <v>0</v>
      </c>
      <c r="I319" s="32">
        <f>SUMIFS('LIV S22'!$G:$G,'LIV S22'!$H:$H,I$1,'LIV S22'!$C:$C,$A319)</f>
        <v>0</v>
      </c>
      <c r="J319" s="32">
        <f>SUMIFS('LIV S22'!$G:$G,'LIV S22'!$H:$H,J$1,'LIV S22'!$C:$C,$A319)</f>
        <v>0</v>
      </c>
      <c r="K319" s="32">
        <f>SUMIFS('LIV S22'!$G:$G,'LIV S22'!$H:$H,K$1,'LIV S22'!$C:$C,$A319)</f>
        <v>0</v>
      </c>
      <c r="L319" s="32">
        <f>SUMIFS('LIV S22'!$G:$G,'LIV S22'!$H:$H,L$1,'LIV S22'!$C:$C,$A319)</f>
        <v>0</v>
      </c>
    </row>
    <row r="320" spans="1:12" hidden="1" x14ac:dyDescent="0.25">
      <c r="A320" s="25">
        <v>7711640578</v>
      </c>
      <c r="B320" s="2" t="s">
        <v>320</v>
      </c>
      <c r="C320" s="21">
        <v>0</v>
      </c>
      <c r="D320" s="18">
        <v>0.2</v>
      </c>
      <c r="E320" s="22">
        <f t="shared" si="8"/>
        <v>0.4</v>
      </c>
      <c r="F320" s="33">
        <f t="shared" si="9"/>
        <v>0</v>
      </c>
      <c r="G320" s="35" cm="1">
        <f t="array" ref="G320">IF(F320,--(SUM(H320:L320)+C320&gt;2*D320)+((SUM(H320:L320)+C320-2*D320)&gt;LOOKUP(2,1/($H320:$L320&gt;0),$H320:$L320)),0)</f>
        <v>0</v>
      </c>
      <c r="H320" s="32">
        <f>SUMIFS('LIV S22'!$G:$G,'LIV S22'!$H:$H,H$1,'LIV S22'!$C:$C,$A320)</f>
        <v>0</v>
      </c>
      <c r="I320" s="32">
        <f>SUMIFS('LIV S22'!$G:$G,'LIV S22'!$H:$H,I$1,'LIV S22'!$C:$C,$A320)</f>
        <v>0</v>
      </c>
      <c r="J320" s="32">
        <f>SUMIFS('LIV S22'!$G:$G,'LIV S22'!$H:$H,J$1,'LIV S22'!$C:$C,$A320)</f>
        <v>0</v>
      </c>
      <c r="K320" s="32">
        <f>SUMIFS('LIV S22'!$G:$G,'LIV S22'!$H:$H,K$1,'LIV S22'!$C:$C,$A320)</f>
        <v>0</v>
      </c>
      <c r="L320" s="32">
        <f>SUMIFS('LIV S22'!$G:$G,'LIV S22'!$H:$H,L$1,'LIV S22'!$C:$C,$A320)</f>
        <v>0</v>
      </c>
    </row>
    <row r="321" spans="1:12" hidden="1" x14ac:dyDescent="0.25">
      <c r="A321" s="26">
        <v>7711640588</v>
      </c>
      <c r="B321" s="3" t="s">
        <v>321</v>
      </c>
      <c r="C321" s="21">
        <v>0</v>
      </c>
      <c r="D321" s="19">
        <v>0</v>
      </c>
      <c r="E321" s="22">
        <f t="shared" si="8"/>
        <v>0</v>
      </c>
      <c r="F321" s="33">
        <f t="shared" si="9"/>
        <v>0</v>
      </c>
      <c r="G321" s="35" cm="1">
        <f t="array" ref="G321">IF(F321,--(SUM(H321:L321)+C321&gt;2*D321)+((SUM(H321:L321)+C321-2*D321)&gt;LOOKUP(2,1/($H321:$L321&gt;0),$H321:$L321)),0)</f>
        <v>0</v>
      </c>
      <c r="H321" s="32">
        <f>SUMIFS('LIV S22'!$G:$G,'LIV S22'!$H:$H,H$1,'LIV S22'!$C:$C,$A321)</f>
        <v>0</v>
      </c>
      <c r="I321" s="32">
        <f>SUMIFS('LIV S22'!$G:$G,'LIV S22'!$H:$H,I$1,'LIV S22'!$C:$C,$A321)</f>
        <v>0</v>
      </c>
      <c r="J321" s="32">
        <f>SUMIFS('LIV S22'!$G:$G,'LIV S22'!$H:$H,J$1,'LIV S22'!$C:$C,$A321)</f>
        <v>0</v>
      </c>
      <c r="K321" s="32">
        <f>SUMIFS('LIV S22'!$G:$G,'LIV S22'!$H:$H,K$1,'LIV S22'!$C:$C,$A321)</f>
        <v>0</v>
      </c>
      <c r="L321" s="32">
        <f>SUMIFS('LIV S22'!$G:$G,'LIV S22'!$H:$H,L$1,'LIV S22'!$C:$C,$A321)</f>
        <v>0</v>
      </c>
    </row>
    <row r="322" spans="1:12" hidden="1" x14ac:dyDescent="0.25">
      <c r="A322" s="25">
        <v>7711640589</v>
      </c>
      <c r="B322" s="2" t="s">
        <v>322</v>
      </c>
      <c r="C322" s="21">
        <v>0</v>
      </c>
      <c r="D322" s="18">
        <v>0.8</v>
      </c>
      <c r="E322" s="22">
        <f t="shared" si="8"/>
        <v>1.6</v>
      </c>
      <c r="F322" s="33">
        <f t="shared" si="9"/>
        <v>0</v>
      </c>
      <c r="G322" s="35" cm="1">
        <f t="array" ref="G322">IF(F322,--(SUM(H322:L322)+C322&gt;2*D322)+((SUM(H322:L322)+C322-2*D322)&gt;LOOKUP(2,1/($H322:$L322&gt;0),$H322:$L322)),0)</f>
        <v>0</v>
      </c>
      <c r="H322" s="32">
        <f>SUMIFS('LIV S22'!$G:$G,'LIV S22'!$H:$H,H$1,'LIV S22'!$C:$C,$A322)</f>
        <v>0</v>
      </c>
      <c r="I322" s="32">
        <f>SUMIFS('LIV S22'!$G:$G,'LIV S22'!$H:$H,I$1,'LIV S22'!$C:$C,$A322)</f>
        <v>0</v>
      </c>
      <c r="J322" s="32">
        <f>SUMIFS('LIV S22'!$G:$G,'LIV S22'!$H:$H,J$1,'LIV S22'!$C:$C,$A322)</f>
        <v>0</v>
      </c>
      <c r="K322" s="32">
        <f>SUMIFS('LIV S22'!$G:$G,'LIV S22'!$H:$H,K$1,'LIV S22'!$C:$C,$A322)</f>
        <v>0</v>
      </c>
      <c r="L322" s="32">
        <f>SUMIFS('LIV S22'!$G:$G,'LIV S22'!$H:$H,L$1,'LIV S22'!$C:$C,$A322)</f>
        <v>0</v>
      </c>
    </row>
    <row r="323" spans="1:12" hidden="1" x14ac:dyDescent="0.25">
      <c r="A323" s="26">
        <v>7711640590</v>
      </c>
      <c r="B323" s="3" t="s">
        <v>323</v>
      </c>
      <c r="C323" s="21">
        <v>0</v>
      </c>
      <c r="D323" s="19">
        <v>1.6</v>
      </c>
      <c r="E323" s="22">
        <f t="shared" ref="E323:E386" si="10">D323*2-C323</f>
        <v>3.2</v>
      </c>
      <c r="F323" s="33">
        <f t="shared" ref="F323:F386" si="11">N(SUM(H323:L323)&gt;0)</f>
        <v>0</v>
      </c>
      <c r="G323" s="35" cm="1">
        <f t="array" ref="G323">IF(F323,--(SUM(H323:L323)+C323&gt;2*D323)+((SUM(H323:L323)+C323-2*D323)&gt;LOOKUP(2,1/($H323:$L323&gt;0),$H323:$L323)),0)</f>
        <v>0</v>
      </c>
      <c r="H323" s="32">
        <f>SUMIFS('LIV S22'!$G:$G,'LIV S22'!$H:$H,H$1,'LIV S22'!$C:$C,$A323)</f>
        <v>0</v>
      </c>
      <c r="I323" s="32">
        <f>SUMIFS('LIV S22'!$G:$G,'LIV S22'!$H:$H,I$1,'LIV S22'!$C:$C,$A323)</f>
        <v>0</v>
      </c>
      <c r="J323" s="32">
        <f>SUMIFS('LIV S22'!$G:$G,'LIV S22'!$H:$H,J$1,'LIV S22'!$C:$C,$A323)</f>
        <v>0</v>
      </c>
      <c r="K323" s="32">
        <f>SUMIFS('LIV S22'!$G:$G,'LIV S22'!$H:$H,K$1,'LIV S22'!$C:$C,$A323)</f>
        <v>0</v>
      </c>
      <c r="L323" s="32">
        <f>SUMIFS('LIV S22'!$G:$G,'LIV S22'!$H:$H,L$1,'LIV S22'!$C:$C,$A323)</f>
        <v>0</v>
      </c>
    </row>
    <row r="324" spans="1:12" hidden="1" x14ac:dyDescent="0.25">
      <c r="A324" s="25">
        <v>7711640594</v>
      </c>
      <c r="B324" s="2" t="s">
        <v>324</v>
      </c>
      <c r="C324" s="21">
        <v>0</v>
      </c>
      <c r="D324" s="18">
        <v>0.4</v>
      </c>
      <c r="E324" s="22">
        <f t="shared" si="10"/>
        <v>0.8</v>
      </c>
      <c r="F324" s="33">
        <f t="shared" si="11"/>
        <v>0</v>
      </c>
      <c r="G324" s="35" cm="1">
        <f t="array" ref="G324">IF(F324,--(SUM(H324:L324)+C324&gt;2*D324)+((SUM(H324:L324)+C324-2*D324)&gt;LOOKUP(2,1/($H324:$L324&gt;0),$H324:$L324)),0)</f>
        <v>0</v>
      </c>
      <c r="H324" s="32">
        <f>SUMIFS('LIV S22'!$G:$G,'LIV S22'!$H:$H,H$1,'LIV S22'!$C:$C,$A324)</f>
        <v>0</v>
      </c>
      <c r="I324" s="32">
        <f>SUMIFS('LIV S22'!$G:$G,'LIV S22'!$H:$H,I$1,'LIV S22'!$C:$C,$A324)</f>
        <v>0</v>
      </c>
      <c r="J324" s="32">
        <f>SUMIFS('LIV S22'!$G:$G,'LIV S22'!$H:$H,J$1,'LIV S22'!$C:$C,$A324)</f>
        <v>0</v>
      </c>
      <c r="K324" s="32">
        <f>SUMIFS('LIV S22'!$G:$G,'LIV S22'!$H:$H,K$1,'LIV S22'!$C:$C,$A324)</f>
        <v>0</v>
      </c>
      <c r="L324" s="32">
        <f>SUMIFS('LIV S22'!$G:$G,'LIV S22'!$H:$H,L$1,'LIV S22'!$C:$C,$A324)</f>
        <v>0</v>
      </c>
    </row>
    <row r="325" spans="1:12" hidden="1" x14ac:dyDescent="0.25">
      <c r="A325" s="26">
        <v>7711640595</v>
      </c>
      <c r="B325" s="3" t="s">
        <v>325</v>
      </c>
      <c r="C325" s="21">
        <v>2</v>
      </c>
      <c r="D325" s="19">
        <v>7.2</v>
      </c>
      <c r="E325" s="22">
        <f t="shared" si="10"/>
        <v>12.4</v>
      </c>
      <c r="F325" s="33">
        <f t="shared" si="11"/>
        <v>0</v>
      </c>
      <c r="G325" s="35" cm="1">
        <f t="array" ref="G325">IF(F325,--(SUM(H325:L325)+C325&gt;2*D325)+((SUM(H325:L325)+C325-2*D325)&gt;LOOKUP(2,1/($H325:$L325&gt;0),$H325:$L325)),0)</f>
        <v>0</v>
      </c>
      <c r="H325" s="32">
        <f>SUMIFS('LIV S22'!$G:$G,'LIV S22'!$H:$H,H$1,'LIV S22'!$C:$C,$A325)</f>
        <v>0</v>
      </c>
      <c r="I325" s="32">
        <f>SUMIFS('LIV S22'!$G:$G,'LIV S22'!$H:$H,I$1,'LIV S22'!$C:$C,$A325)</f>
        <v>0</v>
      </c>
      <c r="J325" s="32">
        <f>SUMIFS('LIV S22'!$G:$G,'LIV S22'!$H:$H,J$1,'LIV S22'!$C:$C,$A325)</f>
        <v>0</v>
      </c>
      <c r="K325" s="32">
        <f>SUMIFS('LIV S22'!$G:$G,'LIV S22'!$H:$H,K$1,'LIV S22'!$C:$C,$A325)</f>
        <v>0</v>
      </c>
      <c r="L325" s="32">
        <f>SUMIFS('LIV S22'!$G:$G,'LIV S22'!$H:$H,L$1,'LIV S22'!$C:$C,$A325)</f>
        <v>0</v>
      </c>
    </row>
    <row r="326" spans="1:12" hidden="1" x14ac:dyDescent="0.25">
      <c r="A326" s="25">
        <v>7711640602</v>
      </c>
      <c r="B326" s="2" t="s">
        <v>326</v>
      </c>
      <c r="C326" s="21">
        <v>0</v>
      </c>
      <c r="D326" s="18">
        <v>2</v>
      </c>
      <c r="E326" s="22">
        <f t="shared" si="10"/>
        <v>4</v>
      </c>
      <c r="F326" s="33">
        <f t="shared" si="11"/>
        <v>0</v>
      </c>
      <c r="G326" s="35" cm="1">
        <f t="array" ref="G326">IF(F326,--(SUM(H326:L326)+C326&gt;2*D326)+((SUM(H326:L326)+C326-2*D326)&gt;LOOKUP(2,1/($H326:$L326&gt;0),$H326:$L326)),0)</f>
        <v>0</v>
      </c>
      <c r="H326" s="32">
        <f>SUMIFS('LIV S22'!$G:$G,'LIV S22'!$H:$H,H$1,'LIV S22'!$C:$C,$A326)</f>
        <v>0</v>
      </c>
      <c r="I326" s="32">
        <f>SUMIFS('LIV S22'!$G:$G,'LIV S22'!$H:$H,I$1,'LIV S22'!$C:$C,$A326)</f>
        <v>0</v>
      </c>
      <c r="J326" s="32">
        <f>SUMIFS('LIV S22'!$G:$G,'LIV S22'!$H:$H,J$1,'LIV S22'!$C:$C,$A326)</f>
        <v>0</v>
      </c>
      <c r="K326" s="32">
        <f>SUMIFS('LIV S22'!$G:$G,'LIV S22'!$H:$H,K$1,'LIV S22'!$C:$C,$A326)</f>
        <v>0</v>
      </c>
      <c r="L326" s="32">
        <f>SUMIFS('LIV S22'!$G:$G,'LIV S22'!$H:$H,L$1,'LIV S22'!$C:$C,$A326)</f>
        <v>0</v>
      </c>
    </row>
    <row r="327" spans="1:12" hidden="1" x14ac:dyDescent="0.25">
      <c r="A327" s="26">
        <v>7711640605</v>
      </c>
      <c r="B327" s="3" t="s">
        <v>327</v>
      </c>
      <c r="C327" s="21">
        <v>0</v>
      </c>
      <c r="D327" s="19">
        <v>0</v>
      </c>
      <c r="E327" s="22">
        <f t="shared" si="10"/>
        <v>0</v>
      </c>
      <c r="F327" s="33">
        <f t="shared" si="11"/>
        <v>0</v>
      </c>
      <c r="G327" s="35" cm="1">
        <f t="array" ref="G327">IF(F327,--(SUM(H327:L327)+C327&gt;2*D327)+((SUM(H327:L327)+C327-2*D327)&gt;LOOKUP(2,1/($H327:$L327&gt;0),$H327:$L327)),0)</f>
        <v>0</v>
      </c>
      <c r="H327" s="32">
        <f>SUMIFS('LIV S22'!$G:$G,'LIV S22'!$H:$H,H$1,'LIV S22'!$C:$C,$A327)</f>
        <v>0</v>
      </c>
      <c r="I327" s="32">
        <f>SUMIFS('LIV S22'!$G:$G,'LIV S22'!$H:$H,I$1,'LIV S22'!$C:$C,$A327)</f>
        <v>0</v>
      </c>
      <c r="J327" s="32">
        <f>SUMIFS('LIV S22'!$G:$G,'LIV S22'!$H:$H,J$1,'LIV S22'!$C:$C,$A327)</f>
        <v>0</v>
      </c>
      <c r="K327" s="32">
        <f>SUMIFS('LIV S22'!$G:$G,'LIV S22'!$H:$H,K$1,'LIV S22'!$C:$C,$A327)</f>
        <v>0</v>
      </c>
      <c r="L327" s="32">
        <f>SUMIFS('LIV S22'!$G:$G,'LIV S22'!$H:$H,L$1,'LIV S22'!$C:$C,$A327)</f>
        <v>0</v>
      </c>
    </row>
    <row r="328" spans="1:12" hidden="1" x14ac:dyDescent="0.25">
      <c r="A328" s="25">
        <v>7711640610</v>
      </c>
      <c r="B328" s="2" t="s">
        <v>328</v>
      </c>
      <c r="C328" s="21">
        <v>2</v>
      </c>
      <c r="D328" s="18">
        <v>0.8</v>
      </c>
      <c r="E328" s="22">
        <f t="shared" si="10"/>
        <v>-0.39999999999999991</v>
      </c>
      <c r="F328" s="33">
        <f t="shared" si="11"/>
        <v>0</v>
      </c>
      <c r="G328" s="35" cm="1">
        <f t="array" ref="G328">IF(F328,--(SUM(H328:L328)+C328&gt;2*D328)+((SUM(H328:L328)+C328-2*D328)&gt;LOOKUP(2,1/($H328:$L328&gt;0),$H328:$L328)),0)</f>
        <v>0</v>
      </c>
      <c r="H328" s="32">
        <f>SUMIFS('LIV S22'!$G:$G,'LIV S22'!$H:$H,H$1,'LIV S22'!$C:$C,$A328)</f>
        <v>0</v>
      </c>
      <c r="I328" s="32">
        <f>SUMIFS('LIV S22'!$G:$G,'LIV S22'!$H:$H,I$1,'LIV S22'!$C:$C,$A328)</f>
        <v>0</v>
      </c>
      <c r="J328" s="32">
        <f>SUMIFS('LIV S22'!$G:$G,'LIV S22'!$H:$H,J$1,'LIV S22'!$C:$C,$A328)</f>
        <v>0</v>
      </c>
      <c r="K328" s="32">
        <f>SUMIFS('LIV S22'!$G:$G,'LIV S22'!$H:$H,K$1,'LIV S22'!$C:$C,$A328)</f>
        <v>0</v>
      </c>
      <c r="L328" s="32">
        <f>SUMIFS('LIV S22'!$G:$G,'LIV S22'!$H:$H,L$1,'LIV S22'!$C:$C,$A328)</f>
        <v>0</v>
      </c>
    </row>
    <row r="329" spans="1:12" hidden="1" x14ac:dyDescent="0.25">
      <c r="A329" s="26">
        <v>7711640613</v>
      </c>
      <c r="B329" s="3" t="s">
        <v>329</v>
      </c>
      <c r="C329" s="21">
        <v>4</v>
      </c>
      <c r="D329" s="19">
        <v>0.7</v>
      </c>
      <c r="E329" s="22">
        <f t="shared" si="10"/>
        <v>-2.6</v>
      </c>
      <c r="F329" s="33">
        <f t="shared" si="11"/>
        <v>0</v>
      </c>
      <c r="G329" s="35" cm="1">
        <f t="array" ref="G329">IF(F329,--(SUM(H329:L329)+C329&gt;2*D329)+((SUM(H329:L329)+C329-2*D329)&gt;LOOKUP(2,1/($H329:$L329&gt;0),$H329:$L329)),0)</f>
        <v>0</v>
      </c>
      <c r="H329" s="32">
        <f>SUMIFS('LIV S22'!$G:$G,'LIV S22'!$H:$H,H$1,'LIV S22'!$C:$C,$A329)</f>
        <v>0</v>
      </c>
      <c r="I329" s="32">
        <f>SUMIFS('LIV S22'!$G:$G,'LIV S22'!$H:$H,I$1,'LIV S22'!$C:$C,$A329)</f>
        <v>0</v>
      </c>
      <c r="J329" s="32">
        <f>SUMIFS('LIV S22'!$G:$G,'LIV S22'!$H:$H,J$1,'LIV S22'!$C:$C,$A329)</f>
        <v>0</v>
      </c>
      <c r="K329" s="32">
        <f>SUMIFS('LIV S22'!$G:$G,'LIV S22'!$H:$H,K$1,'LIV S22'!$C:$C,$A329)</f>
        <v>0</v>
      </c>
      <c r="L329" s="32">
        <f>SUMIFS('LIV S22'!$G:$G,'LIV S22'!$H:$H,L$1,'LIV S22'!$C:$C,$A329)</f>
        <v>0</v>
      </c>
    </row>
    <row r="330" spans="1:12" hidden="1" x14ac:dyDescent="0.25">
      <c r="A330" s="25">
        <v>7711640617</v>
      </c>
      <c r="B330" s="2" t="s">
        <v>330</v>
      </c>
      <c r="C330" s="21">
        <v>0</v>
      </c>
      <c r="D330" s="18">
        <v>0</v>
      </c>
      <c r="E330" s="22">
        <f t="shared" si="10"/>
        <v>0</v>
      </c>
      <c r="F330" s="33">
        <f t="shared" si="11"/>
        <v>0</v>
      </c>
      <c r="G330" s="35" cm="1">
        <f t="array" ref="G330">IF(F330,--(SUM(H330:L330)+C330&gt;2*D330)+((SUM(H330:L330)+C330-2*D330)&gt;LOOKUP(2,1/($H330:$L330&gt;0),$H330:$L330)),0)</f>
        <v>0</v>
      </c>
      <c r="H330" s="32">
        <f>SUMIFS('LIV S22'!$G:$G,'LIV S22'!$H:$H,H$1,'LIV S22'!$C:$C,$A330)</f>
        <v>0</v>
      </c>
      <c r="I330" s="32">
        <f>SUMIFS('LIV S22'!$G:$G,'LIV S22'!$H:$H,I$1,'LIV S22'!$C:$C,$A330)</f>
        <v>0</v>
      </c>
      <c r="J330" s="32">
        <f>SUMIFS('LIV S22'!$G:$G,'LIV S22'!$H:$H,J$1,'LIV S22'!$C:$C,$A330)</f>
        <v>0</v>
      </c>
      <c r="K330" s="32">
        <f>SUMIFS('LIV S22'!$G:$G,'LIV S22'!$H:$H,K$1,'LIV S22'!$C:$C,$A330)</f>
        <v>0</v>
      </c>
      <c r="L330" s="32">
        <f>SUMIFS('LIV S22'!$G:$G,'LIV S22'!$H:$H,L$1,'LIV S22'!$C:$C,$A330)</f>
        <v>0</v>
      </c>
    </row>
    <row r="331" spans="1:12" hidden="1" x14ac:dyDescent="0.25">
      <c r="A331" s="26">
        <v>7711640618</v>
      </c>
      <c r="B331" s="3" t="s">
        <v>331</v>
      </c>
      <c r="C331" s="21">
        <v>0</v>
      </c>
      <c r="D331" s="19">
        <v>1.2</v>
      </c>
      <c r="E331" s="22">
        <f t="shared" si="10"/>
        <v>2.4</v>
      </c>
      <c r="F331" s="33">
        <f t="shared" si="11"/>
        <v>0</v>
      </c>
      <c r="G331" s="35" cm="1">
        <f t="array" ref="G331">IF(F331,--(SUM(H331:L331)+C331&gt;2*D331)+((SUM(H331:L331)+C331-2*D331)&gt;LOOKUP(2,1/($H331:$L331&gt;0),$H331:$L331)),0)</f>
        <v>0</v>
      </c>
      <c r="H331" s="32">
        <f>SUMIFS('LIV S22'!$G:$G,'LIV S22'!$H:$H,H$1,'LIV S22'!$C:$C,$A331)</f>
        <v>0</v>
      </c>
      <c r="I331" s="32">
        <f>SUMIFS('LIV S22'!$G:$G,'LIV S22'!$H:$H,I$1,'LIV S22'!$C:$C,$A331)</f>
        <v>0</v>
      </c>
      <c r="J331" s="32">
        <f>SUMIFS('LIV S22'!$G:$G,'LIV S22'!$H:$H,J$1,'LIV S22'!$C:$C,$A331)</f>
        <v>0</v>
      </c>
      <c r="K331" s="32">
        <f>SUMIFS('LIV S22'!$G:$G,'LIV S22'!$H:$H,K$1,'LIV S22'!$C:$C,$A331)</f>
        <v>0</v>
      </c>
      <c r="L331" s="32">
        <f>SUMIFS('LIV S22'!$G:$G,'LIV S22'!$H:$H,L$1,'LIV S22'!$C:$C,$A331)</f>
        <v>0</v>
      </c>
    </row>
    <row r="332" spans="1:12" hidden="1" x14ac:dyDescent="0.25">
      <c r="A332" s="25">
        <v>7711640637</v>
      </c>
      <c r="B332" s="2" t="s">
        <v>332</v>
      </c>
      <c r="C332" s="21">
        <v>0</v>
      </c>
      <c r="D332" s="18">
        <v>0</v>
      </c>
      <c r="E332" s="22">
        <f t="shared" si="10"/>
        <v>0</v>
      </c>
      <c r="F332" s="33">
        <f t="shared" si="11"/>
        <v>0</v>
      </c>
      <c r="G332" s="35" cm="1">
        <f t="array" ref="G332">IF(F332,--(SUM(H332:L332)+C332&gt;2*D332)+((SUM(H332:L332)+C332-2*D332)&gt;LOOKUP(2,1/($H332:$L332&gt;0),$H332:$L332)),0)</f>
        <v>0</v>
      </c>
      <c r="H332" s="32">
        <f>SUMIFS('LIV S22'!$G:$G,'LIV S22'!$H:$H,H$1,'LIV S22'!$C:$C,$A332)</f>
        <v>0</v>
      </c>
      <c r="I332" s="32">
        <f>SUMIFS('LIV S22'!$G:$G,'LIV S22'!$H:$H,I$1,'LIV S22'!$C:$C,$A332)</f>
        <v>0</v>
      </c>
      <c r="J332" s="32">
        <f>SUMIFS('LIV S22'!$G:$G,'LIV S22'!$H:$H,J$1,'LIV S22'!$C:$C,$A332)</f>
        <v>0</v>
      </c>
      <c r="K332" s="32">
        <f>SUMIFS('LIV S22'!$G:$G,'LIV S22'!$H:$H,K$1,'LIV S22'!$C:$C,$A332)</f>
        <v>0</v>
      </c>
      <c r="L332" s="32">
        <f>SUMIFS('LIV S22'!$G:$G,'LIV S22'!$H:$H,L$1,'LIV S22'!$C:$C,$A332)</f>
        <v>0</v>
      </c>
    </row>
    <row r="333" spans="1:12" hidden="1" x14ac:dyDescent="0.25">
      <c r="A333" s="26">
        <v>7711640639</v>
      </c>
      <c r="B333" s="3" t="s">
        <v>333</v>
      </c>
      <c r="C333" s="21">
        <v>0</v>
      </c>
      <c r="D333" s="19">
        <v>0</v>
      </c>
      <c r="E333" s="22">
        <f t="shared" si="10"/>
        <v>0</v>
      </c>
      <c r="F333" s="33">
        <f t="shared" si="11"/>
        <v>0</v>
      </c>
      <c r="G333" s="35" cm="1">
        <f t="array" ref="G333">IF(F333,--(SUM(H333:L333)+C333&gt;2*D333)+((SUM(H333:L333)+C333-2*D333)&gt;LOOKUP(2,1/($H333:$L333&gt;0),$H333:$L333)),0)</f>
        <v>0</v>
      </c>
      <c r="H333" s="32">
        <f>SUMIFS('LIV S22'!$G:$G,'LIV S22'!$H:$H,H$1,'LIV S22'!$C:$C,$A333)</f>
        <v>0</v>
      </c>
      <c r="I333" s="32">
        <f>SUMIFS('LIV S22'!$G:$G,'LIV S22'!$H:$H,I$1,'LIV S22'!$C:$C,$A333)</f>
        <v>0</v>
      </c>
      <c r="J333" s="32">
        <f>SUMIFS('LIV S22'!$G:$G,'LIV S22'!$H:$H,J$1,'LIV S22'!$C:$C,$A333)</f>
        <v>0</v>
      </c>
      <c r="K333" s="32">
        <f>SUMIFS('LIV S22'!$G:$G,'LIV S22'!$H:$H,K$1,'LIV S22'!$C:$C,$A333)</f>
        <v>0</v>
      </c>
      <c r="L333" s="32">
        <f>SUMIFS('LIV S22'!$G:$G,'LIV S22'!$H:$H,L$1,'LIV S22'!$C:$C,$A333)</f>
        <v>0</v>
      </c>
    </row>
    <row r="334" spans="1:12" hidden="1" x14ac:dyDescent="0.25">
      <c r="A334" s="25">
        <v>7711640787</v>
      </c>
      <c r="B334" s="2" t="s">
        <v>334</v>
      </c>
      <c r="C334" s="21">
        <v>0</v>
      </c>
      <c r="D334" s="18">
        <v>0</v>
      </c>
      <c r="E334" s="22">
        <f t="shared" si="10"/>
        <v>0</v>
      </c>
      <c r="F334" s="33">
        <f t="shared" si="11"/>
        <v>0</v>
      </c>
      <c r="G334" s="35" cm="1">
        <f t="array" ref="G334">IF(F334,--(SUM(H334:L334)+C334&gt;2*D334)+((SUM(H334:L334)+C334-2*D334)&gt;LOOKUP(2,1/($H334:$L334&gt;0),$H334:$L334)),0)</f>
        <v>0</v>
      </c>
      <c r="H334" s="32">
        <f>SUMIFS('LIV S22'!$G:$G,'LIV S22'!$H:$H,H$1,'LIV S22'!$C:$C,$A334)</f>
        <v>0</v>
      </c>
      <c r="I334" s="32">
        <f>SUMIFS('LIV S22'!$G:$G,'LIV S22'!$H:$H,I$1,'LIV S22'!$C:$C,$A334)</f>
        <v>0</v>
      </c>
      <c r="J334" s="32">
        <f>SUMIFS('LIV S22'!$G:$G,'LIV S22'!$H:$H,J$1,'LIV S22'!$C:$C,$A334)</f>
        <v>0</v>
      </c>
      <c r="K334" s="32">
        <f>SUMIFS('LIV S22'!$G:$G,'LIV S22'!$H:$H,K$1,'LIV S22'!$C:$C,$A334)</f>
        <v>0</v>
      </c>
      <c r="L334" s="32">
        <f>SUMIFS('LIV S22'!$G:$G,'LIV S22'!$H:$H,L$1,'LIV S22'!$C:$C,$A334)</f>
        <v>0</v>
      </c>
    </row>
    <row r="335" spans="1:12" hidden="1" x14ac:dyDescent="0.25">
      <c r="A335" s="26">
        <v>7711640794</v>
      </c>
      <c r="B335" s="3" t="s">
        <v>335</v>
      </c>
      <c r="C335" s="21">
        <v>0</v>
      </c>
      <c r="D335" s="19">
        <v>0.4</v>
      </c>
      <c r="E335" s="22">
        <f t="shared" si="10"/>
        <v>0.8</v>
      </c>
      <c r="F335" s="33">
        <f t="shared" si="11"/>
        <v>0</v>
      </c>
      <c r="G335" s="35" cm="1">
        <f t="array" ref="G335">IF(F335,--(SUM(H335:L335)+C335&gt;2*D335)+((SUM(H335:L335)+C335-2*D335)&gt;LOOKUP(2,1/($H335:$L335&gt;0),$H335:$L335)),0)</f>
        <v>0</v>
      </c>
      <c r="H335" s="32">
        <f>SUMIFS('LIV S22'!$G:$G,'LIV S22'!$H:$H,H$1,'LIV S22'!$C:$C,$A335)</f>
        <v>0</v>
      </c>
      <c r="I335" s="32">
        <f>SUMIFS('LIV S22'!$G:$G,'LIV S22'!$H:$H,I$1,'LIV S22'!$C:$C,$A335)</f>
        <v>0</v>
      </c>
      <c r="J335" s="32">
        <f>SUMIFS('LIV S22'!$G:$G,'LIV S22'!$H:$H,J$1,'LIV S22'!$C:$C,$A335)</f>
        <v>0</v>
      </c>
      <c r="K335" s="32">
        <f>SUMIFS('LIV S22'!$G:$G,'LIV S22'!$H:$H,K$1,'LIV S22'!$C:$C,$A335)</f>
        <v>0</v>
      </c>
      <c r="L335" s="32">
        <f>SUMIFS('LIV S22'!$G:$G,'LIV S22'!$H:$H,L$1,'LIV S22'!$C:$C,$A335)</f>
        <v>0</v>
      </c>
    </row>
    <row r="336" spans="1:12" hidden="1" x14ac:dyDescent="0.25">
      <c r="A336" s="25">
        <v>7711640795</v>
      </c>
      <c r="B336" s="2" t="s">
        <v>336</v>
      </c>
      <c r="C336" s="21">
        <v>12</v>
      </c>
      <c r="D336" s="18">
        <v>20</v>
      </c>
      <c r="E336" s="22">
        <f t="shared" si="10"/>
        <v>28</v>
      </c>
      <c r="F336" s="33">
        <f t="shared" si="11"/>
        <v>0</v>
      </c>
      <c r="G336" s="35" cm="1">
        <f t="array" ref="G336">IF(F336,--(SUM(H336:L336)+C336&gt;2*D336)+((SUM(H336:L336)+C336-2*D336)&gt;LOOKUP(2,1/($H336:$L336&gt;0),$H336:$L336)),0)</f>
        <v>0</v>
      </c>
      <c r="H336" s="32">
        <f>SUMIFS('LIV S22'!$G:$G,'LIV S22'!$H:$H,H$1,'LIV S22'!$C:$C,$A336)</f>
        <v>0</v>
      </c>
      <c r="I336" s="32">
        <f>SUMIFS('LIV S22'!$G:$G,'LIV S22'!$H:$H,I$1,'LIV S22'!$C:$C,$A336)</f>
        <v>0</v>
      </c>
      <c r="J336" s="32">
        <f>SUMIFS('LIV S22'!$G:$G,'LIV S22'!$H:$H,J$1,'LIV S22'!$C:$C,$A336)</f>
        <v>0</v>
      </c>
      <c r="K336" s="32">
        <f>SUMIFS('LIV S22'!$G:$G,'LIV S22'!$H:$H,K$1,'LIV S22'!$C:$C,$A336)</f>
        <v>0</v>
      </c>
      <c r="L336" s="32">
        <f>SUMIFS('LIV S22'!$G:$G,'LIV S22'!$H:$H,L$1,'LIV S22'!$C:$C,$A336)</f>
        <v>0</v>
      </c>
    </row>
    <row r="337" spans="1:12" hidden="1" x14ac:dyDescent="0.25">
      <c r="A337" s="26">
        <v>7711640797</v>
      </c>
      <c r="B337" s="3" t="s">
        <v>337</v>
      </c>
      <c r="C337" s="21">
        <v>0</v>
      </c>
      <c r="D337" s="19">
        <v>0</v>
      </c>
      <c r="E337" s="22">
        <f t="shared" si="10"/>
        <v>0</v>
      </c>
      <c r="F337" s="33">
        <f t="shared" si="11"/>
        <v>0</v>
      </c>
      <c r="G337" s="35" cm="1">
        <f t="array" ref="G337">IF(F337,--(SUM(H337:L337)+C337&gt;2*D337)+((SUM(H337:L337)+C337-2*D337)&gt;LOOKUP(2,1/($H337:$L337&gt;0),$H337:$L337)),0)</f>
        <v>0</v>
      </c>
      <c r="H337" s="32">
        <f>SUMIFS('LIV S22'!$G:$G,'LIV S22'!$H:$H,H$1,'LIV S22'!$C:$C,$A337)</f>
        <v>0</v>
      </c>
      <c r="I337" s="32">
        <f>SUMIFS('LIV S22'!$G:$G,'LIV S22'!$H:$H,I$1,'LIV S22'!$C:$C,$A337)</f>
        <v>0</v>
      </c>
      <c r="J337" s="32">
        <f>SUMIFS('LIV S22'!$G:$G,'LIV S22'!$H:$H,J$1,'LIV S22'!$C:$C,$A337)</f>
        <v>0</v>
      </c>
      <c r="K337" s="32">
        <f>SUMIFS('LIV S22'!$G:$G,'LIV S22'!$H:$H,K$1,'LIV S22'!$C:$C,$A337)</f>
        <v>0</v>
      </c>
      <c r="L337" s="32">
        <f>SUMIFS('LIV S22'!$G:$G,'LIV S22'!$H:$H,L$1,'LIV S22'!$C:$C,$A337)</f>
        <v>0</v>
      </c>
    </row>
    <row r="338" spans="1:12" hidden="1" x14ac:dyDescent="0.25">
      <c r="A338" s="25">
        <v>7711640798</v>
      </c>
      <c r="B338" s="2" t="s">
        <v>338</v>
      </c>
      <c r="C338" s="21">
        <v>0</v>
      </c>
      <c r="D338" s="18">
        <v>0</v>
      </c>
      <c r="E338" s="22">
        <f t="shared" si="10"/>
        <v>0</v>
      </c>
      <c r="F338" s="33">
        <f t="shared" si="11"/>
        <v>0</v>
      </c>
      <c r="G338" s="35" cm="1">
        <f t="array" ref="G338">IF(F338,--(SUM(H338:L338)+C338&gt;2*D338)+((SUM(H338:L338)+C338-2*D338)&gt;LOOKUP(2,1/($H338:$L338&gt;0),$H338:$L338)),0)</f>
        <v>0</v>
      </c>
      <c r="H338" s="32">
        <f>SUMIFS('LIV S22'!$G:$G,'LIV S22'!$H:$H,H$1,'LIV S22'!$C:$C,$A338)</f>
        <v>0</v>
      </c>
      <c r="I338" s="32">
        <f>SUMIFS('LIV S22'!$G:$G,'LIV S22'!$H:$H,I$1,'LIV S22'!$C:$C,$A338)</f>
        <v>0</v>
      </c>
      <c r="J338" s="32">
        <f>SUMIFS('LIV S22'!$G:$G,'LIV S22'!$H:$H,J$1,'LIV S22'!$C:$C,$A338)</f>
        <v>0</v>
      </c>
      <c r="K338" s="32">
        <f>SUMIFS('LIV S22'!$G:$G,'LIV S22'!$H:$H,K$1,'LIV S22'!$C:$C,$A338)</f>
        <v>0</v>
      </c>
      <c r="L338" s="32">
        <f>SUMIFS('LIV S22'!$G:$G,'LIV S22'!$H:$H,L$1,'LIV S22'!$C:$C,$A338)</f>
        <v>0</v>
      </c>
    </row>
    <row r="339" spans="1:12" hidden="1" x14ac:dyDescent="0.25">
      <c r="A339" s="26">
        <v>7711640800</v>
      </c>
      <c r="B339" s="3" t="s">
        <v>339</v>
      </c>
      <c r="C339" s="21">
        <v>0</v>
      </c>
      <c r="D339" s="19">
        <v>0</v>
      </c>
      <c r="E339" s="22">
        <f t="shared" si="10"/>
        <v>0</v>
      </c>
      <c r="F339" s="33">
        <f t="shared" si="11"/>
        <v>0</v>
      </c>
      <c r="G339" s="35" cm="1">
        <f t="array" ref="G339">IF(F339,--(SUM(H339:L339)+C339&gt;2*D339)+((SUM(H339:L339)+C339-2*D339)&gt;LOOKUP(2,1/($H339:$L339&gt;0),$H339:$L339)),0)</f>
        <v>0</v>
      </c>
      <c r="H339" s="32">
        <f>SUMIFS('LIV S22'!$G:$G,'LIV S22'!$H:$H,H$1,'LIV S22'!$C:$C,$A339)</f>
        <v>0</v>
      </c>
      <c r="I339" s="32">
        <f>SUMIFS('LIV S22'!$G:$G,'LIV S22'!$H:$H,I$1,'LIV S22'!$C:$C,$A339)</f>
        <v>0</v>
      </c>
      <c r="J339" s="32">
        <f>SUMIFS('LIV S22'!$G:$G,'LIV S22'!$H:$H,J$1,'LIV S22'!$C:$C,$A339)</f>
        <v>0</v>
      </c>
      <c r="K339" s="32">
        <f>SUMIFS('LIV S22'!$G:$G,'LIV S22'!$H:$H,K$1,'LIV S22'!$C:$C,$A339)</f>
        <v>0</v>
      </c>
      <c r="L339" s="32">
        <f>SUMIFS('LIV S22'!$G:$G,'LIV S22'!$H:$H,L$1,'LIV S22'!$C:$C,$A339)</f>
        <v>0</v>
      </c>
    </row>
    <row r="340" spans="1:12" hidden="1" x14ac:dyDescent="0.25">
      <c r="A340" s="25">
        <v>7711640803</v>
      </c>
      <c r="B340" s="2" t="s">
        <v>340</v>
      </c>
      <c r="C340" s="21">
        <v>0</v>
      </c>
      <c r="D340" s="18">
        <v>0</v>
      </c>
      <c r="E340" s="22">
        <f t="shared" si="10"/>
        <v>0</v>
      </c>
      <c r="F340" s="33">
        <f t="shared" si="11"/>
        <v>0</v>
      </c>
      <c r="G340" s="35" cm="1">
        <f t="array" ref="G340">IF(F340,--(SUM(H340:L340)+C340&gt;2*D340)+((SUM(H340:L340)+C340-2*D340)&gt;LOOKUP(2,1/($H340:$L340&gt;0),$H340:$L340)),0)</f>
        <v>0</v>
      </c>
      <c r="H340" s="32">
        <f>SUMIFS('LIV S22'!$G:$G,'LIV S22'!$H:$H,H$1,'LIV S22'!$C:$C,$A340)</f>
        <v>0</v>
      </c>
      <c r="I340" s="32">
        <f>SUMIFS('LIV S22'!$G:$G,'LIV S22'!$H:$H,I$1,'LIV S22'!$C:$C,$A340)</f>
        <v>0</v>
      </c>
      <c r="J340" s="32">
        <f>SUMIFS('LIV S22'!$G:$G,'LIV S22'!$H:$H,J$1,'LIV S22'!$C:$C,$A340)</f>
        <v>0</v>
      </c>
      <c r="K340" s="32">
        <f>SUMIFS('LIV S22'!$G:$G,'LIV S22'!$H:$H,K$1,'LIV S22'!$C:$C,$A340)</f>
        <v>0</v>
      </c>
      <c r="L340" s="32">
        <f>SUMIFS('LIV S22'!$G:$G,'LIV S22'!$H:$H,L$1,'LIV S22'!$C:$C,$A340)</f>
        <v>0</v>
      </c>
    </row>
    <row r="341" spans="1:12" hidden="1" x14ac:dyDescent="0.25">
      <c r="A341" s="26">
        <v>7711640811</v>
      </c>
      <c r="B341" s="3" t="s">
        <v>341</v>
      </c>
      <c r="C341" s="21">
        <v>0</v>
      </c>
      <c r="D341" s="19">
        <v>0</v>
      </c>
      <c r="E341" s="22">
        <f t="shared" si="10"/>
        <v>0</v>
      </c>
      <c r="F341" s="33">
        <f t="shared" si="11"/>
        <v>0</v>
      </c>
      <c r="G341" s="35" cm="1">
        <f t="array" ref="G341">IF(F341,--(SUM(H341:L341)+C341&gt;2*D341)+((SUM(H341:L341)+C341-2*D341)&gt;LOOKUP(2,1/($H341:$L341&gt;0),$H341:$L341)),0)</f>
        <v>0</v>
      </c>
      <c r="H341" s="32">
        <f>SUMIFS('LIV S22'!$G:$G,'LIV S22'!$H:$H,H$1,'LIV S22'!$C:$C,$A341)</f>
        <v>0</v>
      </c>
      <c r="I341" s="32">
        <f>SUMIFS('LIV S22'!$G:$G,'LIV S22'!$H:$H,I$1,'LIV S22'!$C:$C,$A341)</f>
        <v>0</v>
      </c>
      <c r="J341" s="32">
        <f>SUMIFS('LIV S22'!$G:$G,'LIV S22'!$H:$H,J$1,'LIV S22'!$C:$C,$A341)</f>
        <v>0</v>
      </c>
      <c r="K341" s="32">
        <f>SUMIFS('LIV S22'!$G:$G,'LIV S22'!$H:$H,K$1,'LIV S22'!$C:$C,$A341)</f>
        <v>0</v>
      </c>
      <c r="L341" s="32">
        <f>SUMIFS('LIV S22'!$G:$G,'LIV S22'!$H:$H,L$1,'LIV S22'!$C:$C,$A341)</f>
        <v>0</v>
      </c>
    </row>
    <row r="342" spans="1:12" hidden="1" x14ac:dyDescent="0.25">
      <c r="A342" s="25">
        <v>7711640812</v>
      </c>
      <c r="B342" s="2" t="s">
        <v>342</v>
      </c>
      <c r="C342" s="21">
        <v>0</v>
      </c>
      <c r="D342" s="18">
        <v>0</v>
      </c>
      <c r="E342" s="22">
        <f t="shared" si="10"/>
        <v>0</v>
      </c>
      <c r="F342" s="33">
        <f t="shared" si="11"/>
        <v>0</v>
      </c>
      <c r="G342" s="35" cm="1">
        <f t="array" ref="G342">IF(F342,--(SUM(H342:L342)+C342&gt;2*D342)+((SUM(H342:L342)+C342-2*D342)&gt;LOOKUP(2,1/($H342:$L342&gt;0),$H342:$L342)),0)</f>
        <v>0</v>
      </c>
      <c r="H342" s="32">
        <f>SUMIFS('LIV S22'!$G:$G,'LIV S22'!$H:$H,H$1,'LIV S22'!$C:$C,$A342)</f>
        <v>0</v>
      </c>
      <c r="I342" s="32">
        <f>SUMIFS('LIV S22'!$G:$G,'LIV S22'!$H:$H,I$1,'LIV S22'!$C:$C,$A342)</f>
        <v>0</v>
      </c>
      <c r="J342" s="32">
        <f>SUMIFS('LIV S22'!$G:$G,'LIV S22'!$H:$H,J$1,'LIV S22'!$C:$C,$A342)</f>
        <v>0</v>
      </c>
      <c r="K342" s="32">
        <f>SUMIFS('LIV S22'!$G:$G,'LIV S22'!$H:$H,K$1,'LIV S22'!$C:$C,$A342)</f>
        <v>0</v>
      </c>
      <c r="L342" s="32">
        <f>SUMIFS('LIV S22'!$G:$G,'LIV S22'!$H:$H,L$1,'LIV S22'!$C:$C,$A342)</f>
        <v>0</v>
      </c>
    </row>
    <row r="343" spans="1:12" hidden="1" x14ac:dyDescent="0.25">
      <c r="A343" s="26">
        <v>7711640819</v>
      </c>
      <c r="B343" s="3" t="s">
        <v>343</v>
      </c>
      <c r="C343" s="21">
        <v>0</v>
      </c>
      <c r="D343" s="19">
        <v>0</v>
      </c>
      <c r="E343" s="22">
        <f t="shared" si="10"/>
        <v>0</v>
      </c>
      <c r="F343" s="33">
        <f t="shared" si="11"/>
        <v>0</v>
      </c>
      <c r="G343" s="35" cm="1">
        <f t="array" ref="G343">IF(F343,--(SUM(H343:L343)+C343&gt;2*D343)+((SUM(H343:L343)+C343-2*D343)&gt;LOOKUP(2,1/($H343:$L343&gt;0),$H343:$L343)),0)</f>
        <v>0</v>
      </c>
      <c r="H343" s="32">
        <f>SUMIFS('LIV S22'!$G:$G,'LIV S22'!$H:$H,H$1,'LIV S22'!$C:$C,$A343)</f>
        <v>0</v>
      </c>
      <c r="I343" s="32">
        <f>SUMIFS('LIV S22'!$G:$G,'LIV S22'!$H:$H,I$1,'LIV S22'!$C:$C,$A343)</f>
        <v>0</v>
      </c>
      <c r="J343" s="32">
        <f>SUMIFS('LIV S22'!$G:$G,'LIV S22'!$H:$H,J$1,'LIV S22'!$C:$C,$A343)</f>
        <v>0</v>
      </c>
      <c r="K343" s="32">
        <f>SUMIFS('LIV S22'!$G:$G,'LIV S22'!$H:$H,K$1,'LIV S22'!$C:$C,$A343)</f>
        <v>0</v>
      </c>
      <c r="L343" s="32">
        <f>SUMIFS('LIV S22'!$G:$G,'LIV S22'!$H:$H,L$1,'LIV S22'!$C:$C,$A343)</f>
        <v>0</v>
      </c>
    </row>
    <row r="344" spans="1:12" hidden="1" x14ac:dyDescent="0.25">
      <c r="A344" s="25">
        <v>7711640824</v>
      </c>
      <c r="B344" s="2" t="s">
        <v>344</v>
      </c>
      <c r="C344" s="21">
        <v>4</v>
      </c>
      <c r="D344" s="18">
        <v>-0.1</v>
      </c>
      <c r="E344" s="22">
        <f t="shared" si="10"/>
        <v>-4.2</v>
      </c>
      <c r="F344" s="33">
        <f t="shared" si="11"/>
        <v>0</v>
      </c>
      <c r="G344" s="35" cm="1">
        <f t="array" ref="G344">IF(F344,--(SUM(H344:L344)+C344&gt;2*D344)+((SUM(H344:L344)+C344-2*D344)&gt;LOOKUP(2,1/($H344:$L344&gt;0),$H344:$L344)),0)</f>
        <v>0</v>
      </c>
      <c r="H344" s="32">
        <f>SUMIFS('LIV S22'!$G:$G,'LIV S22'!$H:$H,H$1,'LIV S22'!$C:$C,$A344)</f>
        <v>0</v>
      </c>
      <c r="I344" s="32">
        <f>SUMIFS('LIV S22'!$G:$G,'LIV S22'!$H:$H,I$1,'LIV S22'!$C:$C,$A344)</f>
        <v>0</v>
      </c>
      <c r="J344" s="32">
        <f>SUMIFS('LIV S22'!$G:$G,'LIV S22'!$H:$H,J$1,'LIV S22'!$C:$C,$A344)</f>
        <v>0</v>
      </c>
      <c r="K344" s="32">
        <f>SUMIFS('LIV S22'!$G:$G,'LIV S22'!$H:$H,K$1,'LIV S22'!$C:$C,$A344)</f>
        <v>0</v>
      </c>
      <c r="L344" s="32">
        <f>SUMIFS('LIV S22'!$G:$G,'LIV S22'!$H:$H,L$1,'LIV S22'!$C:$C,$A344)</f>
        <v>0</v>
      </c>
    </row>
    <row r="345" spans="1:12" hidden="1" x14ac:dyDescent="0.25">
      <c r="A345" s="26">
        <v>7711641004</v>
      </c>
      <c r="B345" s="3" t="s">
        <v>345</v>
      </c>
      <c r="C345" s="21">
        <v>0</v>
      </c>
      <c r="D345" s="19">
        <v>0</v>
      </c>
      <c r="E345" s="22">
        <f t="shared" si="10"/>
        <v>0</v>
      </c>
      <c r="F345" s="33">
        <f t="shared" si="11"/>
        <v>0</v>
      </c>
      <c r="G345" s="35" cm="1">
        <f t="array" ref="G345">IF(F345,--(SUM(H345:L345)+C345&gt;2*D345)+((SUM(H345:L345)+C345-2*D345)&gt;LOOKUP(2,1/($H345:$L345&gt;0),$H345:$L345)),0)</f>
        <v>0</v>
      </c>
      <c r="H345" s="32">
        <f>SUMIFS('LIV S22'!$G:$G,'LIV S22'!$H:$H,H$1,'LIV S22'!$C:$C,$A345)</f>
        <v>0</v>
      </c>
      <c r="I345" s="32">
        <f>SUMIFS('LIV S22'!$G:$G,'LIV S22'!$H:$H,I$1,'LIV S22'!$C:$C,$A345)</f>
        <v>0</v>
      </c>
      <c r="J345" s="32">
        <f>SUMIFS('LIV S22'!$G:$G,'LIV S22'!$H:$H,J$1,'LIV S22'!$C:$C,$A345)</f>
        <v>0</v>
      </c>
      <c r="K345" s="32">
        <f>SUMIFS('LIV S22'!$G:$G,'LIV S22'!$H:$H,K$1,'LIV S22'!$C:$C,$A345)</f>
        <v>0</v>
      </c>
      <c r="L345" s="32">
        <f>SUMIFS('LIV S22'!$G:$G,'LIV S22'!$H:$H,L$1,'LIV S22'!$C:$C,$A345)</f>
        <v>0</v>
      </c>
    </row>
    <row r="346" spans="1:12" hidden="1" x14ac:dyDescent="0.25">
      <c r="A346" s="25">
        <v>7711641005</v>
      </c>
      <c r="B346" s="2" t="s">
        <v>346</v>
      </c>
      <c r="C346" s="21">
        <v>0</v>
      </c>
      <c r="D346" s="18">
        <v>0</v>
      </c>
      <c r="E346" s="22">
        <f t="shared" si="10"/>
        <v>0</v>
      </c>
      <c r="F346" s="33">
        <f t="shared" si="11"/>
        <v>0</v>
      </c>
      <c r="G346" s="35" cm="1">
        <f t="array" ref="G346">IF(F346,--(SUM(H346:L346)+C346&gt;2*D346)+((SUM(H346:L346)+C346-2*D346)&gt;LOOKUP(2,1/($H346:$L346&gt;0),$H346:$L346)),0)</f>
        <v>0</v>
      </c>
      <c r="H346" s="32">
        <f>SUMIFS('LIV S22'!$G:$G,'LIV S22'!$H:$H,H$1,'LIV S22'!$C:$C,$A346)</f>
        <v>0</v>
      </c>
      <c r="I346" s="32">
        <f>SUMIFS('LIV S22'!$G:$G,'LIV S22'!$H:$H,I$1,'LIV S22'!$C:$C,$A346)</f>
        <v>0</v>
      </c>
      <c r="J346" s="32">
        <f>SUMIFS('LIV S22'!$G:$G,'LIV S22'!$H:$H,J$1,'LIV S22'!$C:$C,$A346)</f>
        <v>0</v>
      </c>
      <c r="K346" s="32">
        <f>SUMIFS('LIV S22'!$G:$G,'LIV S22'!$H:$H,K$1,'LIV S22'!$C:$C,$A346)</f>
        <v>0</v>
      </c>
      <c r="L346" s="32">
        <f>SUMIFS('LIV S22'!$G:$G,'LIV S22'!$H:$H,L$1,'LIV S22'!$C:$C,$A346)</f>
        <v>0</v>
      </c>
    </row>
    <row r="347" spans="1:12" hidden="1" x14ac:dyDescent="0.25">
      <c r="A347" s="26">
        <v>7711641006</v>
      </c>
      <c r="B347" s="3" t="s">
        <v>347</v>
      </c>
      <c r="C347" s="21">
        <v>0</v>
      </c>
      <c r="D347" s="19">
        <v>0</v>
      </c>
      <c r="E347" s="22">
        <f t="shared" si="10"/>
        <v>0</v>
      </c>
      <c r="F347" s="33">
        <f t="shared" si="11"/>
        <v>0</v>
      </c>
      <c r="G347" s="35" cm="1">
        <f t="array" ref="G347">IF(F347,--(SUM(H347:L347)+C347&gt;2*D347)+((SUM(H347:L347)+C347-2*D347)&gt;LOOKUP(2,1/($H347:$L347&gt;0),$H347:$L347)),0)</f>
        <v>0</v>
      </c>
      <c r="H347" s="32">
        <f>SUMIFS('LIV S22'!$G:$G,'LIV S22'!$H:$H,H$1,'LIV S22'!$C:$C,$A347)</f>
        <v>0</v>
      </c>
      <c r="I347" s="32">
        <f>SUMIFS('LIV S22'!$G:$G,'LIV S22'!$H:$H,I$1,'LIV S22'!$C:$C,$A347)</f>
        <v>0</v>
      </c>
      <c r="J347" s="32">
        <f>SUMIFS('LIV S22'!$G:$G,'LIV S22'!$H:$H,J$1,'LIV S22'!$C:$C,$A347)</f>
        <v>0</v>
      </c>
      <c r="K347" s="32">
        <f>SUMIFS('LIV S22'!$G:$G,'LIV S22'!$H:$H,K$1,'LIV S22'!$C:$C,$A347)</f>
        <v>0</v>
      </c>
      <c r="L347" s="32">
        <f>SUMIFS('LIV S22'!$G:$G,'LIV S22'!$H:$H,L$1,'LIV S22'!$C:$C,$A347)</f>
        <v>0</v>
      </c>
    </row>
    <row r="348" spans="1:12" hidden="1" x14ac:dyDescent="0.25">
      <c r="A348" s="25">
        <v>7711641009</v>
      </c>
      <c r="B348" s="2" t="s">
        <v>348</v>
      </c>
      <c r="C348" s="21">
        <v>0</v>
      </c>
      <c r="D348" s="18">
        <v>0</v>
      </c>
      <c r="E348" s="22">
        <f t="shared" si="10"/>
        <v>0</v>
      </c>
      <c r="F348" s="33">
        <f t="shared" si="11"/>
        <v>0</v>
      </c>
      <c r="G348" s="35" cm="1">
        <f t="array" ref="G348">IF(F348,--(SUM(H348:L348)+C348&gt;2*D348)+((SUM(H348:L348)+C348-2*D348)&gt;LOOKUP(2,1/($H348:$L348&gt;0),$H348:$L348)),0)</f>
        <v>0</v>
      </c>
      <c r="H348" s="32">
        <f>SUMIFS('LIV S22'!$G:$G,'LIV S22'!$H:$H,H$1,'LIV S22'!$C:$C,$A348)</f>
        <v>0</v>
      </c>
      <c r="I348" s="32">
        <f>SUMIFS('LIV S22'!$G:$G,'LIV S22'!$H:$H,I$1,'LIV S22'!$C:$C,$A348)</f>
        <v>0</v>
      </c>
      <c r="J348" s="32">
        <f>SUMIFS('LIV S22'!$G:$G,'LIV S22'!$H:$H,J$1,'LIV S22'!$C:$C,$A348)</f>
        <v>0</v>
      </c>
      <c r="K348" s="32">
        <f>SUMIFS('LIV S22'!$G:$G,'LIV S22'!$H:$H,K$1,'LIV S22'!$C:$C,$A348)</f>
        <v>0</v>
      </c>
      <c r="L348" s="32">
        <f>SUMIFS('LIV S22'!$G:$G,'LIV S22'!$H:$H,L$1,'LIV S22'!$C:$C,$A348)</f>
        <v>0</v>
      </c>
    </row>
    <row r="349" spans="1:12" hidden="1" x14ac:dyDescent="0.25">
      <c r="A349" s="26">
        <v>7711641011</v>
      </c>
      <c r="B349" s="3" t="s">
        <v>349</v>
      </c>
      <c r="C349" s="21">
        <v>0</v>
      </c>
      <c r="D349" s="19">
        <v>0</v>
      </c>
      <c r="E349" s="22">
        <f t="shared" si="10"/>
        <v>0</v>
      </c>
      <c r="F349" s="33">
        <f t="shared" si="11"/>
        <v>0</v>
      </c>
      <c r="G349" s="35" cm="1">
        <f t="array" ref="G349">IF(F349,--(SUM(H349:L349)+C349&gt;2*D349)+((SUM(H349:L349)+C349-2*D349)&gt;LOOKUP(2,1/($H349:$L349&gt;0),$H349:$L349)),0)</f>
        <v>0</v>
      </c>
      <c r="H349" s="32">
        <f>SUMIFS('LIV S22'!$G:$G,'LIV S22'!$H:$H,H$1,'LIV S22'!$C:$C,$A349)</f>
        <v>0</v>
      </c>
      <c r="I349" s="32">
        <f>SUMIFS('LIV S22'!$G:$G,'LIV S22'!$H:$H,I$1,'LIV S22'!$C:$C,$A349)</f>
        <v>0</v>
      </c>
      <c r="J349" s="32">
        <f>SUMIFS('LIV S22'!$G:$G,'LIV S22'!$H:$H,J$1,'LIV S22'!$C:$C,$A349)</f>
        <v>0</v>
      </c>
      <c r="K349" s="32">
        <f>SUMIFS('LIV S22'!$G:$G,'LIV S22'!$H:$H,K$1,'LIV S22'!$C:$C,$A349)</f>
        <v>0</v>
      </c>
      <c r="L349" s="32">
        <f>SUMIFS('LIV S22'!$G:$G,'LIV S22'!$H:$H,L$1,'LIV S22'!$C:$C,$A349)</f>
        <v>0</v>
      </c>
    </row>
    <row r="350" spans="1:12" hidden="1" x14ac:dyDescent="0.25">
      <c r="A350" s="25">
        <v>7711641017</v>
      </c>
      <c r="B350" s="2" t="s">
        <v>350</v>
      </c>
      <c r="C350" s="21">
        <v>0</v>
      </c>
      <c r="D350" s="18">
        <v>0.6</v>
      </c>
      <c r="E350" s="22">
        <f t="shared" si="10"/>
        <v>1.2</v>
      </c>
      <c r="F350" s="33">
        <f t="shared" si="11"/>
        <v>0</v>
      </c>
      <c r="G350" s="35" cm="1">
        <f t="array" ref="G350">IF(F350,--(SUM(H350:L350)+C350&gt;2*D350)+((SUM(H350:L350)+C350-2*D350)&gt;LOOKUP(2,1/($H350:$L350&gt;0),$H350:$L350)),0)</f>
        <v>0</v>
      </c>
      <c r="H350" s="32">
        <f>SUMIFS('LIV S22'!$G:$G,'LIV S22'!$H:$H,H$1,'LIV S22'!$C:$C,$A350)</f>
        <v>0</v>
      </c>
      <c r="I350" s="32">
        <f>SUMIFS('LIV S22'!$G:$G,'LIV S22'!$H:$H,I$1,'LIV S22'!$C:$C,$A350)</f>
        <v>0</v>
      </c>
      <c r="J350" s="32">
        <f>SUMIFS('LIV S22'!$G:$G,'LIV S22'!$H:$H,J$1,'LIV S22'!$C:$C,$A350)</f>
        <v>0</v>
      </c>
      <c r="K350" s="32">
        <f>SUMIFS('LIV S22'!$G:$G,'LIV S22'!$H:$H,K$1,'LIV S22'!$C:$C,$A350)</f>
        <v>0</v>
      </c>
      <c r="L350" s="32">
        <f>SUMIFS('LIV S22'!$G:$G,'LIV S22'!$H:$H,L$1,'LIV S22'!$C:$C,$A350)</f>
        <v>0</v>
      </c>
    </row>
    <row r="351" spans="1:12" hidden="1" x14ac:dyDescent="0.25">
      <c r="A351" s="26">
        <v>7711641024</v>
      </c>
      <c r="B351" s="3" t="s">
        <v>351</v>
      </c>
      <c r="C351" s="21">
        <v>8</v>
      </c>
      <c r="D351" s="19">
        <v>0</v>
      </c>
      <c r="E351" s="22">
        <f t="shared" si="10"/>
        <v>-8</v>
      </c>
      <c r="F351" s="33">
        <f t="shared" si="11"/>
        <v>0</v>
      </c>
      <c r="G351" s="35" cm="1">
        <f t="array" ref="G351">IF(F351,--(SUM(H351:L351)+C351&gt;2*D351)+((SUM(H351:L351)+C351-2*D351)&gt;LOOKUP(2,1/($H351:$L351&gt;0),$H351:$L351)),0)</f>
        <v>0</v>
      </c>
      <c r="H351" s="32">
        <f>SUMIFS('LIV S22'!$G:$G,'LIV S22'!$H:$H,H$1,'LIV S22'!$C:$C,$A351)</f>
        <v>0</v>
      </c>
      <c r="I351" s="32">
        <f>SUMIFS('LIV S22'!$G:$G,'LIV S22'!$H:$H,I$1,'LIV S22'!$C:$C,$A351)</f>
        <v>0</v>
      </c>
      <c r="J351" s="32">
        <f>SUMIFS('LIV S22'!$G:$G,'LIV S22'!$H:$H,J$1,'LIV S22'!$C:$C,$A351)</f>
        <v>0</v>
      </c>
      <c r="K351" s="32">
        <f>SUMIFS('LIV S22'!$G:$G,'LIV S22'!$H:$H,K$1,'LIV S22'!$C:$C,$A351)</f>
        <v>0</v>
      </c>
      <c r="L351" s="32">
        <f>SUMIFS('LIV S22'!$G:$G,'LIV S22'!$H:$H,L$1,'LIV S22'!$C:$C,$A351)</f>
        <v>0</v>
      </c>
    </row>
    <row r="352" spans="1:12" hidden="1" x14ac:dyDescent="0.25">
      <c r="A352" s="25">
        <v>7711641033</v>
      </c>
      <c r="B352" s="2" t="s">
        <v>352</v>
      </c>
      <c r="C352" s="21">
        <v>0</v>
      </c>
      <c r="D352" s="18">
        <v>0</v>
      </c>
      <c r="E352" s="22">
        <f t="shared" si="10"/>
        <v>0</v>
      </c>
      <c r="F352" s="33">
        <f t="shared" si="11"/>
        <v>0</v>
      </c>
      <c r="G352" s="35" cm="1">
        <f t="array" ref="G352">IF(F352,--(SUM(H352:L352)+C352&gt;2*D352)+((SUM(H352:L352)+C352-2*D352)&gt;LOOKUP(2,1/($H352:$L352&gt;0),$H352:$L352)),0)</f>
        <v>0</v>
      </c>
      <c r="H352" s="32">
        <f>SUMIFS('LIV S22'!$G:$G,'LIV S22'!$H:$H,H$1,'LIV S22'!$C:$C,$A352)</f>
        <v>0</v>
      </c>
      <c r="I352" s="32">
        <f>SUMIFS('LIV S22'!$G:$G,'LIV S22'!$H:$H,I$1,'LIV S22'!$C:$C,$A352)</f>
        <v>0</v>
      </c>
      <c r="J352" s="32">
        <f>SUMIFS('LIV S22'!$G:$G,'LIV S22'!$H:$H,J$1,'LIV S22'!$C:$C,$A352)</f>
        <v>0</v>
      </c>
      <c r="K352" s="32">
        <f>SUMIFS('LIV S22'!$G:$G,'LIV S22'!$H:$H,K$1,'LIV S22'!$C:$C,$A352)</f>
        <v>0</v>
      </c>
      <c r="L352" s="32">
        <f>SUMIFS('LIV S22'!$G:$G,'LIV S22'!$H:$H,L$1,'LIV S22'!$C:$C,$A352)</f>
        <v>0</v>
      </c>
    </row>
    <row r="353" spans="1:12" hidden="1" x14ac:dyDescent="0.25">
      <c r="A353" s="26">
        <v>7711641045</v>
      </c>
      <c r="B353" s="3" t="s">
        <v>353</v>
      </c>
      <c r="C353" s="21">
        <v>18</v>
      </c>
      <c r="D353" s="19">
        <v>0.4</v>
      </c>
      <c r="E353" s="22">
        <f t="shared" si="10"/>
        <v>-17.2</v>
      </c>
      <c r="F353" s="33">
        <f t="shared" si="11"/>
        <v>0</v>
      </c>
      <c r="G353" s="35" cm="1">
        <f t="array" ref="G353">IF(F353,--(SUM(H353:L353)+C353&gt;2*D353)+((SUM(H353:L353)+C353-2*D353)&gt;LOOKUP(2,1/($H353:$L353&gt;0),$H353:$L353)),0)</f>
        <v>0</v>
      </c>
      <c r="H353" s="32">
        <f>SUMIFS('LIV S22'!$G:$G,'LIV S22'!$H:$H,H$1,'LIV S22'!$C:$C,$A353)</f>
        <v>0</v>
      </c>
      <c r="I353" s="32">
        <f>SUMIFS('LIV S22'!$G:$G,'LIV S22'!$H:$H,I$1,'LIV S22'!$C:$C,$A353)</f>
        <v>0</v>
      </c>
      <c r="J353" s="32">
        <f>SUMIFS('LIV S22'!$G:$G,'LIV S22'!$H:$H,J$1,'LIV S22'!$C:$C,$A353)</f>
        <v>0</v>
      </c>
      <c r="K353" s="32">
        <f>SUMIFS('LIV S22'!$G:$G,'LIV S22'!$H:$H,K$1,'LIV S22'!$C:$C,$A353)</f>
        <v>0</v>
      </c>
      <c r="L353" s="32">
        <f>SUMIFS('LIV S22'!$G:$G,'LIV S22'!$H:$H,L$1,'LIV S22'!$C:$C,$A353)</f>
        <v>0</v>
      </c>
    </row>
    <row r="354" spans="1:12" hidden="1" x14ac:dyDescent="0.25">
      <c r="A354" s="25">
        <v>7711641102</v>
      </c>
      <c r="B354" s="2" t="s">
        <v>354</v>
      </c>
      <c r="C354" s="21">
        <v>0</v>
      </c>
      <c r="D354" s="18">
        <v>0.4</v>
      </c>
      <c r="E354" s="22">
        <f t="shared" si="10"/>
        <v>0.8</v>
      </c>
      <c r="F354" s="33">
        <f t="shared" si="11"/>
        <v>0</v>
      </c>
      <c r="G354" s="35" cm="1">
        <f t="array" ref="G354">IF(F354,--(SUM(H354:L354)+C354&gt;2*D354)+((SUM(H354:L354)+C354-2*D354)&gt;LOOKUP(2,1/($H354:$L354&gt;0),$H354:$L354)),0)</f>
        <v>0</v>
      </c>
      <c r="H354" s="32">
        <f>SUMIFS('LIV S22'!$G:$G,'LIV S22'!$H:$H,H$1,'LIV S22'!$C:$C,$A354)</f>
        <v>0</v>
      </c>
      <c r="I354" s="32">
        <f>SUMIFS('LIV S22'!$G:$G,'LIV S22'!$H:$H,I$1,'LIV S22'!$C:$C,$A354)</f>
        <v>0</v>
      </c>
      <c r="J354" s="32">
        <f>SUMIFS('LIV S22'!$G:$G,'LIV S22'!$H:$H,J$1,'LIV S22'!$C:$C,$A354)</f>
        <v>0</v>
      </c>
      <c r="K354" s="32">
        <f>SUMIFS('LIV S22'!$G:$G,'LIV S22'!$H:$H,K$1,'LIV S22'!$C:$C,$A354)</f>
        <v>0</v>
      </c>
      <c r="L354" s="32">
        <f>SUMIFS('LIV S22'!$G:$G,'LIV S22'!$H:$H,L$1,'LIV S22'!$C:$C,$A354)</f>
        <v>0</v>
      </c>
    </row>
    <row r="355" spans="1:12" hidden="1" x14ac:dyDescent="0.25">
      <c r="A355" s="26">
        <v>7711641103</v>
      </c>
      <c r="B355" s="3" t="s">
        <v>355</v>
      </c>
      <c r="C355" s="21">
        <v>0</v>
      </c>
      <c r="D355" s="19">
        <v>3.2</v>
      </c>
      <c r="E355" s="22">
        <f t="shared" si="10"/>
        <v>6.4</v>
      </c>
      <c r="F355" s="33">
        <f t="shared" si="11"/>
        <v>0</v>
      </c>
      <c r="G355" s="35" cm="1">
        <f t="array" ref="G355">IF(F355,--(SUM(H355:L355)+C355&gt;2*D355)+((SUM(H355:L355)+C355-2*D355)&gt;LOOKUP(2,1/($H355:$L355&gt;0),$H355:$L355)),0)</f>
        <v>0</v>
      </c>
      <c r="H355" s="32">
        <f>SUMIFS('LIV S22'!$G:$G,'LIV S22'!$H:$H,H$1,'LIV S22'!$C:$C,$A355)</f>
        <v>0</v>
      </c>
      <c r="I355" s="32">
        <f>SUMIFS('LIV S22'!$G:$G,'LIV S22'!$H:$H,I$1,'LIV S22'!$C:$C,$A355)</f>
        <v>0</v>
      </c>
      <c r="J355" s="32">
        <f>SUMIFS('LIV S22'!$G:$G,'LIV S22'!$H:$H,J$1,'LIV S22'!$C:$C,$A355)</f>
        <v>0</v>
      </c>
      <c r="K355" s="32">
        <f>SUMIFS('LIV S22'!$G:$G,'LIV S22'!$H:$H,K$1,'LIV S22'!$C:$C,$A355)</f>
        <v>0</v>
      </c>
      <c r="L355" s="32">
        <f>SUMIFS('LIV S22'!$G:$G,'LIV S22'!$H:$H,L$1,'LIV S22'!$C:$C,$A355)</f>
        <v>0</v>
      </c>
    </row>
    <row r="356" spans="1:12" hidden="1" x14ac:dyDescent="0.25">
      <c r="A356" s="25">
        <v>7711641104</v>
      </c>
      <c r="B356" s="2" t="s">
        <v>356</v>
      </c>
      <c r="C356" s="21">
        <v>0</v>
      </c>
      <c r="D356" s="18">
        <v>0.8</v>
      </c>
      <c r="E356" s="22">
        <f t="shared" si="10"/>
        <v>1.6</v>
      </c>
      <c r="F356" s="33">
        <f t="shared" si="11"/>
        <v>0</v>
      </c>
      <c r="G356" s="35" cm="1">
        <f t="array" ref="G356">IF(F356,--(SUM(H356:L356)+C356&gt;2*D356)+((SUM(H356:L356)+C356-2*D356)&gt;LOOKUP(2,1/($H356:$L356&gt;0),$H356:$L356)),0)</f>
        <v>0</v>
      </c>
      <c r="H356" s="32">
        <f>SUMIFS('LIV S22'!$G:$G,'LIV S22'!$H:$H,H$1,'LIV S22'!$C:$C,$A356)</f>
        <v>0</v>
      </c>
      <c r="I356" s="32">
        <f>SUMIFS('LIV S22'!$G:$G,'LIV S22'!$H:$H,I$1,'LIV S22'!$C:$C,$A356)</f>
        <v>0</v>
      </c>
      <c r="J356" s="32">
        <f>SUMIFS('LIV S22'!$G:$G,'LIV S22'!$H:$H,J$1,'LIV S22'!$C:$C,$A356)</f>
        <v>0</v>
      </c>
      <c r="K356" s="32">
        <f>SUMIFS('LIV S22'!$G:$G,'LIV S22'!$H:$H,K$1,'LIV S22'!$C:$C,$A356)</f>
        <v>0</v>
      </c>
      <c r="L356" s="32">
        <f>SUMIFS('LIV S22'!$G:$G,'LIV S22'!$H:$H,L$1,'LIV S22'!$C:$C,$A356)</f>
        <v>0</v>
      </c>
    </row>
    <row r="357" spans="1:12" hidden="1" x14ac:dyDescent="0.25">
      <c r="A357" s="26">
        <v>7711641105</v>
      </c>
      <c r="B357" s="3" t="s">
        <v>357</v>
      </c>
      <c r="C357" s="21">
        <v>0</v>
      </c>
      <c r="D357" s="19">
        <v>2</v>
      </c>
      <c r="E357" s="22">
        <f t="shared" si="10"/>
        <v>4</v>
      </c>
      <c r="F357" s="33">
        <f t="shared" si="11"/>
        <v>0</v>
      </c>
      <c r="G357" s="35" cm="1">
        <f t="array" ref="G357">IF(F357,--(SUM(H357:L357)+C357&gt;2*D357)+((SUM(H357:L357)+C357-2*D357)&gt;LOOKUP(2,1/($H357:$L357&gt;0),$H357:$L357)),0)</f>
        <v>0</v>
      </c>
      <c r="H357" s="32">
        <f>SUMIFS('LIV S22'!$G:$G,'LIV S22'!$H:$H,H$1,'LIV S22'!$C:$C,$A357)</f>
        <v>0</v>
      </c>
      <c r="I357" s="32">
        <f>SUMIFS('LIV S22'!$G:$G,'LIV S22'!$H:$H,I$1,'LIV S22'!$C:$C,$A357)</f>
        <v>0</v>
      </c>
      <c r="J357" s="32">
        <f>SUMIFS('LIV S22'!$G:$G,'LIV S22'!$H:$H,J$1,'LIV S22'!$C:$C,$A357)</f>
        <v>0</v>
      </c>
      <c r="K357" s="32">
        <f>SUMIFS('LIV S22'!$G:$G,'LIV S22'!$H:$H,K$1,'LIV S22'!$C:$C,$A357)</f>
        <v>0</v>
      </c>
      <c r="L357" s="32">
        <f>SUMIFS('LIV S22'!$G:$G,'LIV S22'!$H:$H,L$1,'LIV S22'!$C:$C,$A357)</f>
        <v>0</v>
      </c>
    </row>
    <row r="358" spans="1:12" hidden="1" x14ac:dyDescent="0.25">
      <c r="A358" s="25">
        <v>7711641106</v>
      </c>
      <c r="B358" s="2" t="s">
        <v>358</v>
      </c>
      <c r="C358" s="21">
        <v>1</v>
      </c>
      <c r="D358" s="18">
        <v>2.2000000000000002</v>
      </c>
      <c r="E358" s="22">
        <f t="shared" si="10"/>
        <v>3.4000000000000004</v>
      </c>
      <c r="F358" s="33">
        <f t="shared" si="11"/>
        <v>0</v>
      </c>
      <c r="G358" s="35" cm="1">
        <f t="array" ref="G358">IF(F358,--(SUM(H358:L358)+C358&gt;2*D358)+((SUM(H358:L358)+C358-2*D358)&gt;LOOKUP(2,1/($H358:$L358&gt;0),$H358:$L358)),0)</f>
        <v>0</v>
      </c>
      <c r="H358" s="32">
        <f>SUMIFS('LIV S22'!$G:$G,'LIV S22'!$H:$H,H$1,'LIV S22'!$C:$C,$A358)</f>
        <v>0</v>
      </c>
      <c r="I358" s="32">
        <f>SUMIFS('LIV S22'!$G:$G,'LIV S22'!$H:$H,I$1,'LIV S22'!$C:$C,$A358)</f>
        <v>0</v>
      </c>
      <c r="J358" s="32">
        <f>SUMIFS('LIV S22'!$G:$G,'LIV S22'!$H:$H,J$1,'LIV S22'!$C:$C,$A358)</f>
        <v>0</v>
      </c>
      <c r="K358" s="32">
        <f>SUMIFS('LIV S22'!$G:$G,'LIV S22'!$H:$H,K$1,'LIV S22'!$C:$C,$A358)</f>
        <v>0</v>
      </c>
      <c r="L358" s="32">
        <f>SUMIFS('LIV S22'!$G:$G,'LIV S22'!$H:$H,L$1,'LIV S22'!$C:$C,$A358)</f>
        <v>0</v>
      </c>
    </row>
    <row r="359" spans="1:12" hidden="1" x14ac:dyDescent="0.25">
      <c r="A359" s="26">
        <v>7711641107</v>
      </c>
      <c r="B359" s="3" t="s">
        <v>359</v>
      </c>
      <c r="C359" s="21">
        <v>0</v>
      </c>
      <c r="D359" s="19">
        <v>0.4</v>
      </c>
      <c r="E359" s="22">
        <f t="shared" si="10"/>
        <v>0.8</v>
      </c>
      <c r="F359" s="33">
        <f t="shared" si="11"/>
        <v>0</v>
      </c>
      <c r="G359" s="35" cm="1">
        <f t="array" ref="G359">IF(F359,--(SUM(H359:L359)+C359&gt;2*D359)+((SUM(H359:L359)+C359-2*D359)&gt;LOOKUP(2,1/($H359:$L359&gt;0),$H359:$L359)),0)</f>
        <v>0</v>
      </c>
      <c r="H359" s="32">
        <f>SUMIFS('LIV S22'!$G:$G,'LIV S22'!$H:$H,H$1,'LIV S22'!$C:$C,$A359)</f>
        <v>0</v>
      </c>
      <c r="I359" s="32">
        <f>SUMIFS('LIV S22'!$G:$G,'LIV S22'!$H:$H,I$1,'LIV S22'!$C:$C,$A359)</f>
        <v>0</v>
      </c>
      <c r="J359" s="32">
        <f>SUMIFS('LIV S22'!$G:$G,'LIV S22'!$H:$H,J$1,'LIV S22'!$C:$C,$A359)</f>
        <v>0</v>
      </c>
      <c r="K359" s="32">
        <f>SUMIFS('LIV S22'!$G:$G,'LIV S22'!$H:$H,K$1,'LIV S22'!$C:$C,$A359)</f>
        <v>0</v>
      </c>
      <c r="L359" s="32">
        <f>SUMIFS('LIV S22'!$G:$G,'LIV S22'!$H:$H,L$1,'LIV S22'!$C:$C,$A359)</f>
        <v>0</v>
      </c>
    </row>
    <row r="360" spans="1:12" hidden="1" x14ac:dyDescent="0.25">
      <c r="A360" s="25">
        <v>7711641108</v>
      </c>
      <c r="B360" s="2" t="s">
        <v>360</v>
      </c>
      <c r="C360" s="21">
        <v>0</v>
      </c>
      <c r="D360" s="18">
        <v>0.8</v>
      </c>
      <c r="E360" s="22">
        <f t="shared" si="10"/>
        <v>1.6</v>
      </c>
      <c r="F360" s="33">
        <f t="shared" si="11"/>
        <v>0</v>
      </c>
      <c r="G360" s="35" cm="1">
        <f t="array" ref="G360">IF(F360,--(SUM(H360:L360)+C360&gt;2*D360)+((SUM(H360:L360)+C360-2*D360)&gt;LOOKUP(2,1/($H360:$L360&gt;0),$H360:$L360)),0)</f>
        <v>0</v>
      </c>
      <c r="H360" s="32">
        <f>SUMIFS('LIV S22'!$G:$G,'LIV S22'!$H:$H,H$1,'LIV S22'!$C:$C,$A360)</f>
        <v>0</v>
      </c>
      <c r="I360" s="32">
        <f>SUMIFS('LIV S22'!$G:$G,'LIV S22'!$H:$H,I$1,'LIV S22'!$C:$C,$A360)</f>
        <v>0</v>
      </c>
      <c r="J360" s="32">
        <f>SUMIFS('LIV S22'!$G:$G,'LIV S22'!$H:$H,J$1,'LIV S22'!$C:$C,$A360)</f>
        <v>0</v>
      </c>
      <c r="K360" s="32">
        <f>SUMIFS('LIV S22'!$G:$G,'LIV S22'!$H:$H,K$1,'LIV S22'!$C:$C,$A360)</f>
        <v>0</v>
      </c>
      <c r="L360" s="32">
        <f>SUMIFS('LIV S22'!$G:$G,'LIV S22'!$H:$H,L$1,'LIV S22'!$C:$C,$A360)</f>
        <v>0</v>
      </c>
    </row>
    <row r="361" spans="1:12" hidden="1" x14ac:dyDescent="0.25">
      <c r="A361" s="26">
        <v>7711641109</v>
      </c>
      <c r="B361" s="3" t="s">
        <v>361</v>
      </c>
      <c r="C361" s="21">
        <v>4</v>
      </c>
      <c r="D361" s="19">
        <v>3.2</v>
      </c>
      <c r="E361" s="22">
        <f t="shared" si="10"/>
        <v>2.4000000000000004</v>
      </c>
      <c r="F361" s="33">
        <f t="shared" si="11"/>
        <v>0</v>
      </c>
      <c r="G361" s="35" cm="1">
        <f t="array" ref="G361">IF(F361,--(SUM(H361:L361)+C361&gt;2*D361)+((SUM(H361:L361)+C361-2*D361)&gt;LOOKUP(2,1/($H361:$L361&gt;0),$H361:$L361)),0)</f>
        <v>0</v>
      </c>
      <c r="H361" s="32">
        <f>SUMIFS('LIV S22'!$G:$G,'LIV S22'!$H:$H,H$1,'LIV S22'!$C:$C,$A361)</f>
        <v>0</v>
      </c>
      <c r="I361" s="32">
        <f>SUMIFS('LIV S22'!$G:$G,'LIV S22'!$H:$H,I$1,'LIV S22'!$C:$C,$A361)</f>
        <v>0</v>
      </c>
      <c r="J361" s="32">
        <f>SUMIFS('LIV S22'!$G:$G,'LIV S22'!$H:$H,J$1,'LIV S22'!$C:$C,$A361)</f>
        <v>0</v>
      </c>
      <c r="K361" s="32">
        <f>SUMIFS('LIV S22'!$G:$G,'LIV S22'!$H:$H,K$1,'LIV S22'!$C:$C,$A361)</f>
        <v>0</v>
      </c>
      <c r="L361" s="32">
        <f>SUMIFS('LIV S22'!$G:$G,'LIV S22'!$H:$H,L$1,'LIV S22'!$C:$C,$A361)</f>
        <v>0</v>
      </c>
    </row>
    <row r="362" spans="1:12" hidden="1" x14ac:dyDescent="0.25">
      <c r="A362" s="25">
        <v>7711641112</v>
      </c>
      <c r="B362" s="2" t="s">
        <v>362</v>
      </c>
      <c r="C362" s="21">
        <v>3</v>
      </c>
      <c r="D362" s="18">
        <v>1.4</v>
      </c>
      <c r="E362" s="22">
        <f t="shared" si="10"/>
        <v>-0.20000000000000018</v>
      </c>
      <c r="F362" s="33">
        <f t="shared" si="11"/>
        <v>0</v>
      </c>
      <c r="G362" s="35" cm="1">
        <f t="array" ref="G362">IF(F362,--(SUM(H362:L362)+C362&gt;2*D362)+((SUM(H362:L362)+C362-2*D362)&gt;LOOKUP(2,1/($H362:$L362&gt;0),$H362:$L362)),0)</f>
        <v>0</v>
      </c>
      <c r="H362" s="32">
        <f>SUMIFS('LIV S22'!$G:$G,'LIV S22'!$H:$H,H$1,'LIV S22'!$C:$C,$A362)</f>
        <v>0</v>
      </c>
      <c r="I362" s="32">
        <f>SUMIFS('LIV S22'!$G:$G,'LIV S22'!$H:$H,I$1,'LIV S22'!$C:$C,$A362)</f>
        <v>0</v>
      </c>
      <c r="J362" s="32">
        <f>SUMIFS('LIV S22'!$G:$G,'LIV S22'!$H:$H,J$1,'LIV S22'!$C:$C,$A362)</f>
        <v>0</v>
      </c>
      <c r="K362" s="32">
        <f>SUMIFS('LIV S22'!$G:$G,'LIV S22'!$H:$H,K$1,'LIV S22'!$C:$C,$A362)</f>
        <v>0</v>
      </c>
      <c r="L362" s="32">
        <f>SUMIFS('LIV S22'!$G:$G,'LIV S22'!$H:$H,L$1,'LIV S22'!$C:$C,$A362)</f>
        <v>0</v>
      </c>
    </row>
    <row r="363" spans="1:12" hidden="1" x14ac:dyDescent="0.25">
      <c r="A363" s="26">
        <v>7711641114</v>
      </c>
      <c r="B363" s="3" t="s">
        <v>363</v>
      </c>
      <c r="C363" s="21">
        <v>13</v>
      </c>
      <c r="D363" s="19">
        <v>6.2</v>
      </c>
      <c r="E363" s="22">
        <f t="shared" si="10"/>
        <v>-0.59999999999999964</v>
      </c>
      <c r="F363" s="33">
        <f t="shared" si="11"/>
        <v>0</v>
      </c>
      <c r="G363" s="35" cm="1">
        <f t="array" ref="G363">IF(F363,--(SUM(H363:L363)+C363&gt;2*D363)+((SUM(H363:L363)+C363-2*D363)&gt;LOOKUP(2,1/($H363:$L363&gt;0),$H363:$L363)),0)</f>
        <v>0</v>
      </c>
      <c r="H363" s="32">
        <f>SUMIFS('LIV S22'!$G:$G,'LIV S22'!$H:$H,H$1,'LIV S22'!$C:$C,$A363)</f>
        <v>0</v>
      </c>
      <c r="I363" s="32">
        <f>SUMIFS('LIV S22'!$G:$G,'LIV S22'!$H:$H,I$1,'LIV S22'!$C:$C,$A363)</f>
        <v>0</v>
      </c>
      <c r="J363" s="32">
        <f>SUMIFS('LIV S22'!$G:$G,'LIV S22'!$H:$H,J$1,'LIV S22'!$C:$C,$A363)</f>
        <v>0</v>
      </c>
      <c r="K363" s="32">
        <f>SUMIFS('LIV S22'!$G:$G,'LIV S22'!$H:$H,K$1,'LIV S22'!$C:$C,$A363)</f>
        <v>0</v>
      </c>
      <c r="L363" s="32">
        <f>SUMIFS('LIV S22'!$G:$G,'LIV S22'!$H:$H,L$1,'LIV S22'!$C:$C,$A363)</f>
        <v>0</v>
      </c>
    </row>
    <row r="364" spans="1:12" hidden="1" x14ac:dyDescent="0.25">
      <c r="A364" s="25">
        <v>7711641118</v>
      </c>
      <c r="B364" s="2" t="s">
        <v>364</v>
      </c>
      <c r="C364" s="21">
        <v>9</v>
      </c>
      <c r="D364" s="18">
        <v>0</v>
      </c>
      <c r="E364" s="22">
        <f t="shared" si="10"/>
        <v>-9</v>
      </c>
      <c r="F364" s="33">
        <f t="shared" si="11"/>
        <v>0</v>
      </c>
      <c r="G364" s="35" cm="1">
        <f t="array" ref="G364">IF(F364,--(SUM(H364:L364)+C364&gt;2*D364)+((SUM(H364:L364)+C364-2*D364)&gt;LOOKUP(2,1/($H364:$L364&gt;0),$H364:$L364)),0)</f>
        <v>0</v>
      </c>
      <c r="H364" s="32">
        <f>SUMIFS('LIV S22'!$G:$G,'LIV S22'!$H:$H,H$1,'LIV S22'!$C:$C,$A364)</f>
        <v>0</v>
      </c>
      <c r="I364" s="32">
        <f>SUMIFS('LIV S22'!$G:$G,'LIV S22'!$H:$H,I$1,'LIV S22'!$C:$C,$A364)</f>
        <v>0</v>
      </c>
      <c r="J364" s="32">
        <f>SUMIFS('LIV S22'!$G:$G,'LIV S22'!$H:$H,J$1,'LIV S22'!$C:$C,$A364)</f>
        <v>0</v>
      </c>
      <c r="K364" s="32">
        <f>SUMIFS('LIV S22'!$G:$G,'LIV S22'!$H:$H,K$1,'LIV S22'!$C:$C,$A364)</f>
        <v>0</v>
      </c>
      <c r="L364" s="32">
        <f>SUMIFS('LIV S22'!$G:$G,'LIV S22'!$H:$H,L$1,'LIV S22'!$C:$C,$A364)</f>
        <v>0</v>
      </c>
    </row>
    <row r="365" spans="1:12" hidden="1" x14ac:dyDescent="0.25">
      <c r="A365" s="26">
        <v>7711641119</v>
      </c>
      <c r="B365" s="3" t="s">
        <v>365</v>
      </c>
      <c r="C365" s="21">
        <v>0</v>
      </c>
      <c r="D365" s="19">
        <v>0</v>
      </c>
      <c r="E365" s="22">
        <f t="shared" si="10"/>
        <v>0</v>
      </c>
      <c r="F365" s="33">
        <f t="shared" si="11"/>
        <v>0</v>
      </c>
      <c r="G365" s="35" cm="1">
        <f t="array" ref="G365">IF(F365,--(SUM(H365:L365)+C365&gt;2*D365)+((SUM(H365:L365)+C365-2*D365)&gt;LOOKUP(2,1/($H365:$L365&gt;0),$H365:$L365)),0)</f>
        <v>0</v>
      </c>
      <c r="H365" s="32">
        <f>SUMIFS('LIV S22'!$G:$G,'LIV S22'!$H:$H,H$1,'LIV S22'!$C:$C,$A365)</f>
        <v>0</v>
      </c>
      <c r="I365" s="32">
        <f>SUMIFS('LIV S22'!$G:$G,'LIV S22'!$H:$H,I$1,'LIV S22'!$C:$C,$A365)</f>
        <v>0</v>
      </c>
      <c r="J365" s="32">
        <f>SUMIFS('LIV S22'!$G:$G,'LIV S22'!$H:$H,J$1,'LIV S22'!$C:$C,$A365)</f>
        <v>0</v>
      </c>
      <c r="K365" s="32">
        <f>SUMIFS('LIV S22'!$G:$G,'LIV S22'!$H:$H,K$1,'LIV S22'!$C:$C,$A365)</f>
        <v>0</v>
      </c>
      <c r="L365" s="32">
        <f>SUMIFS('LIV S22'!$G:$G,'LIV S22'!$H:$H,L$1,'LIV S22'!$C:$C,$A365)</f>
        <v>0</v>
      </c>
    </row>
    <row r="366" spans="1:12" hidden="1" x14ac:dyDescent="0.25">
      <c r="A366" s="25">
        <v>7711641132</v>
      </c>
      <c r="B366" s="2" t="s">
        <v>366</v>
      </c>
      <c r="C366" s="21">
        <v>5</v>
      </c>
      <c r="D366" s="18">
        <v>1.8</v>
      </c>
      <c r="E366" s="22">
        <f t="shared" si="10"/>
        <v>-1.4</v>
      </c>
      <c r="F366" s="33">
        <f t="shared" si="11"/>
        <v>0</v>
      </c>
      <c r="G366" s="35" cm="1">
        <f t="array" ref="G366">IF(F366,--(SUM(H366:L366)+C366&gt;2*D366)+((SUM(H366:L366)+C366-2*D366)&gt;LOOKUP(2,1/($H366:$L366&gt;0),$H366:$L366)),0)</f>
        <v>0</v>
      </c>
      <c r="H366" s="32">
        <f>SUMIFS('LIV S22'!$G:$G,'LIV S22'!$H:$H,H$1,'LIV S22'!$C:$C,$A366)</f>
        <v>0</v>
      </c>
      <c r="I366" s="32">
        <f>SUMIFS('LIV S22'!$G:$G,'LIV S22'!$H:$H,I$1,'LIV S22'!$C:$C,$A366)</f>
        <v>0</v>
      </c>
      <c r="J366" s="32">
        <f>SUMIFS('LIV S22'!$G:$G,'LIV S22'!$H:$H,J$1,'LIV S22'!$C:$C,$A366)</f>
        <v>0</v>
      </c>
      <c r="K366" s="32">
        <f>SUMIFS('LIV S22'!$G:$G,'LIV S22'!$H:$H,K$1,'LIV S22'!$C:$C,$A366)</f>
        <v>0</v>
      </c>
      <c r="L366" s="32">
        <f>SUMIFS('LIV S22'!$G:$G,'LIV S22'!$H:$H,L$1,'LIV S22'!$C:$C,$A366)</f>
        <v>0</v>
      </c>
    </row>
    <row r="367" spans="1:12" hidden="1" x14ac:dyDescent="0.25">
      <c r="A367" s="26">
        <v>7711641134</v>
      </c>
      <c r="B367" s="3" t="s">
        <v>367</v>
      </c>
      <c r="C367" s="21">
        <v>0</v>
      </c>
      <c r="D367" s="19">
        <v>4.5999999999999996</v>
      </c>
      <c r="E367" s="22">
        <f t="shared" si="10"/>
        <v>9.1999999999999993</v>
      </c>
      <c r="F367" s="33">
        <f t="shared" si="11"/>
        <v>0</v>
      </c>
      <c r="G367" s="35" cm="1">
        <f t="array" ref="G367">IF(F367,--(SUM(H367:L367)+C367&gt;2*D367)+((SUM(H367:L367)+C367-2*D367)&gt;LOOKUP(2,1/($H367:$L367&gt;0),$H367:$L367)),0)</f>
        <v>0</v>
      </c>
      <c r="H367" s="32">
        <f>SUMIFS('LIV S22'!$G:$G,'LIV S22'!$H:$H,H$1,'LIV S22'!$C:$C,$A367)</f>
        <v>0</v>
      </c>
      <c r="I367" s="32">
        <f>SUMIFS('LIV S22'!$G:$G,'LIV S22'!$H:$H,I$1,'LIV S22'!$C:$C,$A367)</f>
        <v>0</v>
      </c>
      <c r="J367" s="32">
        <f>SUMIFS('LIV S22'!$G:$G,'LIV S22'!$H:$H,J$1,'LIV S22'!$C:$C,$A367)</f>
        <v>0</v>
      </c>
      <c r="K367" s="32">
        <f>SUMIFS('LIV S22'!$G:$G,'LIV S22'!$H:$H,K$1,'LIV S22'!$C:$C,$A367)</f>
        <v>0</v>
      </c>
      <c r="L367" s="32">
        <f>SUMIFS('LIV S22'!$G:$G,'LIV S22'!$H:$H,L$1,'LIV S22'!$C:$C,$A367)</f>
        <v>0</v>
      </c>
    </row>
    <row r="368" spans="1:12" hidden="1" x14ac:dyDescent="0.25">
      <c r="A368" s="25">
        <v>7711641149</v>
      </c>
      <c r="B368" s="2" t="s">
        <v>368</v>
      </c>
      <c r="C368" s="21">
        <v>15</v>
      </c>
      <c r="D368" s="18">
        <v>5.6</v>
      </c>
      <c r="E368" s="22">
        <f t="shared" si="10"/>
        <v>-3.8000000000000007</v>
      </c>
      <c r="F368" s="33">
        <f t="shared" si="11"/>
        <v>0</v>
      </c>
      <c r="G368" s="35" cm="1">
        <f t="array" ref="G368">IF(F368,--(SUM(H368:L368)+C368&gt;2*D368)+((SUM(H368:L368)+C368-2*D368)&gt;LOOKUP(2,1/($H368:$L368&gt;0),$H368:$L368)),0)</f>
        <v>0</v>
      </c>
      <c r="H368" s="32">
        <f>SUMIFS('LIV S22'!$G:$G,'LIV S22'!$H:$H,H$1,'LIV S22'!$C:$C,$A368)</f>
        <v>0</v>
      </c>
      <c r="I368" s="32">
        <f>SUMIFS('LIV S22'!$G:$G,'LIV S22'!$H:$H,I$1,'LIV S22'!$C:$C,$A368)</f>
        <v>0</v>
      </c>
      <c r="J368" s="32">
        <f>SUMIFS('LIV S22'!$G:$G,'LIV S22'!$H:$H,J$1,'LIV S22'!$C:$C,$A368)</f>
        <v>0</v>
      </c>
      <c r="K368" s="32">
        <f>SUMIFS('LIV S22'!$G:$G,'LIV S22'!$H:$H,K$1,'LIV S22'!$C:$C,$A368)</f>
        <v>0</v>
      </c>
      <c r="L368" s="32">
        <f>SUMIFS('LIV S22'!$G:$G,'LIV S22'!$H:$H,L$1,'LIV S22'!$C:$C,$A368)</f>
        <v>0</v>
      </c>
    </row>
    <row r="369" spans="1:16" x14ac:dyDescent="0.25">
      <c r="A369" s="26">
        <v>7711641284</v>
      </c>
      <c r="B369" s="3" t="s">
        <v>369</v>
      </c>
      <c r="C369" s="21">
        <v>82</v>
      </c>
      <c r="D369" s="19">
        <v>17.600000000000001</v>
      </c>
      <c r="E369" s="22">
        <f t="shared" si="10"/>
        <v>-46.8</v>
      </c>
      <c r="F369" s="33">
        <f t="shared" si="11"/>
        <v>1</v>
      </c>
      <c r="G369" s="35" cm="1">
        <f t="array" ref="G369">IF(F369,--(SUM(H369:L369)+C369&gt;2*D369)+((SUM(H369:L369)+C369-2*D369)&gt;LOOKUP(2,1/($H369:$L369&gt;0),$H369:$L369)),0)</f>
        <v>2</v>
      </c>
      <c r="H369" s="32">
        <f>SUMIFS('LIV S22'!$G:$G,'LIV S22'!$H:$H,H$1,'LIV S22'!$C:$C,$A369)</f>
        <v>0</v>
      </c>
      <c r="I369" s="32">
        <f>SUMIFS('LIV S22'!$G:$G,'LIV S22'!$H:$H,I$1,'LIV S22'!$C:$C,$A369)</f>
        <v>0</v>
      </c>
      <c r="J369" s="32">
        <f>SUMIFS('LIV S22'!$G:$G,'LIV S22'!$H:$H,J$1,'LIV S22'!$C:$C,$A369)</f>
        <v>20</v>
      </c>
      <c r="K369" s="32">
        <f>SUMIFS('LIV S22'!$G:$G,'LIV S22'!$H:$H,K$1,'LIV S22'!$C:$C,$A369)</f>
        <v>0</v>
      </c>
      <c r="L369" s="32">
        <f>SUMIFS('LIV S22'!$G:$G,'LIV S22'!$H:$H,L$1,'LIV S22'!$C:$C,$A369)</f>
        <v>0</v>
      </c>
      <c r="P369" s="36"/>
    </row>
    <row r="370" spans="1:16" hidden="1" x14ac:dyDescent="0.25">
      <c r="A370" s="25">
        <v>7711641286</v>
      </c>
      <c r="B370" s="2" t="s">
        <v>370</v>
      </c>
      <c r="C370" s="21">
        <v>0</v>
      </c>
      <c r="D370" s="18">
        <v>0</v>
      </c>
      <c r="E370" s="22">
        <f t="shared" si="10"/>
        <v>0</v>
      </c>
      <c r="F370" s="33">
        <f t="shared" si="11"/>
        <v>0</v>
      </c>
      <c r="G370" s="35" cm="1">
        <f t="array" ref="G370">IF(F370,--(SUM(H370:L370)+C370&gt;2*D370)+((SUM(H370:L370)+C370-2*D370)&gt;LOOKUP(2,1/($H370:$L370&gt;0),$H370:$L370)),0)</f>
        <v>0</v>
      </c>
      <c r="H370" s="32">
        <f>SUMIFS('LIV S22'!$G:$G,'LIV S22'!$H:$H,H$1,'LIV S22'!$C:$C,$A370)</f>
        <v>0</v>
      </c>
      <c r="I370" s="32">
        <f>SUMIFS('LIV S22'!$G:$G,'LIV S22'!$H:$H,I$1,'LIV S22'!$C:$C,$A370)</f>
        <v>0</v>
      </c>
      <c r="J370" s="32">
        <f>SUMIFS('LIV S22'!$G:$G,'LIV S22'!$H:$H,J$1,'LIV S22'!$C:$C,$A370)</f>
        <v>0</v>
      </c>
      <c r="K370" s="32">
        <f>SUMIFS('LIV S22'!$G:$G,'LIV S22'!$H:$H,K$1,'LIV S22'!$C:$C,$A370)</f>
        <v>0</v>
      </c>
      <c r="L370" s="32">
        <f>SUMIFS('LIV S22'!$G:$G,'LIV S22'!$H:$H,L$1,'LIV S22'!$C:$C,$A370)</f>
        <v>0</v>
      </c>
    </row>
    <row r="371" spans="1:16" hidden="1" x14ac:dyDescent="0.25">
      <c r="A371" s="26">
        <v>7711641287</v>
      </c>
      <c r="B371" s="3" t="s">
        <v>371</v>
      </c>
      <c r="C371" s="21">
        <v>0</v>
      </c>
      <c r="D371" s="19">
        <v>0</v>
      </c>
      <c r="E371" s="22">
        <f t="shared" si="10"/>
        <v>0</v>
      </c>
      <c r="F371" s="33">
        <f t="shared" si="11"/>
        <v>0</v>
      </c>
      <c r="G371" s="35" cm="1">
        <f t="array" ref="G371">IF(F371,--(SUM(H371:L371)+C371&gt;2*D371)+((SUM(H371:L371)+C371-2*D371)&gt;LOOKUP(2,1/($H371:$L371&gt;0),$H371:$L371)),0)</f>
        <v>0</v>
      </c>
      <c r="H371" s="32">
        <f>SUMIFS('LIV S22'!$G:$G,'LIV S22'!$H:$H,H$1,'LIV S22'!$C:$C,$A371)</f>
        <v>0</v>
      </c>
      <c r="I371" s="32">
        <f>SUMIFS('LIV S22'!$G:$G,'LIV S22'!$H:$H,I$1,'LIV S22'!$C:$C,$A371)</f>
        <v>0</v>
      </c>
      <c r="J371" s="32">
        <f>SUMIFS('LIV S22'!$G:$G,'LIV S22'!$H:$H,J$1,'LIV S22'!$C:$C,$A371)</f>
        <v>0</v>
      </c>
      <c r="K371" s="32">
        <f>SUMIFS('LIV S22'!$G:$G,'LIV S22'!$H:$H,K$1,'LIV S22'!$C:$C,$A371)</f>
        <v>0</v>
      </c>
      <c r="L371" s="32">
        <f>SUMIFS('LIV S22'!$G:$G,'LIV S22'!$H:$H,L$1,'LIV S22'!$C:$C,$A371)</f>
        <v>0</v>
      </c>
    </row>
    <row r="372" spans="1:16" hidden="1" x14ac:dyDescent="0.25">
      <c r="A372" s="25">
        <v>7711641291</v>
      </c>
      <c r="B372" s="2" t="s">
        <v>372</v>
      </c>
      <c r="C372" s="21">
        <v>0</v>
      </c>
      <c r="D372" s="18">
        <v>0</v>
      </c>
      <c r="E372" s="22">
        <f t="shared" si="10"/>
        <v>0</v>
      </c>
      <c r="F372" s="33">
        <f t="shared" si="11"/>
        <v>0</v>
      </c>
      <c r="G372" s="35" cm="1">
        <f t="array" ref="G372">IF(F372,--(SUM(H372:L372)+C372&gt;2*D372)+((SUM(H372:L372)+C372-2*D372)&gt;LOOKUP(2,1/($H372:$L372&gt;0),$H372:$L372)),0)</f>
        <v>0</v>
      </c>
      <c r="H372" s="32">
        <f>SUMIFS('LIV S22'!$G:$G,'LIV S22'!$H:$H,H$1,'LIV S22'!$C:$C,$A372)</f>
        <v>0</v>
      </c>
      <c r="I372" s="32">
        <f>SUMIFS('LIV S22'!$G:$G,'LIV S22'!$H:$H,I$1,'LIV S22'!$C:$C,$A372)</f>
        <v>0</v>
      </c>
      <c r="J372" s="32">
        <f>SUMIFS('LIV S22'!$G:$G,'LIV S22'!$H:$H,J$1,'LIV S22'!$C:$C,$A372)</f>
        <v>0</v>
      </c>
      <c r="K372" s="32">
        <f>SUMIFS('LIV S22'!$G:$G,'LIV S22'!$H:$H,K$1,'LIV S22'!$C:$C,$A372)</f>
        <v>0</v>
      </c>
      <c r="L372" s="32">
        <f>SUMIFS('LIV S22'!$G:$G,'LIV S22'!$H:$H,L$1,'LIV S22'!$C:$C,$A372)</f>
        <v>0</v>
      </c>
    </row>
    <row r="373" spans="1:16" hidden="1" x14ac:dyDescent="0.25">
      <c r="A373" s="26">
        <v>7711641299</v>
      </c>
      <c r="B373" s="3" t="s">
        <v>373</v>
      </c>
      <c r="C373" s="21">
        <v>0</v>
      </c>
      <c r="D373" s="19">
        <v>0</v>
      </c>
      <c r="E373" s="22">
        <f t="shared" si="10"/>
        <v>0</v>
      </c>
      <c r="F373" s="33">
        <f t="shared" si="11"/>
        <v>0</v>
      </c>
      <c r="G373" s="35" cm="1">
        <f t="array" ref="G373">IF(F373,--(SUM(H373:L373)+C373&gt;2*D373)+((SUM(H373:L373)+C373-2*D373)&gt;LOOKUP(2,1/($H373:$L373&gt;0),$H373:$L373)),0)</f>
        <v>0</v>
      </c>
      <c r="H373" s="32">
        <f>SUMIFS('LIV S22'!$G:$G,'LIV S22'!$H:$H,H$1,'LIV S22'!$C:$C,$A373)</f>
        <v>0</v>
      </c>
      <c r="I373" s="32">
        <f>SUMIFS('LIV S22'!$G:$G,'LIV S22'!$H:$H,I$1,'LIV S22'!$C:$C,$A373)</f>
        <v>0</v>
      </c>
      <c r="J373" s="32">
        <f>SUMIFS('LIV S22'!$G:$G,'LIV S22'!$H:$H,J$1,'LIV S22'!$C:$C,$A373)</f>
        <v>0</v>
      </c>
      <c r="K373" s="32">
        <f>SUMIFS('LIV S22'!$G:$G,'LIV S22'!$H:$H,K$1,'LIV S22'!$C:$C,$A373)</f>
        <v>0</v>
      </c>
      <c r="L373" s="32">
        <f>SUMIFS('LIV S22'!$G:$G,'LIV S22'!$H:$H,L$1,'LIV S22'!$C:$C,$A373)</f>
        <v>0</v>
      </c>
    </row>
    <row r="374" spans="1:16" hidden="1" x14ac:dyDescent="0.25">
      <c r="A374" s="25">
        <v>7711641300</v>
      </c>
      <c r="B374" s="2" t="s">
        <v>374</v>
      </c>
      <c r="C374" s="21">
        <v>0</v>
      </c>
      <c r="D374" s="18">
        <v>0</v>
      </c>
      <c r="E374" s="22">
        <f t="shared" si="10"/>
        <v>0</v>
      </c>
      <c r="F374" s="33">
        <f t="shared" si="11"/>
        <v>0</v>
      </c>
      <c r="G374" s="35" cm="1">
        <f t="array" ref="G374">IF(F374,--(SUM(H374:L374)+C374&gt;2*D374)+((SUM(H374:L374)+C374-2*D374)&gt;LOOKUP(2,1/($H374:$L374&gt;0),$H374:$L374)),0)</f>
        <v>0</v>
      </c>
      <c r="H374" s="32">
        <f>SUMIFS('LIV S22'!$G:$G,'LIV S22'!$H:$H,H$1,'LIV S22'!$C:$C,$A374)</f>
        <v>0</v>
      </c>
      <c r="I374" s="32">
        <f>SUMIFS('LIV S22'!$G:$G,'LIV S22'!$H:$H,I$1,'LIV S22'!$C:$C,$A374)</f>
        <v>0</v>
      </c>
      <c r="J374" s="32">
        <f>SUMIFS('LIV S22'!$G:$G,'LIV S22'!$H:$H,J$1,'LIV S22'!$C:$C,$A374)</f>
        <v>0</v>
      </c>
      <c r="K374" s="32">
        <f>SUMIFS('LIV S22'!$G:$G,'LIV S22'!$H:$H,K$1,'LIV S22'!$C:$C,$A374)</f>
        <v>0</v>
      </c>
      <c r="L374" s="32">
        <f>SUMIFS('LIV S22'!$G:$G,'LIV S22'!$H:$H,L$1,'LIV S22'!$C:$C,$A374)</f>
        <v>0</v>
      </c>
    </row>
    <row r="375" spans="1:16" hidden="1" x14ac:dyDescent="0.25">
      <c r="A375" s="26">
        <v>7711641317</v>
      </c>
      <c r="B375" s="3" t="s">
        <v>375</v>
      </c>
      <c r="C375" s="21">
        <v>0</v>
      </c>
      <c r="D375" s="19">
        <v>1.2</v>
      </c>
      <c r="E375" s="22">
        <f t="shared" si="10"/>
        <v>2.4</v>
      </c>
      <c r="F375" s="33">
        <f t="shared" si="11"/>
        <v>0</v>
      </c>
      <c r="G375" s="35" cm="1">
        <f t="array" ref="G375">IF(F375,--(SUM(H375:L375)+C375&gt;2*D375)+((SUM(H375:L375)+C375-2*D375)&gt;LOOKUP(2,1/($H375:$L375&gt;0),$H375:$L375)),0)</f>
        <v>0</v>
      </c>
      <c r="H375" s="32">
        <f>SUMIFS('LIV S22'!$G:$G,'LIV S22'!$H:$H,H$1,'LIV S22'!$C:$C,$A375)</f>
        <v>0</v>
      </c>
      <c r="I375" s="32">
        <f>SUMIFS('LIV S22'!$G:$G,'LIV S22'!$H:$H,I$1,'LIV S22'!$C:$C,$A375)</f>
        <v>0</v>
      </c>
      <c r="J375" s="32">
        <f>SUMIFS('LIV S22'!$G:$G,'LIV S22'!$H:$H,J$1,'LIV S22'!$C:$C,$A375)</f>
        <v>0</v>
      </c>
      <c r="K375" s="32">
        <f>SUMIFS('LIV S22'!$G:$G,'LIV S22'!$H:$H,K$1,'LIV S22'!$C:$C,$A375)</f>
        <v>0</v>
      </c>
      <c r="L375" s="32">
        <f>SUMIFS('LIV S22'!$G:$G,'LIV S22'!$H:$H,L$1,'LIV S22'!$C:$C,$A375)</f>
        <v>0</v>
      </c>
    </row>
    <row r="376" spans="1:16" hidden="1" x14ac:dyDescent="0.25">
      <c r="A376" s="25">
        <v>7711641318</v>
      </c>
      <c r="B376" s="2" t="s">
        <v>376</v>
      </c>
      <c r="C376" s="21">
        <v>0</v>
      </c>
      <c r="D376" s="18">
        <v>0</v>
      </c>
      <c r="E376" s="22">
        <f t="shared" si="10"/>
        <v>0</v>
      </c>
      <c r="F376" s="33">
        <f t="shared" si="11"/>
        <v>0</v>
      </c>
      <c r="G376" s="35" cm="1">
        <f t="array" ref="G376">IF(F376,--(SUM(H376:L376)+C376&gt;2*D376)+((SUM(H376:L376)+C376-2*D376)&gt;LOOKUP(2,1/($H376:$L376&gt;0),$H376:$L376)),0)</f>
        <v>0</v>
      </c>
      <c r="H376" s="32">
        <f>SUMIFS('LIV S22'!$G:$G,'LIV S22'!$H:$H,H$1,'LIV S22'!$C:$C,$A376)</f>
        <v>0</v>
      </c>
      <c r="I376" s="32">
        <f>SUMIFS('LIV S22'!$G:$G,'LIV S22'!$H:$H,I$1,'LIV S22'!$C:$C,$A376)</f>
        <v>0</v>
      </c>
      <c r="J376" s="32">
        <f>SUMIFS('LIV S22'!$G:$G,'LIV S22'!$H:$H,J$1,'LIV S22'!$C:$C,$A376)</f>
        <v>0</v>
      </c>
      <c r="K376" s="32">
        <f>SUMIFS('LIV S22'!$G:$G,'LIV S22'!$H:$H,K$1,'LIV S22'!$C:$C,$A376)</f>
        <v>0</v>
      </c>
      <c r="L376" s="32">
        <f>SUMIFS('LIV S22'!$G:$G,'LIV S22'!$H:$H,L$1,'LIV S22'!$C:$C,$A376)</f>
        <v>0</v>
      </c>
    </row>
    <row r="377" spans="1:16" hidden="1" x14ac:dyDescent="0.25">
      <c r="A377" s="26">
        <v>7711641324</v>
      </c>
      <c r="B377" s="3" t="s">
        <v>377</v>
      </c>
      <c r="C377" s="21">
        <v>0</v>
      </c>
      <c r="D377" s="19">
        <v>0</v>
      </c>
      <c r="E377" s="22">
        <f t="shared" si="10"/>
        <v>0</v>
      </c>
      <c r="F377" s="33">
        <f t="shared" si="11"/>
        <v>0</v>
      </c>
      <c r="G377" s="35" cm="1">
        <f t="array" ref="G377">IF(F377,--(SUM(H377:L377)+C377&gt;2*D377)+((SUM(H377:L377)+C377-2*D377)&gt;LOOKUP(2,1/($H377:$L377&gt;0),$H377:$L377)),0)</f>
        <v>0</v>
      </c>
      <c r="H377" s="32">
        <f>SUMIFS('LIV S22'!$G:$G,'LIV S22'!$H:$H,H$1,'LIV S22'!$C:$C,$A377)</f>
        <v>0</v>
      </c>
      <c r="I377" s="32">
        <f>SUMIFS('LIV S22'!$G:$G,'LIV S22'!$H:$H,I$1,'LIV S22'!$C:$C,$A377)</f>
        <v>0</v>
      </c>
      <c r="J377" s="32">
        <f>SUMIFS('LIV S22'!$G:$G,'LIV S22'!$H:$H,J$1,'LIV S22'!$C:$C,$A377)</f>
        <v>0</v>
      </c>
      <c r="K377" s="32">
        <f>SUMIFS('LIV S22'!$G:$G,'LIV S22'!$H:$H,K$1,'LIV S22'!$C:$C,$A377)</f>
        <v>0</v>
      </c>
      <c r="L377" s="32">
        <f>SUMIFS('LIV S22'!$G:$G,'LIV S22'!$H:$H,L$1,'LIV S22'!$C:$C,$A377)</f>
        <v>0</v>
      </c>
    </row>
    <row r="378" spans="1:16" hidden="1" x14ac:dyDescent="0.25">
      <c r="A378" s="25">
        <v>7711641347</v>
      </c>
      <c r="B378" s="2" t="s">
        <v>378</v>
      </c>
      <c r="C378" s="21">
        <v>0</v>
      </c>
      <c r="D378" s="18">
        <v>0</v>
      </c>
      <c r="E378" s="22">
        <f t="shared" si="10"/>
        <v>0</v>
      </c>
      <c r="F378" s="33">
        <f t="shared" si="11"/>
        <v>0</v>
      </c>
      <c r="G378" s="35" cm="1">
        <f t="array" ref="G378">IF(F378,--(SUM(H378:L378)+C378&gt;2*D378)+((SUM(H378:L378)+C378-2*D378)&gt;LOOKUP(2,1/($H378:$L378&gt;0),$H378:$L378)),0)</f>
        <v>0</v>
      </c>
      <c r="H378" s="32">
        <f>SUMIFS('LIV S22'!$G:$G,'LIV S22'!$H:$H,H$1,'LIV S22'!$C:$C,$A378)</f>
        <v>0</v>
      </c>
      <c r="I378" s="32">
        <f>SUMIFS('LIV S22'!$G:$G,'LIV S22'!$H:$H,I$1,'LIV S22'!$C:$C,$A378)</f>
        <v>0</v>
      </c>
      <c r="J378" s="32">
        <f>SUMIFS('LIV S22'!$G:$G,'LIV S22'!$H:$H,J$1,'LIV S22'!$C:$C,$A378)</f>
        <v>0</v>
      </c>
      <c r="K378" s="32">
        <f>SUMIFS('LIV S22'!$G:$G,'LIV S22'!$H:$H,K$1,'LIV S22'!$C:$C,$A378)</f>
        <v>0</v>
      </c>
      <c r="L378" s="32">
        <f>SUMIFS('LIV S22'!$G:$G,'LIV S22'!$H:$H,L$1,'LIV S22'!$C:$C,$A378)</f>
        <v>0</v>
      </c>
    </row>
    <row r="379" spans="1:16" hidden="1" x14ac:dyDescent="0.25">
      <c r="A379" s="26">
        <v>7711641356</v>
      </c>
      <c r="B379" s="3" t="s">
        <v>379</v>
      </c>
      <c r="C379" s="21">
        <v>0</v>
      </c>
      <c r="D379" s="19">
        <v>0</v>
      </c>
      <c r="E379" s="22">
        <f t="shared" si="10"/>
        <v>0</v>
      </c>
      <c r="F379" s="33">
        <f t="shared" si="11"/>
        <v>0</v>
      </c>
      <c r="G379" s="35" cm="1">
        <f t="array" ref="G379">IF(F379,--(SUM(H379:L379)+C379&gt;2*D379)+((SUM(H379:L379)+C379-2*D379)&gt;LOOKUP(2,1/($H379:$L379&gt;0),$H379:$L379)),0)</f>
        <v>0</v>
      </c>
      <c r="H379" s="32">
        <f>SUMIFS('LIV S22'!$G:$G,'LIV S22'!$H:$H,H$1,'LIV S22'!$C:$C,$A379)</f>
        <v>0</v>
      </c>
      <c r="I379" s="32">
        <f>SUMIFS('LIV S22'!$G:$G,'LIV S22'!$H:$H,I$1,'LIV S22'!$C:$C,$A379)</f>
        <v>0</v>
      </c>
      <c r="J379" s="32">
        <f>SUMIFS('LIV S22'!$G:$G,'LIV S22'!$H:$H,J$1,'LIV S22'!$C:$C,$A379)</f>
        <v>0</v>
      </c>
      <c r="K379" s="32">
        <f>SUMIFS('LIV S22'!$G:$G,'LIV S22'!$H:$H,K$1,'LIV S22'!$C:$C,$A379)</f>
        <v>0</v>
      </c>
      <c r="L379" s="32">
        <f>SUMIFS('LIV S22'!$G:$G,'LIV S22'!$H:$H,L$1,'LIV S22'!$C:$C,$A379)</f>
        <v>0</v>
      </c>
    </row>
    <row r="380" spans="1:16" hidden="1" x14ac:dyDescent="0.25">
      <c r="A380" s="25">
        <v>7711641360</v>
      </c>
      <c r="B380" s="2" t="s">
        <v>380</v>
      </c>
      <c r="C380" s="21">
        <v>0</v>
      </c>
      <c r="D380" s="18">
        <v>0</v>
      </c>
      <c r="E380" s="22">
        <f t="shared" si="10"/>
        <v>0</v>
      </c>
      <c r="F380" s="33">
        <f t="shared" si="11"/>
        <v>0</v>
      </c>
      <c r="G380" s="35" cm="1">
        <f t="array" ref="G380">IF(F380,--(SUM(H380:L380)+C380&gt;2*D380)+((SUM(H380:L380)+C380-2*D380)&gt;LOOKUP(2,1/($H380:$L380&gt;0),$H380:$L380)),0)</f>
        <v>0</v>
      </c>
      <c r="H380" s="32">
        <f>SUMIFS('LIV S22'!$G:$G,'LIV S22'!$H:$H,H$1,'LIV S22'!$C:$C,$A380)</f>
        <v>0</v>
      </c>
      <c r="I380" s="32">
        <f>SUMIFS('LIV S22'!$G:$G,'LIV S22'!$H:$H,I$1,'LIV S22'!$C:$C,$A380)</f>
        <v>0</v>
      </c>
      <c r="J380" s="32">
        <f>SUMIFS('LIV S22'!$G:$G,'LIV S22'!$H:$H,J$1,'LIV S22'!$C:$C,$A380)</f>
        <v>0</v>
      </c>
      <c r="K380" s="32">
        <f>SUMIFS('LIV S22'!$G:$G,'LIV S22'!$H:$H,K$1,'LIV S22'!$C:$C,$A380)</f>
        <v>0</v>
      </c>
      <c r="L380" s="32">
        <f>SUMIFS('LIV S22'!$G:$G,'LIV S22'!$H:$H,L$1,'LIV S22'!$C:$C,$A380)</f>
        <v>0</v>
      </c>
    </row>
    <row r="381" spans="1:16" hidden="1" x14ac:dyDescent="0.25">
      <c r="A381" s="26">
        <v>7711641361</v>
      </c>
      <c r="B381" s="3" t="s">
        <v>381</v>
      </c>
      <c r="C381" s="21">
        <v>0</v>
      </c>
      <c r="D381" s="19">
        <v>0</v>
      </c>
      <c r="E381" s="22">
        <f t="shared" si="10"/>
        <v>0</v>
      </c>
      <c r="F381" s="33">
        <f t="shared" si="11"/>
        <v>0</v>
      </c>
      <c r="G381" s="35" cm="1">
        <f t="array" ref="G381">IF(F381,--(SUM(H381:L381)+C381&gt;2*D381)+((SUM(H381:L381)+C381-2*D381)&gt;LOOKUP(2,1/($H381:$L381&gt;0),$H381:$L381)),0)</f>
        <v>0</v>
      </c>
      <c r="H381" s="32">
        <f>SUMIFS('LIV S22'!$G:$G,'LIV S22'!$H:$H,H$1,'LIV S22'!$C:$C,$A381)</f>
        <v>0</v>
      </c>
      <c r="I381" s="32">
        <f>SUMIFS('LIV S22'!$G:$G,'LIV S22'!$H:$H,I$1,'LIV S22'!$C:$C,$A381)</f>
        <v>0</v>
      </c>
      <c r="J381" s="32">
        <f>SUMIFS('LIV S22'!$G:$G,'LIV S22'!$H:$H,J$1,'LIV S22'!$C:$C,$A381)</f>
        <v>0</v>
      </c>
      <c r="K381" s="32">
        <f>SUMIFS('LIV S22'!$G:$G,'LIV S22'!$H:$H,K$1,'LIV S22'!$C:$C,$A381)</f>
        <v>0</v>
      </c>
      <c r="L381" s="32">
        <f>SUMIFS('LIV S22'!$G:$G,'LIV S22'!$H:$H,L$1,'LIV S22'!$C:$C,$A381)</f>
        <v>0</v>
      </c>
    </row>
    <row r="382" spans="1:16" hidden="1" x14ac:dyDescent="0.25">
      <c r="A382" s="25">
        <v>7711641367</v>
      </c>
      <c r="B382" s="2" t="s">
        <v>382</v>
      </c>
      <c r="C382" s="21">
        <v>0</v>
      </c>
      <c r="D382" s="18">
        <v>0</v>
      </c>
      <c r="E382" s="22">
        <f t="shared" si="10"/>
        <v>0</v>
      </c>
      <c r="F382" s="33">
        <f t="shared" si="11"/>
        <v>0</v>
      </c>
      <c r="G382" s="35" cm="1">
        <f t="array" ref="G382">IF(F382,--(SUM(H382:L382)+C382&gt;2*D382)+((SUM(H382:L382)+C382-2*D382)&gt;LOOKUP(2,1/($H382:$L382&gt;0),$H382:$L382)),0)</f>
        <v>0</v>
      </c>
      <c r="H382" s="32">
        <f>SUMIFS('LIV S22'!$G:$G,'LIV S22'!$H:$H,H$1,'LIV S22'!$C:$C,$A382)</f>
        <v>0</v>
      </c>
      <c r="I382" s="32">
        <f>SUMIFS('LIV S22'!$G:$G,'LIV S22'!$H:$H,I$1,'LIV S22'!$C:$C,$A382)</f>
        <v>0</v>
      </c>
      <c r="J382" s="32">
        <f>SUMIFS('LIV S22'!$G:$G,'LIV S22'!$H:$H,J$1,'LIV S22'!$C:$C,$A382)</f>
        <v>0</v>
      </c>
      <c r="K382" s="32">
        <f>SUMIFS('LIV S22'!$G:$G,'LIV S22'!$H:$H,K$1,'LIV S22'!$C:$C,$A382)</f>
        <v>0</v>
      </c>
      <c r="L382" s="32">
        <f>SUMIFS('LIV S22'!$G:$G,'LIV S22'!$H:$H,L$1,'LIV S22'!$C:$C,$A382)</f>
        <v>0</v>
      </c>
    </row>
    <row r="383" spans="1:16" hidden="1" x14ac:dyDescent="0.25">
      <c r="A383" s="26">
        <v>7711641376</v>
      </c>
      <c r="B383" s="3" t="s">
        <v>383</v>
      </c>
      <c r="C383" s="21">
        <v>0</v>
      </c>
      <c r="D383" s="19">
        <v>0</v>
      </c>
      <c r="E383" s="22">
        <f t="shared" si="10"/>
        <v>0</v>
      </c>
      <c r="F383" s="33">
        <f t="shared" si="11"/>
        <v>0</v>
      </c>
      <c r="G383" s="35" cm="1">
        <f t="array" ref="G383">IF(F383,--(SUM(H383:L383)+C383&gt;2*D383)+((SUM(H383:L383)+C383-2*D383)&gt;LOOKUP(2,1/($H383:$L383&gt;0),$H383:$L383)),0)</f>
        <v>0</v>
      </c>
      <c r="H383" s="32">
        <f>SUMIFS('LIV S22'!$G:$G,'LIV S22'!$H:$H,H$1,'LIV S22'!$C:$C,$A383)</f>
        <v>0</v>
      </c>
      <c r="I383" s="32">
        <f>SUMIFS('LIV S22'!$G:$G,'LIV S22'!$H:$H,I$1,'LIV S22'!$C:$C,$A383)</f>
        <v>0</v>
      </c>
      <c r="J383" s="32">
        <f>SUMIFS('LIV S22'!$G:$G,'LIV S22'!$H:$H,J$1,'LIV S22'!$C:$C,$A383)</f>
        <v>0</v>
      </c>
      <c r="K383" s="32">
        <f>SUMIFS('LIV S22'!$G:$G,'LIV S22'!$H:$H,K$1,'LIV S22'!$C:$C,$A383)</f>
        <v>0</v>
      </c>
      <c r="L383" s="32">
        <f>SUMIFS('LIV S22'!$G:$G,'LIV S22'!$H:$H,L$1,'LIV S22'!$C:$C,$A383)</f>
        <v>0</v>
      </c>
    </row>
    <row r="384" spans="1:16" hidden="1" x14ac:dyDescent="0.25">
      <c r="A384" s="25">
        <v>7711641377</v>
      </c>
      <c r="B384" s="2" t="s">
        <v>384</v>
      </c>
      <c r="C384" s="21">
        <v>0</v>
      </c>
      <c r="D384" s="18">
        <v>0</v>
      </c>
      <c r="E384" s="22">
        <f t="shared" si="10"/>
        <v>0</v>
      </c>
      <c r="F384" s="33">
        <f t="shared" si="11"/>
        <v>0</v>
      </c>
      <c r="G384" s="35" cm="1">
        <f t="array" ref="G384">IF(F384,--(SUM(H384:L384)+C384&gt;2*D384)+((SUM(H384:L384)+C384-2*D384)&gt;LOOKUP(2,1/($H384:$L384&gt;0),$H384:$L384)),0)</f>
        <v>0</v>
      </c>
      <c r="H384" s="32">
        <f>SUMIFS('LIV S22'!$G:$G,'LIV S22'!$H:$H,H$1,'LIV S22'!$C:$C,$A384)</f>
        <v>0</v>
      </c>
      <c r="I384" s="32">
        <f>SUMIFS('LIV S22'!$G:$G,'LIV S22'!$H:$H,I$1,'LIV S22'!$C:$C,$A384)</f>
        <v>0</v>
      </c>
      <c r="J384" s="32">
        <f>SUMIFS('LIV S22'!$G:$G,'LIV S22'!$H:$H,J$1,'LIV S22'!$C:$C,$A384)</f>
        <v>0</v>
      </c>
      <c r="K384" s="32">
        <f>SUMIFS('LIV S22'!$G:$G,'LIV S22'!$H:$H,K$1,'LIV S22'!$C:$C,$A384)</f>
        <v>0</v>
      </c>
      <c r="L384" s="32">
        <f>SUMIFS('LIV S22'!$G:$G,'LIV S22'!$H:$H,L$1,'LIV S22'!$C:$C,$A384)</f>
        <v>0</v>
      </c>
    </row>
    <row r="385" spans="1:12" hidden="1" x14ac:dyDescent="0.25">
      <c r="A385" s="26">
        <v>7711641379</v>
      </c>
      <c r="B385" s="3" t="s">
        <v>385</v>
      </c>
      <c r="C385" s="21">
        <v>0</v>
      </c>
      <c r="D385" s="19">
        <v>0</v>
      </c>
      <c r="E385" s="22">
        <f t="shared" si="10"/>
        <v>0</v>
      </c>
      <c r="F385" s="33">
        <f t="shared" si="11"/>
        <v>0</v>
      </c>
      <c r="G385" s="35" cm="1">
        <f t="array" ref="G385">IF(F385,--(SUM(H385:L385)+C385&gt;2*D385)+((SUM(H385:L385)+C385-2*D385)&gt;LOOKUP(2,1/($H385:$L385&gt;0),$H385:$L385)),0)</f>
        <v>0</v>
      </c>
      <c r="H385" s="32">
        <f>SUMIFS('LIV S22'!$G:$G,'LIV S22'!$H:$H,H$1,'LIV S22'!$C:$C,$A385)</f>
        <v>0</v>
      </c>
      <c r="I385" s="32">
        <f>SUMIFS('LIV S22'!$G:$G,'LIV S22'!$H:$H,I$1,'LIV S22'!$C:$C,$A385)</f>
        <v>0</v>
      </c>
      <c r="J385" s="32">
        <f>SUMIFS('LIV S22'!$G:$G,'LIV S22'!$H:$H,J$1,'LIV S22'!$C:$C,$A385)</f>
        <v>0</v>
      </c>
      <c r="K385" s="32">
        <f>SUMIFS('LIV S22'!$G:$G,'LIV S22'!$H:$H,K$1,'LIV S22'!$C:$C,$A385)</f>
        <v>0</v>
      </c>
      <c r="L385" s="32">
        <f>SUMIFS('LIV S22'!$G:$G,'LIV S22'!$H:$H,L$1,'LIV S22'!$C:$C,$A385)</f>
        <v>0</v>
      </c>
    </row>
    <row r="386" spans="1:12" hidden="1" x14ac:dyDescent="0.25">
      <c r="A386" s="25">
        <v>7711641392</v>
      </c>
      <c r="B386" s="2" t="s">
        <v>386</v>
      </c>
      <c r="C386" s="21">
        <v>0</v>
      </c>
      <c r="D386" s="18">
        <v>0.2</v>
      </c>
      <c r="E386" s="22">
        <f t="shared" si="10"/>
        <v>0.4</v>
      </c>
      <c r="F386" s="33">
        <f t="shared" si="11"/>
        <v>0</v>
      </c>
      <c r="G386" s="35" cm="1">
        <f t="array" ref="G386">IF(F386,--(SUM(H386:L386)+C386&gt;2*D386)+((SUM(H386:L386)+C386-2*D386)&gt;LOOKUP(2,1/($H386:$L386&gt;0),$H386:$L386)),0)</f>
        <v>0</v>
      </c>
      <c r="H386" s="32">
        <f>SUMIFS('LIV S22'!$G:$G,'LIV S22'!$H:$H,H$1,'LIV S22'!$C:$C,$A386)</f>
        <v>0</v>
      </c>
      <c r="I386" s="32">
        <f>SUMIFS('LIV S22'!$G:$G,'LIV S22'!$H:$H,I$1,'LIV S22'!$C:$C,$A386)</f>
        <v>0</v>
      </c>
      <c r="J386" s="32">
        <f>SUMIFS('LIV S22'!$G:$G,'LIV S22'!$H:$H,J$1,'LIV S22'!$C:$C,$A386)</f>
        <v>0</v>
      </c>
      <c r="K386" s="32">
        <f>SUMIFS('LIV S22'!$G:$G,'LIV S22'!$H:$H,K$1,'LIV S22'!$C:$C,$A386)</f>
        <v>0</v>
      </c>
      <c r="L386" s="32">
        <f>SUMIFS('LIV S22'!$G:$G,'LIV S22'!$H:$H,L$1,'LIV S22'!$C:$C,$A386)</f>
        <v>0</v>
      </c>
    </row>
    <row r="387" spans="1:12" hidden="1" x14ac:dyDescent="0.25">
      <c r="A387" s="26">
        <v>7711641416</v>
      </c>
      <c r="B387" s="3" t="s">
        <v>387</v>
      </c>
      <c r="C387" s="21">
        <v>0</v>
      </c>
      <c r="D387" s="19">
        <v>0</v>
      </c>
      <c r="E387" s="22">
        <f t="shared" ref="E387:E450" si="12">D387*2-C387</f>
        <v>0</v>
      </c>
      <c r="F387" s="33">
        <f t="shared" ref="F387:F450" si="13">N(SUM(H387:L387)&gt;0)</f>
        <v>0</v>
      </c>
      <c r="G387" s="35" cm="1">
        <f t="array" ref="G387">IF(F387,--(SUM(H387:L387)+C387&gt;2*D387)+((SUM(H387:L387)+C387-2*D387)&gt;LOOKUP(2,1/($H387:$L387&gt;0),$H387:$L387)),0)</f>
        <v>0</v>
      </c>
      <c r="H387" s="32">
        <f>SUMIFS('LIV S22'!$G:$G,'LIV S22'!$H:$H,H$1,'LIV S22'!$C:$C,$A387)</f>
        <v>0</v>
      </c>
      <c r="I387" s="32">
        <f>SUMIFS('LIV S22'!$G:$G,'LIV S22'!$H:$H,I$1,'LIV S22'!$C:$C,$A387)</f>
        <v>0</v>
      </c>
      <c r="J387" s="32">
        <f>SUMIFS('LIV S22'!$G:$G,'LIV S22'!$H:$H,J$1,'LIV S22'!$C:$C,$A387)</f>
        <v>0</v>
      </c>
      <c r="K387" s="32">
        <f>SUMIFS('LIV S22'!$G:$G,'LIV S22'!$H:$H,K$1,'LIV S22'!$C:$C,$A387)</f>
        <v>0</v>
      </c>
      <c r="L387" s="32">
        <f>SUMIFS('LIV S22'!$G:$G,'LIV S22'!$H:$H,L$1,'LIV S22'!$C:$C,$A387)</f>
        <v>0</v>
      </c>
    </row>
    <row r="388" spans="1:12" hidden="1" x14ac:dyDescent="0.25">
      <c r="A388" s="25">
        <v>7711641424</v>
      </c>
      <c r="B388" s="2" t="s">
        <v>388</v>
      </c>
      <c r="C388" s="21">
        <v>2</v>
      </c>
      <c r="D388" s="18">
        <v>-0.4</v>
      </c>
      <c r="E388" s="22">
        <f t="shared" si="12"/>
        <v>-2.8</v>
      </c>
      <c r="F388" s="33">
        <f t="shared" si="13"/>
        <v>0</v>
      </c>
      <c r="G388" s="35" cm="1">
        <f t="array" ref="G388">IF(F388,--(SUM(H388:L388)+C388&gt;2*D388)+((SUM(H388:L388)+C388-2*D388)&gt;LOOKUP(2,1/($H388:$L388&gt;0),$H388:$L388)),0)</f>
        <v>0</v>
      </c>
      <c r="H388" s="32">
        <f>SUMIFS('LIV S22'!$G:$G,'LIV S22'!$H:$H,H$1,'LIV S22'!$C:$C,$A388)</f>
        <v>0</v>
      </c>
      <c r="I388" s="32">
        <f>SUMIFS('LIV S22'!$G:$G,'LIV S22'!$H:$H,I$1,'LIV S22'!$C:$C,$A388)</f>
        <v>0</v>
      </c>
      <c r="J388" s="32">
        <f>SUMIFS('LIV S22'!$G:$G,'LIV S22'!$H:$H,J$1,'LIV S22'!$C:$C,$A388)</f>
        <v>0</v>
      </c>
      <c r="K388" s="32">
        <f>SUMIFS('LIV S22'!$G:$G,'LIV S22'!$H:$H,K$1,'LIV S22'!$C:$C,$A388)</f>
        <v>0</v>
      </c>
      <c r="L388" s="32">
        <f>SUMIFS('LIV S22'!$G:$G,'LIV S22'!$H:$H,L$1,'LIV S22'!$C:$C,$A388)</f>
        <v>0</v>
      </c>
    </row>
    <row r="389" spans="1:12" hidden="1" x14ac:dyDescent="0.25">
      <c r="A389" s="26">
        <v>7711641435</v>
      </c>
      <c r="B389" s="3" t="s">
        <v>389</v>
      </c>
      <c r="C389" s="21">
        <v>0</v>
      </c>
      <c r="D389" s="19">
        <v>1.2</v>
      </c>
      <c r="E389" s="22">
        <f t="shared" si="12"/>
        <v>2.4</v>
      </c>
      <c r="F389" s="33">
        <f t="shared" si="13"/>
        <v>0</v>
      </c>
      <c r="G389" s="35" cm="1">
        <f t="array" ref="G389">IF(F389,--(SUM(H389:L389)+C389&gt;2*D389)+((SUM(H389:L389)+C389-2*D389)&gt;LOOKUP(2,1/($H389:$L389&gt;0),$H389:$L389)),0)</f>
        <v>0</v>
      </c>
      <c r="H389" s="32">
        <f>SUMIFS('LIV S22'!$G:$G,'LIV S22'!$H:$H,H$1,'LIV S22'!$C:$C,$A389)</f>
        <v>0</v>
      </c>
      <c r="I389" s="32">
        <f>SUMIFS('LIV S22'!$G:$G,'LIV S22'!$H:$H,I$1,'LIV S22'!$C:$C,$A389)</f>
        <v>0</v>
      </c>
      <c r="J389" s="32">
        <f>SUMIFS('LIV S22'!$G:$G,'LIV S22'!$H:$H,J$1,'LIV S22'!$C:$C,$A389)</f>
        <v>0</v>
      </c>
      <c r="K389" s="32">
        <f>SUMIFS('LIV S22'!$G:$G,'LIV S22'!$H:$H,K$1,'LIV S22'!$C:$C,$A389)</f>
        <v>0</v>
      </c>
      <c r="L389" s="32">
        <f>SUMIFS('LIV S22'!$G:$G,'LIV S22'!$H:$H,L$1,'LIV S22'!$C:$C,$A389)</f>
        <v>0</v>
      </c>
    </row>
    <row r="390" spans="1:12" hidden="1" x14ac:dyDescent="0.25">
      <c r="A390" s="25">
        <v>7711641437</v>
      </c>
      <c r="B390" s="2" t="s">
        <v>390</v>
      </c>
      <c r="C390" s="21">
        <v>0</v>
      </c>
      <c r="D390" s="18">
        <v>0</v>
      </c>
      <c r="E390" s="22">
        <f t="shared" si="12"/>
        <v>0</v>
      </c>
      <c r="F390" s="33">
        <f t="shared" si="13"/>
        <v>0</v>
      </c>
      <c r="G390" s="35" cm="1">
        <f t="array" ref="G390">IF(F390,--(SUM(H390:L390)+C390&gt;2*D390)+((SUM(H390:L390)+C390-2*D390)&gt;LOOKUP(2,1/($H390:$L390&gt;0),$H390:$L390)),0)</f>
        <v>0</v>
      </c>
      <c r="H390" s="32">
        <f>SUMIFS('LIV S22'!$G:$G,'LIV S22'!$H:$H,H$1,'LIV S22'!$C:$C,$A390)</f>
        <v>0</v>
      </c>
      <c r="I390" s="32">
        <f>SUMIFS('LIV S22'!$G:$G,'LIV S22'!$H:$H,I$1,'LIV S22'!$C:$C,$A390)</f>
        <v>0</v>
      </c>
      <c r="J390" s="32">
        <f>SUMIFS('LIV S22'!$G:$G,'LIV S22'!$H:$H,J$1,'LIV S22'!$C:$C,$A390)</f>
        <v>0</v>
      </c>
      <c r="K390" s="32">
        <f>SUMIFS('LIV S22'!$G:$G,'LIV S22'!$H:$H,K$1,'LIV S22'!$C:$C,$A390)</f>
        <v>0</v>
      </c>
      <c r="L390" s="32">
        <f>SUMIFS('LIV S22'!$G:$G,'LIV S22'!$H:$H,L$1,'LIV S22'!$C:$C,$A390)</f>
        <v>0</v>
      </c>
    </row>
    <row r="391" spans="1:12" hidden="1" x14ac:dyDescent="0.25">
      <c r="A391" s="26">
        <v>7711641490</v>
      </c>
      <c r="B391" s="3" t="s">
        <v>391</v>
      </c>
      <c r="C391" s="21">
        <v>0</v>
      </c>
      <c r="D391" s="19">
        <v>-0.1</v>
      </c>
      <c r="E391" s="22">
        <f t="shared" si="12"/>
        <v>-0.2</v>
      </c>
      <c r="F391" s="33">
        <f t="shared" si="13"/>
        <v>0</v>
      </c>
      <c r="G391" s="35" cm="1">
        <f t="array" ref="G391">IF(F391,--(SUM(H391:L391)+C391&gt;2*D391)+((SUM(H391:L391)+C391-2*D391)&gt;LOOKUP(2,1/($H391:$L391&gt;0),$H391:$L391)),0)</f>
        <v>0</v>
      </c>
      <c r="H391" s="32">
        <f>SUMIFS('LIV S22'!$G:$G,'LIV S22'!$H:$H,H$1,'LIV S22'!$C:$C,$A391)</f>
        <v>0</v>
      </c>
      <c r="I391" s="32">
        <f>SUMIFS('LIV S22'!$G:$G,'LIV S22'!$H:$H,I$1,'LIV S22'!$C:$C,$A391)</f>
        <v>0</v>
      </c>
      <c r="J391" s="32">
        <f>SUMIFS('LIV S22'!$G:$G,'LIV S22'!$H:$H,J$1,'LIV S22'!$C:$C,$A391)</f>
        <v>0</v>
      </c>
      <c r="K391" s="32">
        <f>SUMIFS('LIV S22'!$G:$G,'LIV S22'!$H:$H,K$1,'LIV S22'!$C:$C,$A391)</f>
        <v>0</v>
      </c>
      <c r="L391" s="32">
        <f>SUMIFS('LIV S22'!$G:$G,'LIV S22'!$H:$H,L$1,'LIV S22'!$C:$C,$A391)</f>
        <v>0</v>
      </c>
    </row>
    <row r="392" spans="1:12" hidden="1" x14ac:dyDescent="0.25">
      <c r="A392" s="25">
        <v>7711641507</v>
      </c>
      <c r="B392" s="2" t="s">
        <v>392</v>
      </c>
      <c r="C392" s="21">
        <v>0</v>
      </c>
      <c r="D392" s="18">
        <v>0</v>
      </c>
      <c r="E392" s="22">
        <f t="shared" si="12"/>
        <v>0</v>
      </c>
      <c r="F392" s="33">
        <f t="shared" si="13"/>
        <v>0</v>
      </c>
      <c r="G392" s="35" cm="1">
        <f t="array" ref="G392">IF(F392,--(SUM(H392:L392)+C392&gt;2*D392)+((SUM(H392:L392)+C392-2*D392)&gt;LOOKUP(2,1/($H392:$L392&gt;0),$H392:$L392)),0)</f>
        <v>0</v>
      </c>
      <c r="H392" s="32">
        <f>SUMIFS('LIV S22'!$G:$G,'LIV S22'!$H:$H,H$1,'LIV S22'!$C:$C,$A392)</f>
        <v>0</v>
      </c>
      <c r="I392" s="32">
        <f>SUMIFS('LIV S22'!$G:$G,'LIV S22'!$H:$H,I$1,'LIV S22'!$C:$C,$A392)</f>
        <v>0</v>
      </c>
      <c r="J392" s="32">
        <f>SUMIFS('LIV S22'!$G:$G,'LIV S22'!$H:$H,J$1,'LIV S22'!$C:$C,$A392)</f>
        <v>0</v>
      </c>
      <c r="K392" s="32">
        <f>SUMIFS('LIV S22'!$G:$G,'LIV S22'!$H:$H,K$1,'LIV S22'!$C:$C,$A392)</f>
        <v>0</v>
      </c>
      <c r="L392" s="32">
        <f>SUMIFS('LIV S22'!$G:$G,'LIV S22'!$H:$H,L$1,'LIV S22'!$C:$C,$A392)</f>
        <v>0</v>
      </c>
    </row>
    <row r="393" spans="1:12" hidden="1" x14ac:dyDescent="0.25">
      <c r="A393" s="26">
        <v>7711641551</v>
      </c>
      <c r="B393" s="3" t="s">
        <v>393</v>
      </c>
      <c r="C393" s="21">
        <v>0</v>
      </c>
      <c r="D393" s="19">
        <v>4.2</v>
      </c>
      <c r="E393" s="22">
        <f t="shared" si="12"/>
        <v>8.4</v>
      </c>
      <c r="F393" s="33">
        <f t="shared" si="13"/>
        <v>0</v>
      </c>
      <c r="G393" s="35" cm="1">
        <f t="array" ref="G393">IF(F393,--(SUM(H393:L393)+C393&gt;2*D393)+((SUM(H393:L393)+C393-2*D393)&gt;LOOKUP(2,1/($H393:$L393&gt;0),$H393:$L393)),0)</f>
        <v>0</v>
      </c>
      <c r="H393" s="32">
        <f>SUMIFS('LIV S22'!$G:$G,'LIV S22'!$H:$H,H$1,'LIV S22'!$C:$C,$A393)</f>
        <v>0</v>
      </c>
      <c r="I393" s="32">
        <f>SUMIFS('LIV S22'!$G:$G,'LIV S22'!$H:$H,I$1,'LIV S22'!$C:$C,$A393)</f>
        <v>0</v>
      </c>
      <c r="J393" s="32">
        <f>SUMIFS('LIV S22'!$G:$G,'LIV S22'!$H:$H,J$1,'LIV S22'!$C:$C,$A393)</f>
        <v>0</v>
      </c>
      <c r="K393" s="32">
        <f>SUMIFS('LIV S22'!$G:$G,'LIV S22'!$H:$H,K$1,'LIV S22'!$C:$C,$A393)</f>
        <v>0</v>
      </c>
      <c r="L393" s="32">
        <f>SUMIFS('LIV S22'!$G:$G,'LIV S22'!$H:$H,L$1,'LIV S22'!$C:$C,$A393)</f>
        <v>0</v>
      </c>
    </row>
    <row r="394" spans="1:12" hidden="1" x14ac:dyDescent="0.25">
      <c r="A394" s="25">
        <v>7711641553</v>
      </c>
      <c r="B394" s="2" t="s">
        <v>394</v>
      </c>
      <c r="C394" s="21">
        <v>1</v>
      </c>
      <c r="D394" s="18">
        <v>0.4</v>
      </c>
      <c r="E394" s="22">
        <f t="shared" si="12"/>
        <v>-0.19999999999999996</v>
      </c>
      <c r="F394" s="33">
        <f t="shared" si="13"/>
        <v>0</v>
      </c>
      <c r="G394" s="35" cm="1">
        <f t="array" ref="G394">IF(F394,--(SUM(H394:L394)+C394&gt;2*D394)+((SUM(H394:L394)+C394-2*D394)&gt;LOOKUP(2,1/($H394:$L394&gt;0),$H394:$L394)),0)</f>
        <v>0</v>
      </c>
      <c r="H394" s="32">
        <f>SUMIFS('LIV S22'!$G:$G,'LIV S22'!$H:$H,H$1,'LIV S22'!$C:$C,$A394)</f>
        <v>0</v>
      </c>
      <c r="I394" s="32">
        <f>SUMIFS('LIV S22'!$G:$G,'LIV S22'!$H:$H,I$1,'LIV S22'!$C:$C,$A394)</f>
        <v>0</v>
      </c>
      <c r="J394" s="32">
        <f>SUMIFS('LIV S22'!$G:$G,'LIV S22'!$H:$H,J$1,'LIV S22'!$C:$C,$A394)</f>
        <v>0</v>
      </c>
      <c r="K394" s="32">
        <f>SUMIFS('LIV S22'!$G:$G,'LIV S22'!$H:$H,K$1,'LIV S22'!$C:$C,$A394)</f>
        <v>0</v>
      </c>
      <c r="L394" s="32">
        <f>SUMIFS('LIV S22'!$G:$G,'LIV S22'!$H:$H,L$1,'LIV S22'!$C:$C,$A394)</f>
        <v>0</v>
      </c>
    </row>
    <row r="395" spans="1:12" hidden="1" x14ac:dyDescent="0.25">
      <c r="A395" s="26">
        <v>7711641557</v>
      </c>
      <c r="B395" s="3" t="s">
        <v>395</v>
      </c>
      <c r="C395" s="21">
        <v>0</v>
      </c>
      <c r="D395" s="19">
        <v>0</v>
      </c>
      <c r="E395" s="22">
        <f t="shared" si="12"/>
        <v>0</v>
      </c>
      <c r="F395" s="33">
        <f t="shared" si="13"/>
        <v>0</v>
      </c>
      <c r="G395" s="35" cm="1">
        <f t="array" ref="G395">IF(F395,--(SUM(H395:L395)+C395&gt;2*D395)+((SUM(H395:L395)+C395-2*D395)&gt;LOOKUP(2,1/($H395:$L395&gt;0),$H395:$L395)),0)</f>
        <v>0</v>
      </c>
      <c r="H395" s="32">
        <f>SUMIFS('LIV S22'!$G:$G,'LIV S22'!$H:$H,H$1,'LIV S22'!$C:$C,$A395)</f>
        <v>0</v>
      </c>
      <c r="I395" s="32">
        <f>SUMIFS('LIV S22'!$G:$G,'LIV S22'!$H:$H,I$1,'LIV S22'!$C:$C,$A395)</f>
        <v>0</v>
      </c>
      <c r="J395" s="32">
        <f>SUMIFS('LIV S22'!$G:$G,'LIV S22'!$H:$H,J$1,'LIV S22'!$C:$C,$A395)</f>
        <v>0</v>
      </c>
      <c r="K395" s="32">
        <f>SUMIFS('LIV S22'!$G:$G,'LIV S22'!$H:$H,K$1,'LIV S22'!$C:$C,$A395)</f>
        <v>0</v>
      </c>
      <c r="L395" s="32">
        <f>SUMIFS('LIV S22'!$G:$G,'LIV S22'!$H:$H,L$1,'LIV S22'!$C:$C,$A395)</f>
        <v>0</v>
      </c>
    </row>
    <row r="396" spans="1:12" hidden="1" x14ac:dyDescent="0.25">
      <c r="A396" s="25">
        <v>7711641560</v>
      </c>
      <c r="B396" s="2" t="s">
        <v>396</v>
      </c>
      <c r="C396" s="21">
        <v>2</v>
      </c>
      <c r="D396" s="18">
        <v>0.6</v>
      </c>
      <c r="E396" s="22">
        <f t="shared" si="12"/>
        <v>-0.8</v>
      </c>
      <c r="F396" s="33">
        <f t="shared" si="13"/>
        <v>0</v>
      </c>
      <c r="G396" s="35" cm="1">
        <f t="array" ref="G396">IF(F396,--(SUM(H396:L396)+C396&gt;2*D396)+((SUM(H396:L396)+C396-2*D396)&gt;LOOKUP(2,1/($H396:$L396&gt;0),$H396:$L396)),0)</f>
        <v>0</v>
      </c>
      <c r="H396" s="32">
        <f>SUMIFS('LIV S22'!$G:$G,'LIV S22'!$H:$H,H$1,'LIV S22'!$C:$C,$A396)</f>
        <v>0</v>
      </c>
      <c r="I396" s="32">
        <f>SUMIFS('LIV S22'!$G:$G,'LIV S22'!$H:$H,I$1,'LIV S22'!$C:$C,$A396)</f>
        <v>0</v>
      </c>
      <c r="J396" s="32">
        <f>SUMIFS('LIV S22'!$G:$G,'LIV S22'!$H:$H,J$1,'LIV S22'!$C:$C,$A396)</f>
        <v>0</v>
      </c>
      <c r="K396" s="32">
        <f>SUMIFS('LIV S22'!$G:$G,'LIV S22'!$H:$H,K$1,'LIV S22'!$C:$C,$A396)</f>
        <v>0</v>
      </c>
      <c r="L396" s="32">
        <f>SUMIFS('LIV S22'!$G:$G,'LIV S22'!$H:$H,L$1,'LIV S22'!$C:$C,$A396)</f>
        <v>0</v>
      </c>
    </row>
    <row r="397" spans="1:12" hidden="1" x14ac:dyDescent="0.25">
      <c r="A397" s="26">
        <v>7711641561</v>
      </c>
      <c r="B397" s="3" t="s">
        <v>397</v>
      </c>
      <c r="C397" s="21">
        <v>0</v>
      </c>
      <c r="D397" s="19">
        <v>1.2</v>
      </c>
      <c r="E397" s="22">
        <f t="shared" si="12"/>
        <v>2.4</v>
      </c>
      <c r="F397" s="33">
        <f t="shared" si="13"/>
        <v>0</v>
      </c>
      <c r="G397" s="35" cm="1">
        <f t="array" ref="G397">IF(F397,--(SUM(H397:L397)+C397&gt;2*D397)+((SUM(H397:L397)+C397-2*D397)&gt;LOOKUP(2,1/($H397:$L397&gt;0),$H397:$L397)),0)</f>
        <v>0</v>
      </c>
      <c r="H397" s="32">
        <f>SUMIFS('LIV S22'!$G:$G,'LIV S22'!$H:$H,H$1,'LIV S22'!$C:$C,$A397)</f>
        <v>0</v>
      </c>
      <c r="I397" s="32">
        <f>SUMIFS('LIV S22'!$G:$G,'LIV S22'!$H:$H,I$1,'LIV S22'!$C:$C,$A397)</f>
        <v>0</v>
      </c>
      <c r="J397" s="32">
        <f>SUMIFS('LIV S22'!$G:$G,'LIV S22'!$H:$H,J$1,'LIV S22'!$C:$C,$A397)</f>
        <v>0</v>
      </c>
      <c r="K397" s="32">
        <f>SUMIFS('LIV S22'!$G:$G,'LIV S22'!$H:$H,K$1,'LIV S22'!$C:$C,$A397)</f>
        <v>0</v>
      </c>
      <c r="L397" s="32">
        <f>SUMIFS('LIV S22'!$G:$G,'LIV S22'!$H:$H,L$1,'LIV S22'!$C:$C,$A397)</f>
        <v>0</v>
      </c>
    </row>
    <row r="398" spans="1:12" hidden="1" x14ac:dyDescent="0.25">
      <c r="A398" s="25">
        <v>7711641563</v>
      </c>
      <c r="B398" s="2" t="s">
        <v>398</v>
      </c>
      <c r="C398" s="21">
        <v>0</v>
      </c>
      <c r="D398" s="18">
        <v>6</v>
      </c>
      <c r="E398" s="22">
        <f t="shared" si="12"/>
        <v>12</v>
      </c>
      <c r="F398" s="33">
        <f t="shared" si="13"/>
        <v>0</v>
      </c>
      <c r="G398" s="35" cm="1">
        <f t="array" ref="G398">IF(F398,--(SUM(H398:L398)+C398&gt;2*D398)+((SUM(H398:L398)+C398-2*D398)&gt;LOOKUP(2,1/($H398:$L398&gt;0),$H398:$L398)),0)</f>
        <v>0</v>
      </c>
      <c r="H398" s="32">
        <f>SUMIFS('LIV S22'!$G:$G,'LIV S22'!$H:$H,H$1,'LIV S22'!$C:$C,$A398)</f>
        <v>0</v>
      </c>
      <c r="I398" s="32">
        <f>SUMIFS('LIV S22'!$G:$G,'LIV S22'!$H:$H,I$1,'LIV S22'!$C:$C,$A398)</f>
        <v>0</v>
      </c>
      <c r="J398" s="32">
        <f>SUMIFS('LIV S22'!$G:$G,'LIV S22'!$H:$H,J$1,'LIV S22'!$C:$C,$A398)</f>
        <v>0</v>
      </c>
      <c r="K398" s="32">
        <f>SUMIFS('LIV S22'!$G:$G,'LIV S22'!$H:$H,K$1,'LIV S22'!$C:$C,$A398)</f>
        <v>0</v>
      </c>
      <c r="L398" s="32">
        <f>SUMIFS('LIV S22'!$G:$G,'LIV S22'!$H:$H,L$1,'LIV S22'!$C:$C,$A398)</f>
        <v>0</v>
      </c>
    </row>
    <row r="399" spans="1:12" hidden="1" x14ac:dyDescent="0.25">
      <c r="A399" s="26">
        <v>7711641564</v>
      </c>
      <c r="B399" s="3" t="s">
        <v>399</v>
      </c>
      <c r="C399" s="21">
        <v>4</v>
      </c>
      <c r="D399" s="19">
        <v>4</v>
      </c>
      <c r="E399" s="22">
        <f t="shared" si="12"/>
        <v>4</v>
      </c>
      <c r="F399" s="33">
        <f t="shared" si="13"/>
        <v>0</v>
      </c>
      <c r="G399" s="35" cm="1">
        <f t="array" ref="G399">IF(F399,--(SUM(H399:L399)+C399&gt;2*D399)+((SUM(H399:L399)+C399-2*D399)&gt;LOOKUP(2,1/($H399:$L399&gt;0),$H399:$L399)),0)</f>
        <v>0</v>
      </c>
      <c r="H399" s="32">
        <f>SUMIFS('LIV S22'!$G:$G,'LIV S22'!$H:$H,H$1,'LIV S22'!$C:$C,$A399)</f>
        <v>0</v>
      </c>
      <c r="I399" s="32">
        <f>SUMIFS('LIV S22'!$G:$G,'LIV S22'!$H:$H,I$1,'LIV S22'!$C:$C,$A399)</f>
        <v>0</v>
      </c>
      <c r="J399" s="32">
        <f>SUMIFS('LIV S22'!$G:$G,'LIV S22'!$H:$H,J$1,'LIV S22'!$C:$C,$A399)</f>
        <v>0</v>
      </c>
      <c r="K399" s="32">
        <f>SUMIFS('LIV S22'!$G:$G,'LIV S22'!$H:$H,K$1,'LIV S22'!$C:$C,$A399)</f>
        <v>0</v>
      </c>
      <c r="L399" s="32">
        <f>SUMIFS('LIV S22'!$G:$G,'LIV S22'!$H:$H,L$1,'LIV S22'!$C:$C,$A399)</f>
        <v>0</v>
      </c>
    </row>
    <row r="400" spans="1:12" hidden="1" x14ac:dyDescent="0.25">
      <c r="A400" s="25">
        <v>7711641565</v>
      </c>
      <c r="B400" s="2" t="s">
        <v>400</v>
      </c>
      <c r="C400" s="21">
        <v>0</v>
      </c>
      <c r="D400" s="18">
        <v>0.8</v>
      </c>
      <c r="E400" s="22">
        <f t="shared" si="12"/>
        <v>1.6</v>
      </c>
      <c r="F400" s="33">
        <f t="shared" si="13"/>
        <v>0</v>
      </c>
      <c r="G400" s="35" cm="1">
        <f t="array" ref="G400">IF(F400,--(SUM(H400:L400)+C400&gt;2*D400)+((SUM(H400:L400)+C400-2*D400)&gt;LOOKUP(2,1/($H400:$L400&gt;0),$H400:$L400)),0)</f>
        <v>0</v>
      </c>
      <c r="H400" s="32">
        <f>SUMIFS('LIV S22'!$G:$G,'LIV S22'!$H:$H,H$1,'LIV S22'!$C:$C,$A400)</f>
        <v>0</v>
      </c>
      <c r="I400" s="32">
        <f>SUMIFS('LIV S22'!$G:$G,'LIV S22'!$H:$H,I$1,'LIV S22'!$C:$C,$A400)</f>
        <v>0</v>
      </c>
      <c r="J400" s="32">
        <f>SUMIFS('LIV S22'!$G:$G,'LIV S22'!$H:$H,J$1,'LIV S22'!$C:$C,$A400)</f>
        <v>0</v>
      </c>
      <c r="K400" s="32">
        <f>SUMIFS('LIV S22'!$G:$G,'LIV S22'!$H:$H,K$1,'LIV S22'!$C:$C,$A400)</f>
        <v>0</v>
      </c>
      <c r="L400" s="32">
        <f>SUMIFS('LIV S22'!$G:$G,'LIV S22'!$H:$H,L$1,'LIV S22'!$C:$C,$A400)</f>
        <v>0</v>
      </c>
    </row>
    <row r="401" spans="1:16" hidden="1" x14ac:dyDescent="0.25">
      <c r="A401" s="26">
        <v>7711641566</v>
      </c>
      <c r="B401" s="3" t="s">
        <v>401</v>
      </c>
      <c r="C401" s="21">
        <v>0</v>
      </c>
      <c r="D401" s="19">
        <v>0.8</v>
      </c>
      <c r="E401" s="22">
        <f t="shared" si="12"/>
        <v>1.6</v>
      </c>
      <c r="F401" s="33">
        <f t="shared" si="13"/>
        <v>0</v>
      </c>
      <c r="G401" s="35" cm="1">
        <f t="array" ref="G401">IF(F401,--(SUM(H401:L401)+C401&gt;2*D401)+((SUM(H401:L401)+C401-2*D401)&gt;LOOKUP(2,1/($H401:$L401&gt;0),$H401:$L401)),0)</f>
        <v>0</v>
      </c>
      <c r="H401" s="32">
        <f>SUMIFS('LIV S22'!$G:$G,'LIV S22'!$H:$H,H$1,'LIV S22'!$C:$C,$A401)</f>
        <v>0</v>
      </c>
      <c r="I401" s="32">
        <f>SUMIFS('LIV S22'!$G:$G,'LIV S22'!$H:$H,I$1,'LIV S22'!$C:$C,$A401)</f>
        <v>0</v>
      </c>
      <c r="J401" s="32">
        <f>SUMIFS('LIV S22'!$G:$G,'LIV S22'!$H:$H,J$1,'LIV S22'!$C:$C,$A401)</f>
        <v>0</v>
      </c>
      <c r="K401" s="32">
        <f>SUMIFS('LIV S22'!$G:$G,'LIV S22'!$H:$H,K$1,'LIV S22'!$C:$C,$A401)</f>
        <v>0</v>
      </c>
      <c r="L401" s="32">
        <f>SUMIFS('LIV S22'!$G:$G,'LIV S22'!$H:$H,L$1,'LIV S22'!$C:$C,$A401)</f>
        <v>0</v>
      </c>
    </row>
    <row r="402" spans="1:16" hidden="1" x14ac:dyDescent="0.25">
      <c r="A402" s="25">
        <v>7711641569</v>
      </c>
      <c r="B402" s="2" t="s">
        <v>402</v>
      </c>
      <c r="C402" s="21">
        <v>4</v>
      </c>
      <c r="D402" s="18">
        <v>1.2</v>
      </c>
      <c r="E402" s="22">
        <f t="shared" si="12"/>
        <v>-1.6</v>
      </c>
      <c r="F402" s="33">
        <f t="shared" si="13"/>
        <v>0</v>
      </c>
      <c r="G402" s="35" cm="1">
        <f t="array" ref="G402">IF(F402,--(SUM(H402:L402)+C402&gt;2*D402)+((SUM(H402:L402)+C402-2*D402)&gt;LOOKUP(2,1/($H402:$L402&gt;0),$H402:$L402)),0)</f>
        <v>0</v>
      </c>
      <c r="H402" s="32">
        <f>SUMIFS('LIV S22'!$G:$G,'LIV S22'!$H:$H,H$1,'LIV S22'!$C:$C,$A402)</f>
        <v>0</v>
      </c>
      <c r="I402" s="32">
        <f>SUMIFS('LIV S22'!$G:$G,'LIV S22'!$H:$H,I$1,'LIV S22'!$C:$C,$A402)</f>
        <v>0</v>
      </c>
      <c r="J402" s="32">
        <f>SUMIFS('LIV S22'!$G:$G,'LIV S22'!$H:$H,J$1,'LIV S22'!$C:$C,$A402)</f>
        <v>0</v>
      </c>
      <c r="K402" s="32">
        <f>SUMIFS('LIV S22'!$G:$G,'LIV S22'!$H:$H,K$1,'LIV S22'!$C:$C,$A402)</f>
        <v>0</v>
      </c>
      <c r="L402" s="32">
        <f>SUMIFS('LIV S22'!$G:$G,'LIV S22'!$H:$H,L$1,'LIV S22'!$C:$C,$A402)</f>
        <v>0</v>
      </c>
    </row>
    <row r="403" spans="1:16" hidden="1" x14ac:dyDescent="0.25">
      <c r="A403" s="26">
        <v>7711641570</v>
      </c>
      <c r="B403" s="3" t="s">
        <v>403</v>
      </c>
      <c r="C403" s="21">
        <v>0</v>
      </c>
      <c r="D403" s="19">
        <v>0</v>
      </c>
      <c r="E403" s="22">
        <f t="shared" si="12"/>
        <v>0</v>
      </c>
      <c r="F403" s="33">
        <f t="shared" si="13"/>
        <v>0</v>
      </c>
      <c r="G403" s="35" cm="1">
        <f t="array" ref="G403">IF(F403,--(SUM(H403:L403)+C403&gt;2*D403)+((SUM(H403:L403)+C403-2*D403)&gt;LOOKUP(2,1/($H403:$L403&gt;0),$H403:$L403)),0)</f>
        <v>0</v>
      </c>
      <c r="H403" s="32">
        <f>SUMIFS('LIV S22'!$G:$G,'LIV S22'!$H:$H,H$1,'LIV S22'!$C:$C,$A403)</f>
        <v>0</v>
      </c>
      <c r="I403" s="32">
        <f>SUMIFS('LIV S22'!$G:$G,'LIV S22'!$H:$H,I$1,'LIV S22'!$C:$C,$A403)</f>
        <v>0</v>
      </c>
      <c r="J403" s="32">
        <f>SUMIFS('LIV S22'!$G:$G,'LIV S22'!$H:$H,J$1,'LIV S22'!$C:$C,$A403)</f>
        <v>0</v>
      </c>
      <c r="K403" s="32">
        <f>SUMIFS('LIV S22'!$G:$G,'LIV S22'!$H:$H,K$1,'LIV S22'!$C:$C,$A403)</f>
        <v>0</v>
      </c>
      <c r="L403" s="32">
        <f>SUMIFS('LIV S22'!$G:$G,'LIV S22'!$H:$H,L$1,'LIV S22'!$C:$C,$A403)</f>
        <v>0</v>
      </c>
    </row>
    <row r="404" spans="1:16" hidden="1" x14ac:dyDescent="0.25">
      <c r="A404" s="25">
        <v>7711641571</v>
      </c>
      <c r="B404" s="2" t="s">
        <v>404</v>
      </c>
      <c r="C404" s="21">
        <v>1</v>
      </c>
      <c r="D404" s="18">
        <v>1.4</v>
      </c>
      <c r="E404" s="22">
        <f t="shared" si="12"/>
        <v>1.7999999999999998</v>
      </c>
      <c r="F404" s="33">
        <f t="shared" si="13"/>
        <v>0</v>
      </c>
      <c r="G404" s="35" cm="1">
        <f t="array" ref="G404">IF(F404,--(SUM(H404:L404)+C404&gt;2*D404)+((SUM(H404:L404)+C404-2*D404)&gt;LOOKUP(2,1/($H404:$L404&gt;0),$H404:$L404)),0)</f>
        <v>0</v>
      </c>
      <c r="H404" s="32">
        <f>SUMIFS('LIV S22'!$G:$G,'LIV S22'!$H:$H,H$1,'LIV S22'!$C:$C,$A404)</f>
        <v>0</v>
      </c>
      <c r="I404" s="32">
        <f>SUMIFS('LIV S22'!$G:$G,'LIV S22'!$H:$H,I$1,'LIV S22'!$C:$C,$A404)</f>
        <v>0</v>
      </c>
      <c r="J404" s="32">
        <f>SUMIFS('LIV S22'!$G:$G,'LIV S22'!$H:$H,J$1,'LIV S22'!$C:$C,$A404)</f>
        <v>0</v>
      </c>
      <c r="K404" s="32">
        <f>SUMIFS('LIV S22'!$G:$G,'LIV S22'!$H:$H,K$1,'LIV S22'!$C:$C,$A404)</f>
        <v>0</v>
      </c>
      <c r="L404" s="32">
        <f>SUMIFS('LIV S22'!$G:$G,'LIV S22'!$H:$H,L$1,'LIV S22'!$C:$C,$A404)</f>
        <v>0</v>
      </c>
    </row>
    <row r="405" spans="1:16" hidden="1" x14ac:dyDescent="0.25">
      <c r="A405" s="26">
        <v>7711641576</v>
      </c>
      <c r="B405" s="3" t="s">
        <v>405</v>
      </c>
      <c r="C405" s="21">
        <v>0</v>
      </c>
      <c r="D405" s="19">
        <v>1.6</v>
      </c>
      <c r="E405" s="22">
        <f t="shared" si="12"/>
        <v>3.2</v>
      </c>
      <c r="F405" s="33">
        <f t="shared" si="13"/>
        <v>0</v>
      </c>
      <c r="G405" s="35" cm="1">
        <f t="array" ref="G405">IF(F405,--(SUM(H405:L405)+C405&gt;2*D405)+((SUM(H405:L405)+C405-2*D405)&gt;LOOKUP(2,1/($H405:$L405&gt;0),$H405:$L405)),0)</f>
        <v>0</v>
      </c>
      <c r="H405" s="32">
        <f>SUMIFS('LIV S22'!$G:$G,'LIV S22'!$H:$H,H$1,'LIV S22'!$C:$C,$A405)</f>
        <v>0</v>
      </c>
      <c r="I405" s="32">
        <f>SUMIFS('LIV S22'!$G:$G,'LIV S22'!$H:$H,I$1,'LIV S22'!$C:$C,$A405)</f>
        <v>0</v>
      </c>
      <c r="J405" s="32">
        <f>SUMIFS('LIV S22'!$G:$G,'LIV S22'!$H:$H,J$1,'LIV S22'!$C:$C,$A405)</f>
        <v>0</v>
      </c>
      <c r="K405" s="32">
        <f>SUMIFS('LIV S22'!$G:$G,'LIV S22'!$H:$H,K$1,'LIV S22'!$C:$C,$A405)</f>
        <v>0</v>
      </c>
      <c r="L405" s="32">
        <f>SUMIFS('LIV S22'!$G:$G,'LIV S22'!$H:$H,L$1,'LIV S22'!$C:$C,$A405)</f>
        <v>0</v>
      </c>
    </row>
    <row r="406" spans="1:16" hidden="1" x14ac:dyDescent="0.25">
      <c r="A406" s="25">
        <v>7711641577</v>
      </c>
      <c r="B406" s="2" t="s">
        <v>406</v>
      </c>
      <c r="C406" s="21">
        <v>0</v>
      </c>
      <c r="D406" s="18">
        <v>0</v>
      </c>
      <c r="E406" s="22">
        <f t="shared" si="12"/>
        <v>0</v>
      </c>
      <c r="F406" s="33">
        <f t="shared" si="13"/>
        <v>0</v>
      </c>
      <c r="G406" s="35" cm="1">
        <f t="array" ref="G406">IF(F406,--(SUM(H406:L406)+C406&gt;2*D406)+((SUM(H406:L406)+C406-2*D406)&gt;LOOKUP(2,1/($H406:$L406&gt;0),$H406:$L406)),0)</f>
        <v>0</v>
      </c>
      <c r="H406" s="32">
        <f>SUMIFS('LIV S22'!$G:$G,'LIV S22'!$H:$H,H$1,'LIV S22'!$C:$C,$A406)</f>
        <v>0</v>
      </c>
      <c r="I406" s="32">
        <f>SUMIFS('LIV S22'!$G:$G,'LIV S22'!$H:$H,I$1,'LIV S22'!$C:$C,$A406)</f>
        <v>0</v>
      </c>
      <c r="J406" s="32">
        <f>SUMIFS('LIV S22'!$G:$G,'LIV S22'!$H:$H,J$1,'LIV S22'!$C:$C,$A406)</f>
        <v>0</v>
      </c>
      <c r="K406" s="32">
        <f>SUMIFS('LIV S22'!$G:$G,'LIV S22'!$H:$H,K$1,'LIV S22'!$C:$C,$A406)</f>
        <v>0</v>
      </c>
      <c r="L406" s="32">
        <f>SUMIFS('LIV S22'!$G:$G,'LIV S22'!$H:$H,L$1,'LIV S22'!$C:$C,$A406)</f>
        <v>0</v>
      </c>
    </row>
    <row r="407" spans="1:16" hidden="1" x14ac:dyDescent="0.25">
      <c r="A407" s="26">
        <v>7711641583</v>
      </c>
      <c r="B407" s="3" t="s">
        <v>407</v>
      </c>
      <c r="C407" s="21">
        <v>0</v>
      </c>
      <c r="D407" s="19">
        <v>0</v>
      </c>
      <c r="E407" s="22">
        <f t="shared" si="12"/>
        <v>0</v>
      </c>
      <c r="F407" s="33">
        <f t="shared" si="13"/>
        <v>0</v>
      </c>
      <c r="G407" s="35" cm="1">
        <f t="array" ref="G407">IF(F407,--(SUM(H407:L407)+C407&gt;2*D407)+((SUM(H407:L407)+C407-2*D407)&gt;LOOKUP(2,1/($H407:$L407&gt;0),$H407:$L407)),0)</f>
        <v>0</v>
      </c>
      <c r="H407" s="32">
        <f>SUMIFS('LIV S22'!$G:$G,'LIV S22'!$H:$H,H$1,'LIV S22'!$C:$C,$A407)</f>
        <v>0</v>
      </c>
      <c r="I407" s="32">
        <f>SUMIFS('LIV S22'!$G:$G,'LIV S22'!$H:$H,I$1,'LIV S22'!$C:$C,$A407)</f>
        <v>0</v>
      </c>
      <c r="J407" s="32">
        <f>SUMIFS('LIV S22'!$G:$G,'LIV S22'!$H:$H,J$1,'LIV S22'!$C:$C,$A407)</f>
        <v>0</v>
      </c>
      <c r="K407" s="32">
        <f>SUMIFS('LIV S22'!$G:$G,'LIV S22'!$H:$H,K$1,'LIV S22'!$C:$C,$A407)</f>
        <v>0</v>
      </c>
      <c r="L407" s="32">
        <f>SUMIFS('LIV S22'!$G:$G,'LIV S22'!$H:$H,L$1,'LIV S22'!$C:$C,$A407)</f>
        <v>0</v>
      </c>
    </row>
    <row r="408" spans="1:16" hidden="1" x14ac:dyDescent="0.25">
      <c r="A408" s="25">
        <v>7711641584</v>
      </c>
      <c r="B408" s="2" t="s">
        <v>408</v>
      </c>
      <c r="C408" s="21">
        <v>0</v>
      </c>
      <c r="D408" s="18">
        <v>0</v>
      </c>
      <c r="E408" s="22">
        <f t="shared" si="12"/>
        <v>0</v>
      </c>
      <c r="F408" s="33">
        <f t="shared" si="13"/>
        <v>0</v>
      </c>
      <c r="G408" s="35" cm="1">
        <f t="array" ref="G408">IF(F408,--(SUM(H408:L408)+C408&gt;2*D408)+((SUM(H408:L408)+C408-2*D408)&gt;LOOKUP(2,1/($H408:$L408&gt;0),$H408:$L408)),0)</f>
        <v>0</v>
      </c>
      <c r="H408" s="32">
        <f>SUMIFS('LIV S22'!$G:$G,'LIV S22'!$H:$H,H$1,'LIV S22'!$C:$C,$A408)</f>
        <v>0</v>
      </c>
      <c r="I408" s="32">
        <f>SUMIFS('LIV S22'!$G:$G,'LIV S22'!$H:$H,I$1,'LIV S22'!$C:$C,$A408)</f>
        <v>0</v>
      </c>
      <c r="J408" s="32">
        <f>SUMIFS('LIV S22'!$G:$G,'LIV S22'!$H:$H,J$1,'LIV S22'!$C:$C,$A408)</f>
        <v>0</v>
      </c>
      <c r="K408" s="32">
        <f>SUMIFS('LIV S22'!$G:$G,'LIV S22'!$H:$H,K$1,'LIV S22'!$C:$C,$A408)</f>
        <v>0</v>
      </c>
      <c r="L408" s="32">
        <f>SUMIFS('LIV S22'!$G:$G,'LIV S22'!$H:$H,L$1,'LIV S22'!$C:$C,$A408)</f>
        <v>0</v>
      </c>
    </row>
    <row r="409" spans="1:16" hidden="1" x14ac:dyDescent="0.25">
      <c r="A409" s="26">
        <v>7711641586</v>
      </c>
      <c r="B409" s="3" t="s">
        <v>409</v>
      </c>
      <c r="C409" s="21">
        <v>0</v>
      </c>
      <c r="D409" s="19">
        <v>0</v>
      </c>
      <c r="E409" s="22">
        <f t="shared" si="12"/>
        <v>0</v>
      </c>
      <c r="F409" s="33">
        <f t="shared" si="13"/>
        <v>0</v>
      </c>
      <c r="G409" s="35" cm="1">
        <f t="array" ref="G409">IF(F409,--(SUM(H409:L409)+C409&gt;2*D409)+((SUM(H409:L409)+C409-2*D409)&gt;LOOKUP(2,1/($H409:$L409&gt;0),$H409:$L409)),0)</f>
        <v>0</v>
      </c>
      <c r="H409" s="32">
        <f>SUMIFS('LIV S22'!$G:$G,'LIV S22'!$H:$H,H$1,'LIV S22'!$C:$C,$A409)</f>
        <v>0</v>
      </c>
      <c r="I409" s="32">
        <f>SUMIFS('LIV S22'!$G:$G,'LIV S22'!$H:$H,I$1,'LIV S22'!$C:$C,$A409)</f>
        <v>0</v>
      </c>
      <c r="J409" s="32">
        <f>SUMIFS('LIV S22'!$G:$G,'LIV S22'!$H:$H,J$1,'LIV S22'!$C:$C,$A409)</f>
        <v>0</v>
      </c>
      <c r="K409" s="32">
        <f>SUMIFS('LIV S22'!$G:$G,'LIV S22'!$H:$H,K$1,'LIV S22'!$C:$C,$A409)</f>
        <v>0</v>
      </c>
      <c r="L409" s="32">
        <f>SUMIFS('LIV S22'!$G:$G,'LIV S22'!$H:$H,L$1,'LIV S22'!$C:$C,$A409)</f>
        <v>0</v>
      </c>
    </row>
    <row r="410" spans="1:16" hidden="1" x14ac:dyDescent="0.25">
      <c r="A410" s="25">
        <v>7711641587</v>
      </c>
      <c r="B410" s="2" t="s">
        <v>410</v>
      </c>
      <c r="C410" s="21">
        <v>8</v>
      </c>
      <c r="D410" s="18">
        <v>0</v>
      </c>
      <c r="E410" s="22">
        <f t="shared" si="12"/>
        <v>-8</v>
      </c>
      <c r="F410" s="33">
        <f t="shared" si="13"/>
        <v>0</v>
      </c>
      <c r="G410" s="35" cm="1">
        <f t="array" ref="G410">IF(F410,--(SUM(H410:L410)+C410&gt;2*D410)+((SUM(H410:L410)+C410-2*D410)&gt;LOOKUP(2,1/($H410:$L410&gt;0),$H410:$L410)),0)</f>
        <v>0</v>
      </c>
      <c r="H410" s="32">
        <f>SUMIFS('LIV S22'!$G:$G,'LIV S22'!$H:$H,H$1,'LIV S22'!$C:$C,$A410)</f>
        <v>0</v>
      </c>
      <c r="I410" s="32">
        <f>SUMIFS('LIV S22'!$G:$G,'LIV S22'!$H:$H,I$1,'LIV S22'!$C:$C,$A410)</f>
        <v>0</v>
      </c>
      <c r="J410" s="32">
        <f>SUMIFS('LIV S22'!$G:$G,'LIV S22'!$H:$H,J$1,'LIV S22'!$C:$C,$A410)</f>
        <v>0</v>
      </c>
      <c r="K410" s="32">
        <f>SUMIFS('LIV S22'!$G:$G,'LIV S22'!$H:$H,K$1,'LIV S22'!$C:$C,$A410)</f>
        <v>0</v>
      </c>
      <c r="L410" s="32">
        <f>SUMIFS('LIV S22'!$G:$G,'LIV S22'!$H:$H,L$1,'LIV S22'!$C:$C,$A410)</f>
        <v>0</v>
      </c>
    </row>
    <row r="411" spans="1:16" hidden="1" x14ac:dyDescent="0.25">
      <c r="A411" s="26">
        <v>7711641599</v>
      </c>
      <c r="B411" s="3" t="s">
        <v>411</v>
      </c>
      <c r="C411" s="21">
        <v>0</v>
      </c>
      <c r="D411" s="19">
        <v>0</v>
      </c>
      <c r="E411" s="22">
        <f t="shared" si="12"/>
        <v>0</v>
      </c>
      <c r="F411" s="33">
        <f t="shared" si="13"/>
        <v>0</v>
      </c>
      <c r="G411" s="35" cm="1">
        <f t="array" ref="G411">IF(F411,--(SUM(H411:L411)+C411&gt;2*D411)+((SUM(H411:L411)+C411-2*D411)&gt;LOOKUP(2,1/($H411:$L411&gt;0),$H411:$L411)),0)</f>
        <v>0</v>
      </c>
      <c r="H411" s="32">
        <f>SUMIFS('LIV S22'!$G:$G,'LIV S22'!$H:$H,H$1,'LIV S22'!$C:$C,$A411)</f>
        <v>0</v>
      </c>
      <c r="I411" s="32">
        <f>SUMIFS('LIV S22'!$G:$G,'LIV S22'!$H:$H,I$1,'LIV S22'!$C:$C,$A411)</f>
        <v>0</v>
      </c>
      <c r="J411" s="32">
        <f>SUMIFS('LIV S22'!$G:$G,'LIV S22'!$H:$H,J$1,'LIV S22'!$C:$C,$A411)</f>
        <v>0</v>
      </c>
      <c r="K411" s="32">
        <f>SUMIFS('LIV S22'!$G:$G,'LIV S22'!$H:$H,K$1,'LIV S22'!$C:$C,$A411)</f>
        <v>0</v>
      </c>
      <c r="L411" s="32">
        <f>SUMIFS('LIV S22'!$G:$G,'LIV S22'!$H:$H,L$1,'LIV S22'!$C:$C,$A411)</f>
        <v>0</v>
      </c>
    </row>
    <row r="412" spans="1:16" hidden="1" x14ac:dyDescent="0.25">
      <c r="A412" s="25">
        <v>7711641621</v>
      </c>
      <c r="B412" s="2" t="s">
        <v>412</v>
      </c>
      <c r="C412" s="21">
        <v>0</v>
      </c>
      <c r="D412" s="18">
        <v>0</v>
      </c>
      <c r="E412" s="22">
        <f t="shared" si="12"/>
        <v>0</v>
      </c>
      <c r="F412" s="33">
        <f t="shared" si="13"/>
        <v>0</v>
      </c>
      <c r="G412" s="35" cm="1">
        <f t="array" ref="G412">IF(F412,--(SUM(H412:L412)+C412&gt;2*D412)+((SUM(H412:L412)+C412-2*D412)&gt;LOOKUP(2,1/($H412:$L412&gt;0),$H412:$L412)),0)</f>
        <v>0</v>
      </c>
      <c r="H412" s="32">
        <f>SUMIFS('LIV S22'!$G:$G,'LIV S22'!$H:$H,H$1,'LIV S22'!$C:$C,$A412)</f>
        <v>0</v>
      </c>
      <c r="I412" s="32">
        <f>SUMIFS('LIV S22'!$G:$G,'LIV S22'!$H:$H,I$1,'LIV S22'!$C:$C,$A412)</f>
        <v>0</v>
      </c>
      <c r="J412" s="32">
        <f>SUMIFS('LIV S22'!$G:$G,'LIV S22'!$H:$H,J$1,'LIV S22'!$C:$C,$A412)</f>
        <v>0</v>
      </c>
      <c r="K412" s="32">
        <f>SUMIFS('LIV S22'!$G:$G,'LIV S22'!$H:$H,K$1,'LIV S22'!$C:$C,$A412)</f>
        <v>0</v>
      </c>
      <c r="L412" s="32">
        <f>SUMIFS('LIV S22'!$G:$G,'LIV S22'!$H:$H,L$1,'LIV S22'!$C:$C,$A412)</f>
        <v>0</v>
      </c>
    </row>
    <row r="413" spans="1:16" hidden="1" x14ac:dyDescent="0.25">
      <c r="A413" s="26">
        <v>7711641623</v>
      </c>
      <c r="B413" s="3" t="s">
        <v>413</v>
      </c>
      <c r="C413" s="21">
        <v>0</v>
      </c>
      <c r="D413" s="19">
        <v>0</v>
      </c>
      <c r="E413" s="22">
        <f t="shared" si="12"/>
        <v>0</v>
      </c>
      <c r="F413" s="33">
        <f t="shared" si="13"/>
        <v>0</v>
      </c>
      <c r="G413" s="35" cm="1">
        <f t="array" ref="G413">IF(F413,--(SUM(H413:L413)+C413&gt;2*D413)+((SUM(H413:L413)+C413-2*D413)&gt;LOOKUP(2,1/($H413:$L413&gt;0),$H413:$L413)),0)</f>
        <v>0</v>
      </c>
      <c r="H413" s="32">
        <f>SUMIFS('LIV S22'!$G:$G,'LIV S22'!$H:$H,H$1,'LIV S22'!$C:$C,$A413)</f>
        <v>0</v>
      </c>
      <c r="I413" s="32">
        <f>SUMIFS('LIV S22'!$G:$G,'LIV S22'!$H:$H,I$1,'LIV S22'!$C:$C,$A413)</f>
        <v>0</v>
      </c>
      <c r="J413" s="32">
        <f>SUMIFS('LIV S22'!$G:$G,'LIV S22'!$H:$H,J$1,'LIV S22'!$C:$C,$A413)</f>
        <v>0</v>
      </c>
      <c r="K413" s="32">
        <f>SUMIFS('LIV S22'!$G:$G,'LIV S22'!$H:$H,K$1,'LIV S22'!$C:$C,$A413)</f>
        <v>0</v>
      </c>
      <c r="L413" s="32">
        <f>SUMIFS('LIV S22'!$G:$G,'LIV S22'!$H:$H,L$1,'LIV S22'!$C:$C,$A413)</f>
        <v>0</v>
      </c>
    </row>
    <row r="414" spans="1:16" hidden="1" x14ac:dyDescent="0.25">
      <c r="A414" s="25">
        <v>7711641624</v>
      </c>
      <c r="B414" s="2" t="s">
        <v>414</v>
      </c>
      <c r="C414" s="21">
        <v>0</v>
      </c>
      <c r="D414" s="18">
        <v>0</v>
      </c>
      <c r="E414" s="22">
        <f t="shared" si="12"/>
        <v>0</v>
      </c>
      <c r="F414" s="33">
        <f t="shared" si="13"/>
        <v>0</v>
      </c>
      <c r="G414" s="35" cm="1">
        <f t="array" ref="G414">IF(F414,--(SUM(H414:L414)+C414&gt;2*D414)+((SUM(H414:L414)+C414-2*D414)&gt;LOOKUP(2,1/($H414:$L414&gt;0),$H414:$L414)),0)</f>
        <v>0</v>
      </c>
      <c r="H414" s="32">
        <f>SUMIFS('LIV S22'!$G:$G,'LIV S22'!$H:$H,H$1,'LIV S22'!$C:$C,$A414)</f>
        <v>0</v>
      </c>
      <c r="I414" s="32">
        <f>SUMIFS('LIV S22'!$G:$G,'LIV S22'!$H:$H,I$1,'LIV S22'!$C:$C,$A414)</f>
        <v>0</v>
      </c>
      <c r="J414" s="32">
        <f>SUMIFS('LIV S22'!$G:$G,'LIV S22'!$H:$H,J$1,'LIV S22'!$C:$C,$A414)</f>
        <v>0</v>
      </c>
      <c r="K414" s="32">
        <f>SUMIFS('LIV S22'!$G:$G,'LIV S22'!$H:$H,K$1,'LIV S22'!$C:$C,$A414)</f>
        <v>0</v>
      </c>
      <c r="L414" s="32">
        <f>SUMIFS('LIV S22'!$G:$G,'LIV S22'!$H:$H,L$1,'LIV S22'!$C:$C,$A414)</f>
        <v>0</v>
      </c>
    </row>
    <row r="415" spans="1:16" hidden="1" x14ac:dyDescent="0.25">
      <c r="A415" s="26">
        <v>7711641625</v>
      </c>
      <c r="B415" s="3" t="s">
        <v>415</v>
      </c>
      <c r="C415" s="21">
        <v>4</v>
      </c>
      <c r="D415" s="19">
        <v>0.4</v>
      </c>
      <c r="E415" s="22">
        <f t="shared" si="12"/>
        <v>-3.2</v>
      </c>
      <c r="F415" s="33">
        <f t="shared" si="13"/>
        <v>0</v>
      </c>
      <c r="G415" s="35" cm="1">
        <f t="array" ref="G415">IF(F415,--(SUM(H415:L415)+C415&gt;2*D415)+((SUM(H415:L415)+C415-2*D415)&gt;LOOKUP(2,1/($H415:$L415&gt;0),$H415:$L415)),0)</f>
        <v>0</v>
      </c>
      <c r="H415" s="32">
        <f>SUMIFS('LIV S22'!$G:$G,'LIV S22'!$H:$H,H$1,'LIV S22'!$C:$C,$A415)</f>
        <v>0</v>
      </c>
      <c r="I415" s="32">
        <f>SUMIFS('LIV S22'!$G:$G,'LIV S22'!$H:$H,I$1,'LIV S22'!$C:$C,$A415)</f>
        <v>0</v>
      </c>
      <c r="J415" s="32">
        <f>SUMIFS('LIV S22'!$G:$G,'LIV S22'!$H:$H,J$1,'LIV S22'!$C:$C,$A415)</f>
        <v>0</v>
      </c>
      <c r="K415" s="32">
        <f>SUMIFS('LIV S22'!$G:$G,'LIV S22'!$H:$H,K$1,'LIV S22'!$C:$C,$A415)</f>
        <v>0</v>
      </c>
      <c r="L415" s="32">
        <f>SUMIFS('LIV S22'!$G:$G,'LIV S22'!$H:$H,L$1,'LIV S22'!$C:$C,$A415)</f>
        <v>0</v>
      </c>
    </row>
    <row r="416" spans="1:16" hidden="1" x14ac:dyDescent="0.25">
      <c r="A416" s="28">
        <v>7711643818</v>
      </c>
      <c r="B416" s="6" t="s">
        <v>638</v>
      </c>
      <c r="C416" s="21">
        <v>147</v>
      </c>
      <c r="D416" s="7">
        <v>87.8</v>
      </c>
      <c r="E416" s="22">
        <f t="shared" si="12"/>
        <v>28.599999999999994</v>
      </c>
      <c r="F416" s="33">
        <f t="shared" si="13"/>
        <v>1</v>
      </c>
      <c r="G416" s="35" cm="1">
        <f t="array" ref="G416">IF(F416,--(SUM(H416:L416)+C416&gt;2*D416)+((SUM(H416:L416)+C416-2*D416)&gt;LOOKUP(2,1/($H416:$L416&gt;0),$H416:$L416)),0)</f>
        <v>1</v>
      </c>
      <c r="H416" s="32">
        <f>SUMIFS('LIV S22'!$G:$G,'LIV S22'!$H:$H,H$1,'LIV S22'!$C:$C,$A416)</f>
        <v>0</v>
      </c>
      <c r="I416" s="32">
        <f>SUMIFS('LIV S22'!$G:$G,'LIV S22'!$H:$H,I$1,'LIV S22'!$C:$C,$A416)</f>
        <v>0</v>
      </c>
      <c r="J416" s="32">
        <f>SUMIFS('LIV S22'!$G:$G,'LIV S22'!$H:$H,J$1,'LIV S22'!$C:$C,$A416)</f>
        <v>0</v>
      </c>
      <c r="K416" s="32">
        <f>SUMIFS('LIV S22'!$G:$G,'LIV S22'!$H:$H,K$1,'LIV S22'!$C:$C,$A416)</f>
        <v>0</v>
      </c>
      <c r="L416" s="32">
        <f>SUMIFS('LIV S22'!$G:$G,'LIV S22'!$H:$H,L$1,'LIV S22'!$C:$C,$A416)</f>
        <v>100</v>
      </c>
      <c r="P416" s="36"/>
    </row>
    <row r="417" spans="1:16" hidden="1" x14ac:dyDescent="0.25">
      <c r="A417" s="28">
        <v>7711647790</v>
      </c>
      <c r="B417" s="6" t="s">
        <v>1111</v>
      </c>
      <c r="C417" s="21">
        <v>45</v>
      </c>
      <c r="D417" s="7">
        <v>25.4</v>
      </c>
      <c r="E417" s="22">
        <f t="shared" si="12"/>
        <v>5.7999999999999972</v>
      </c>
      <c r="F417" s="33">
        <f t="shared" si="13"/>
        <v>0</v>
      </c>
      <c r="G417" s="35" cm="1">
        <f t="array" ref="G417">IF(F417,--(SUM(H417:L417)+C417&gt;2*D417)+((SUM(H417:L417)+C417-2*D417)&gt;LOOKUP(2,1/($H417:$L417&gt;0),$H417:$L417)),0)</f>
        <v>0</v>
      </c>
      <c r="H417" s="32">
        <f>SUMIFS('LIV S22'!$G:$G,'LIV S22'!$H:$H,H$1,'LIV S22'!$C:$C,$A417)</f>
        <v>0</v>
      </c>
      <c r="I417" s="32">
        <f>SUMIFS('LIV S22'!$G:$G,'LIV S22'!$H:$H,I$1,'LIV S22'!$C:$C,$A417)</f>
        <v>0</v>
      </c>
      <c r="J417" s="32">
        <f>SUMIFS('LIV S22'!$G:$G,'LIV S22'!$H:$H,J$1,'LIV S22'!$C:$C,$A417)</f>
        <v>0</v>
      </c>
      <c r="K417" s="32">
        <f>SUMIFS('LIV S22'!$G:$G,'LIV S22'!$H:$H,K$1,'LIV S22'!$C:$C,$A417)</f>
        <v>0</v>
      </c>
      <c r="L417" s="32">
        <f>SUMIFS('LIV S22'!$G:$G,'LIV S22'!$H:$H,L$1,'LIV S22'!$C:$C,$A417)</f>
        <v>0</v>
      </c>
    </row>
    <row r="418" spans="1:16" hidden="1" x14ac:dyDescent="0.25">
      <c r="A418" s="28">
        <v>7711641629</v>
      </c>
      <c r="B418" s="6" t="s">
        <v>418</v>
      </c>
      <c r="C418" s="21">
        <v>0</v>
      </c>
      <c r="D418" s="7">
        <v>4.8</v>
      </c>
      <c r="E418" s="22">
        <f t="shared" si="12"/>
        <v>9.6</v>
      </c>
      <c r="F418" s="33">
        <f t="shared" si="13"/>
        <v>1</v>
      </c>
      <c r="G418" s="35" cm="1">
        <f t="array" ref="G418">IF(F418,--(SUM(H418:L418)+C418&gt;2*D418)+((SUM(H418:L418)+C418-2*D418)&gt;LOOKUP(2,1/($H418:$L418&gt;0),$H418:$L418)),0)</f>
        <v>0</v>
      </c>
      <c r="H418" s="32">
        <f>SUMIFS('LIV S22'!$G:$G,'LIV S22'!$H:$H,H$1,'LIV S22'!$C:$C,$A418)</f>
        <v>8</v>
      </c>
      <c r="I418" s="32">
        <f>SUMIFS('LIV S22'!$G:$G,'LIV S22'!$H:$H,I$1,'LIV S22'!$C:$C,$A418)</f>
        <v>0</v>
      </c>
      <c r="J418" s="32">
        <f>SUMIFS('LIV S22'!$G:$G,'LIV S22'!$H:$H,J$1,'LIV S22'!$C:$C,$A418)</f>
        <v>0</v>
      </c>
      <c r="K418" s="32">
        <f>SUMIFS('LIV S22'!$G:$G,'LIV S22'!$H:$H,K$1,'LIV S22'!$C:$C,$A418)</f>
        <v>0</v>
      </c>
      <c r="L418" s="32">
        <f>SUMIFS('LIV S22'!$G:$G,'LIV S22'!$H:$H,L$1,'LIV S22'!$C:$C,$A418)</f>
        <v>0</v>
      </c>
    </row>
    <row r="419" spans="1:16" x14ac:dyDescent="0.25">
      <c r="A419" s="28">
        <v>7711641630</v>
      </c>
      <c r="B419" s="6" t="s">
        <v>419</v>
      </c>
      <c r="C419" s="21">
        <v>77</v>
      </c>
      <c r="D419" s="7">
        <v>23.4</v>
      </c>
      <c r="E419" s="22">
        <f t="shared" si="12"/>
        <v>-30.200000000000003</v>
      </c>
      <c r="F419" s="33">
        <f t="shared" si="13"/>
        <v>1</v>
      </c>
      <c r="G419" s="35" cm="1">
        <f t="array" ref="G419">IF(F419,--(SUM(H419:L419)+C419&gt;2*D419)+((SUM(H419:L419)+C419-2*D419)&gt;LOOKUP(2,1/($H419:$L419&gt;0),$H419:$L419)),0)</f>
        <v>2</v>
      </c>
      <c r="H419" s="32">
        <f>SUMIFS('LIV S22'!$G:$G,'LIV S22'!$H:$H,H$1,'LIV S22'!$C:$C,$A419)</f>
        <v>0</v>
      </c>
      <c r="I419" s="32">
        <f>SUMIFS('LIV S22'!$G:$G,'LIV S22'!$H:$H,I$1,'LIV S22'!$C:$C,$A419)</f>
        <v>0</v>
      </c>
      <c r="J419" s="32">
        <f>SUMIFS('LIV S22'!$G:$G,'LIV S22'!$H:$H,J$1,'LIV S22'!$C:$C,$A419)</f>
        <v>0</v>
      </c>
      <c r="K419" s="32">
        <f>SUMIFS('LIV S22'!$G:$G,'LIV S22'!$H:$H,K$1,'LIV S22'!$C:$C,$A419)</f>
        <v>0</v>
      </c>
      <c r="L419" s="32">
        <f>SUMIFS('LIV S22'!$G:$G,'LIV S22'!$H:$H,L$1,'LIV S22'!$C:$C,$A419)</f>
        <v>24</v>
      </c>
      <c r="P419" s="36"/>
    </row>
    <row r="420" spans="1:16" hidden="1" x14ac:dyDescent="0.25">
      <c r="A420" s="28">
        <v>7711641631</v>
      </c>
      <c r="B420" s="6" t="s">
        <v>420</v>
      </c>
      <c r="C420" s="21">
        <v>1</v>
      </c>
      <c r="D420" s="7">
        <v>2.4</v>
      </c>
      <c r="E420" s="22">
        <f t="shared" si="12"/>
        <v>3.8</v>
      </c>
      <c r="F420" s="33">
        <f t="shared" si="13"/>
        <v>1</v>
      </c>
      <c r="G420" s="35" cm="1">
        <f t="array" ref="G420">IF(F420,--(SUM(H420:L420)+C420&gt;2*D420)+((SUM(H420:L420)+C420-2*D420)&gt;LOOKUP(2,1/($H420:$L420&gt;0),$H420:$L420)),0)</f>
        <v>1</v>
      </c>
      <c r="H420" s="32">
        <f>SUMIFS('LIV S22'!$G:$G,'LIV S22'!$H:$H,H$1,'LIV S22'!$C:$C,$A420)</f>
        <v>0</v>
      </c>
      <c r="I420" s="32">
        <f>SUMIFS('LIV S22'!$G:$G,'LIV S22'!$H:$H,I$1,'LIV S22'!$C:$C,$A420)</f>
        <v>0</v>
      </c>
      <c r="J420" s="32">
        <f>SUMIFS('LIV S22'!$G:$G,'LIV S22'!$H:$H,J$1,'LIV S22'!$C:$C,$A420)</f>
        <v>4</v>
      </c>
      <c r="K420" s="32">
        <f>SUMIFS('LIV S22'!$G:$G,'LIV S22'!$H:$H,K$1,'LIV S22'!$C:$C,$A420)</f>
        <v>0</v>
      </c>
      <c r="L420" s="32">
        <f>SUMIFS('LIV S22'!$G:$G,'LIV S22'!$H:$H,L$1,'LIV S22'!$C:$C,$A420)</f>
        <v>0</v>
      </c>
    </row>
    <row r="421" spans="1:16" hidden="1" x14ac:dyDescent="0.25">
      <c r="A421" s="28">
        <v>7711641632</v>
      </c>
      <c r="B421" s="6" t="s">
        <v>421</v>
      </c>
      <c r="C421" s="21">
        <v>0</v>
      </c>
      <c r="D421" s="7">
        <v>0</v>
      </c>
      <c r="E421" s="22">
        <f t="shared" si="12"/>
        <v>0</v>
      </c>
      <c r="F421" s="33">
        <f t="shared" si="13"/>
        <v>0</v>
      </c>
      <c r="G421" s="35" cm="1">
        <f t="array" ref="G421">IF(F421,--(SUM(H421:L421)+C421&gt;2*D421)+((SUM(H421:L421)+C421-2*D421)&gt;LOOKUP(2,1/($H421:$L421&gt;0),$H421:$L421)),0)</f>
        <v>0</v>
      </c>
      <c r="H421" s="32">
        <f>SUMIFS('LIV S22'!$G:$G,'LIV S22'!$H:$H,H$1,'LIV S22'!$C:$C,$A421)</f>
        <v>0</v>
      </c>
      <c r="I421" s="32">
        <f>SUMIFS('LIV S22'!$G:$G,'LIV S22'!$H:$H,I$1,'LIV S22'!$C:$C,$A421)</f>
        <v>0</v>
      </c>
      <c r="J421" s="32">
        <f>SUMIFS('LIV S22'!$G:$G,'LIV S22'!$H:$H,J$1,'LIV S22'!$C:$C,$A421)</f>
        <v>0</v>
      </c>
      <c r="K421" s="32">
        <f>SUMIFS('LIV S22'!$G:$G,'LIV S22'!$H:$H,K$1,'LIV S22'!$C:$C,$A421)</f>
        <v>0</v>
      </c>
      <c r="L421" s="32">
        <f>SUMIFS('LIV S22'!$G:$G,'LIV S22'!$H:$H,L$1,'LIV S22'!$C:$C,$A421)</f>
        <v>0</v>
      </c>
    </row>
    <row r="422" spans="1:16" hidden="1" x14ac:dyDescent="0.25">
      <c r="A422" s="28">
        <v>7711641637</v>
      </c>
      <c r="B422" s="6" t="s">
        <v>422</v>
      </c>
      <c r="C422" s="21">
        <v>0</v>
      </c>
      <c r="D422" s="7">
        <v>0</v>
      </c>
      <c r="E422" s="22">
        <f t="shared" si="12"/>
        <v>0</v>
      </c>
      <c r="F422" s="33">
        <f t="shared" si="13"/>
        <v>0</v>
      </c>
      <c r="G422" s="35" cm="1">
        <f t="array" ref="G422">IF(F422,--(SUM(H422:L422)+C422&gt;2*D422)+((SUM(H422:L422)+C422-2*D422)&gt;LOOKUP(2,1/($H422:$L422&gt;0),$H422:$L422)),0)</f>
        <v>0</v>
      </c>
      <c r="H422" s="32">
        <f>SUMIFS('LIV S22'!$G:$G,'LIV S22'!$H:$H,H$1,'LIV S22'!$C:$C,$A422)</f>
        <v>0</v>
      </c>
      <c r="I422" s="32">
        <f>SUMIFS('LIV S22'!$G:$G,'LIV S22'!$H:$H,I$1,'LIV S22'!$C:$C,$A422)</f>
        <v>0</v>
      </c>
      <c r="J422" s="32">
        <f>SUMIFS('LIV S22'!$G:$G,'LIV S22'!$H:$H,J$1,'LIV S22'!$C:$C,$A422)</f>
        <v>0</v>
      </c>
      <c r="K422" s="32">
        <f>SUMIFS('LIV S22'!$G:$G,'LIV S22'!$H:$H,K$1,'LIV S22'!$C:$C,$A422)</f>
        <v>0</v>
      </c>
      <c r="L422" s="32">
        <f>SUMIFS('LIV S22'!$G:$G,'LIV S22'!$H:$H,L$1,'LIV S22'!$C:$C,$A422)</f>
        <v>0</v>
      </c>
    </row>
    <row r="423" spans="1:16" hidden="1" x14ac:dyDescent="0.25">
      <c r="A423" s="28">
        <v>7711641641</v>
      </c>
      <c r="B423" s="6" t="s">
        <v>423</v>
      </c>
      <c r="C423" s="21">
        <v>10</v>
      </c>
      <c r="D423" s="7">
        <v>18.399999999999999</v>
      </c>
      <c r="E423" s="22">
        <f t="shared" si="12"/>
        <v>26.799999999999997</v>
      </c>
      <c r="F423" s="33">
        <f t="shared" si="13"/>
        <v>1</v>
      </c>
      <c r="G423" s="35" cm="1">
        <f t="array" ref="G423">IF(F423,--(SUM(H423:L423)+C423&gt;2*D423)+((SUM(H423:L423)+C423-2*D423)&gt;LOOKUP(2,1/($H423:$L423&gt;0),$H423:$L423)),0)</f>
        <v>1</v>
      </c>
      <c r="H423" s="32">
        <f>SUMIFS('LIV S22'!$G:$G,'LIV S22'!$H:$H,H$1,'LIV S22'!$C:$C,$A423)</f>
        <v>16</v>
      </c>
      <c r="I423" s="32">
        <f>SUMIFS('LIV S22'!$G:$G,'LIV S22'!$H:$H,I$1,'LIV S22'!$C:$C,$A423)</f>
        <v>0</v>
      </c>
      <c r="J423" s="32">
        <f>SUMIFS('LIV S22'!$G:$G,'LIV S22'!$H:$H,J$1,'LIV S22'!$C:$C,$A423)</f>
        <v>16</v>
      </c>
      <c r="K423" s="32">
        <f>SUMIFS('LIV S22'!$G:$G,'LIV S22'!$H:$H,K$1,'LIV S22'!$C:$C,$A423)</f>
        <v>0</v>
      </c>
      <c r="L423" s="32">
        <f>SUMIFS('LIV S22'!$G:$G,'LIV S22'!$H:$H,L$1,'LIV S22'!$C:$C,$A423)</f>
        <v>0</v>
      </c>
    </row>
    <row r="424" spans="1:16" hidden="1" x14ac:dyDescent="0.25">
      <c r="A424" s="28">
        <v>7711641642</v>
      </c>
      <c r="B424" s="6" t="s">
        <v>424</v>
      </c>
      <c r="C424" s="21">
        <v>0</v>
      </c>
      <c r="D424" s="7">
        <v>4.4000000000000004</v>
      </c>
      <c r="E424" s="22">
        <f t="shared" si="12"/>
        <v>8.8000000000000007</v>
      </c>
      <c r="F424" s="33">
        <f t="shared" si="13"/>
        <v>0</v>
      </c>
      <c r="G424" s="35" cm="1">
        <f t="array" ref="G424">IF(F424,--(SUM(H424:L424)+C424&gt;2*D424)+((SUM(H424:L424)+C424-2*D424)&gt;LOOKUP(2,1/($H424:$L424&gt;0),$H424:$L424)),0)</f>
        <v>0</v>
      </c>
      <c r="H424" s="32">
        <f>SUMIFS('LIV S22'!$G:$G,'LIV S22'!$H:$H,H$1,'LIV S22'!$C:$C,$A424)</f>
        <v>0</v>
      </c>
      <c r="I424" s="32">
        <f>SUMIFS('LIV S22'!$G:$G,'LIV S22'!$H:$H,I$1,'LIV S22'!$C:$C,$A424)</f>
        <v>0</v>
      </c>
      <c r="J424" s="32">
        <f>SUMIFS('LIV S22'!$G:$G,'LIV S22'!$H:$H,J$1,'LIV S22'!$C:$C,$A424)</f>
        <v>0</v>
      </c>
      <c r="K424" s="32">
        <f>SUMIFS('LIV S22'!$G:$G,'LIV S22'!$H:$H,K$1,'LIV S22'!$C:$C,$A424)</f>
        <v>0</v>
      </c>
      <c r="L424" s="32">
        <f>SUMIFS('LIV S22'!$G:$G,'LIV S22'!$H:$H,L$1,'LIV S22'!$C:$C,$A424)</f>
        <v>0</v>
      </c>
    </row>
    <row r="425" spans="1:16" hidden="1" x14ac:dyDescent="0.25">
      <c r="A425" s="28">
        <v>7711641643</v>
      </c>
      <c r="B425" s="6" t="s">
        <v>425</v>
      </c>
      <c r="C425" s="21">
        <v>7</v>
      </c>
      <c r="D425" s="7">
        <v>4.4000000000000004</v>
      </c>
      <c r="E425" s="22">
        <f t="shared" si="12"/>
        <v>1.8000000000000007</v>
      </c>
      <c r="F425" s="33">
        <f t="shared" si="13"/>
        <v>1</v>
      </c>
      <c r="G425" s="35" cm="1">
        <f t="array" ref="G425">IF(F425,--(SUM(H425:L425)+C425&gt;2*D425)+((SUM(H425:L425)+C425-2*D425)&gt;LOOKUP(2,1/($H425:$L425&gt;0),$H425:$L425)),0)</f>
        <v>1</v>
      </c>
      <c r="H425" s="32">
        <f>SUMIFS('LIV S22'!$G:$G,'LIV S22'!$H:$H,H$1,'LIV S22'!$C:$C,$A425)</f>
        <v>0</v>
      </c>
      <c r="I425" s="32">
        <f>SUMIFS('LIV S22'!$G:$G,'LIV S22'!$H:$H,I$1,'LIV S22'!$C:$C,$A425)</f>
        <v>0</v>
      </c>
      <c r="J425" s="32">
        <f>SUMIFS('LIV S22'!$G:$G,'LIV S22'!$H:$H,J$1,'LIV S22'!$C:$C,$A425)</f>
        <v>6</v>
      </c>
      <c r="K425" s="32">
        <f>SUMIFS('LIV S22'!$G:$G,'LIV S22'!$H:$H,K$1,'LIV S22'!$C:$C,$A425)</f>
        <v>0</v>
      </c>
      <c r="L425" s="32">
        <f>SUMIFS('LIV S22'!$G:$G,'LIV S22'!$H:$H,L$1,'LIV S22'!$C:$C,$A425)</f>
        <v>0</v>
      </c>
    </row>
    <row r="426" spans="1:16" hidden="1" x14ac:dyDescent="0.25">
      <c r="A426" s="28">
        <v>7711641645</v>
      </c>
      <c r="B426" s="6" t="s">
        <v>426</v>
      </c>
      <c r="C426" s="21">
        <v>11</v>
      </c>
      <c r="D426" s="7">
        <v>6.4</v>
      </c>
      <c r="E426" s="22">
        <f t="shared" si="12"/>
        <v>1.8000000000000007</v>
      </c>
      <c r="F426" s="33">
        <f t="shared" si="13"/>
        <v>0</v>
      </c>
      <c r="G426" s="35" cm="1">
        <f t="array" ref="G426">IF(F426,--(SUM(H426:L426)+C426&gt;2*D426)+((SUM(H426:L426)+C426-2*D426)&gt;LOOKUP(2,1/($H426:$L426&gt;0),$H426:$L426)),0)</f>
        <v>0</v>
      </c>
      <c r="H426" s="32">
        <f>SUMIFS('LIV S22'!$G:$G,'LIV S22'!$H:$H,H$1,'LIV S22'!$C:$C,$A426)</f>
        <v>0</v>
      </c>
      <c r="I426" s="32">
        <f>SUMIFS('LIV S22'!$G:$G,'LIV S22'!$H:$H,I$1,'LIV S22'!$C:$C,$A426)</f>
        <v>0</v>
      </c>
      <c r="J426" s="32">
        <f>SUMIFS('LIV S22'!$G:$G,'LIV S22'!$H:$H,J$1,'LIV S22'!$C:$C,$A426)</f>
        <v>0</v>
      </c>
      <c r="K426" s="32">
        <f>SUMIFS('LIV S22'!$G:$G,'LIV S22'!$H:$H,K$1,'LIV S22'!$C:$C,$A426)</f>
        <v>0</v>
      </c>
      <c r="L426" s="32">
        <f>SUMIFS('LIV S22'!$G:$G,'LIV S22'!$H:$H,L$1,'LIV S22'!$C:$C,$A426)</f>
        <v>0</v>
      </c>
    </row>
    <row r="427" spans="1:16" hidden="1" x14ac:dyDescent="0.25">
      <c r="A427" s="28">
        <v>7711641646</v>
      </c>
      <c r="B427" s="6" t="s">
        <v>427</v>
      </c>
      <c r="C427" s="21">
        <v>0</v>
      </c>
      <c r="D427" s="7">
        <v>0.4</v>
      </c>
      <c r="E427" s="22">
        <f t="shared" si="12"/>
        <v>0.8</v>
      </c>
      <c r="F427" s="33">
        <f t="shared" si="13"/>
        <v>0</v>
      </c>
      <c r="G427" s="35" cm="1">
        <f t="array" ref="G427">IF(F427,--(SUM(H427:L427)+C427&gt;2*D427)+((SUM(H427:L427)+C427-2*D427)&gt;LOOKUP(2,1/($H427:$L427&gt;0),$H427:$L427)),0)</f>
        <v>0</v>
      </c>
      <c r="H427" s="32">
        <f>SUMIFS('LIV S22'!$G:$G,'LIV S22'!$H:$H,H$1,'LIV S22'!$C:$C,$A427)</f>
        <v>0</v>
      </c>
      <c r="I427" s="32">
        <f>SUMIFS('LIV S22'!$G:$G,'LIV S22'!$H:$H,I$1,'LIV S22'!$C:$C,$A427)</f>
        <v>0</v>
      </c>
      <c r="J427" s="32">
        <f>SUMIFS('LIV S22'!$G:$G,'LIV S22'!$H:$H,J$1,'LIV S22'!$C:$C,$A427)</f>
        <v>0</v>
      </c>
      <c r="K427" s="32">
        <f>SUMIFS('LIV S22'!$G:$G,'LIV S22'!$H:$H,K$1,'LIV S22'!$C:$C,$A427)</f>
        <v>0</v>
      </c>
      <c r="L427" s="32">
        <f>SUMIFS('LIV S22'!$G:$G,'LIV S22'!$H:$H,L$1,'LIV S22'!$C:$C,$A427)</f>
        <v>0</v>
      </c>
    </row>
    <row r="428" spans="1:16" hidden="1" x14ac:dyDescent="0.25">
      <c r="A428" s="28">
        <v>7711641647</v>
      </c>
      <c r="B428" s="6" t="s">
        <v>428</v>
      </c>
      <c r="C428" s="21">
        <v>0</v>
      </c>
      <c r="D428" s="7">
        <v>0.8</v>
      </c>
      <c r="E428" s="22">
        <f t="shared" si="12"/>
        <v>1.6</v>
      </c>
      <c r="F428" s="33">
        <f t="shared" si="13"/>
        <v>0</v>
      </c>
      <c r="G428" s="35" cm="1">
        <f t="array" ref="G428">IF(F428,--(SUM(H428:L428)+C428&gt;2*D428)+((SUM(H428:L428)+C428-2*D428)&gt;LOOKUP(2,1/($H428:$L428&gt;0),$H428:$L428)),0)</f>
        <v>0</v>
      </c>
      <c r="H428" s="32">
        <f>SUMIFS('LIV S22'!$G:$G,'LIV S22'!$H:$H,H$1,'LIV S22'!$C:$C,$A428)</f>
        <v>0</v>
      </c>
      <c r="I428" s="32">
        <f>SUMIFS('LIV S22'!$G:$G,'LIV S22'!$H:$H,I$1,'LIV S22'!$C:$C,$A428)</f>
        <v>0</v>
      </c>
      <c r="J428" s="32">
        <f>SUMIFS('LIV S22'!$G:$G,'LIV S22'!$H:$H,J$1,'LIV S22'!$C:$C,$A428)</f>
        <v>0</v>
      </c>
      <c r="K428" s="32">
        <f>SUMIFS('LIV S22'!$G:$G,'LIV S22'!$H:$H,K$1,'LIV S22'!$C:$C,$A428)</f>
        <v>0</v>
      </c>
      <c r="L428" s="32">
        <f>SUMIFS('LIV S22'!$G:$G,'LIV S22'!$H:$H,L$1,'LIV S22'!$C:$C,$A428)</f>
        <v>0</v>
      </c>
    </row>
    <row r="429" spans="1:16" hidden="1" x14ac:dyDescent="0.25">
      <c r="A429" s="28">
        <v>7711641648</v>
      </c>
      <c r="B429" s="6" t="s">
        <v>429</v>
      </c>
      <c r="C429" s="21">
        <v>0</v>
      </c>
      <c r="D429" s="7">
        <v>0</v>
      </c>
      <c r="E429" s="22">
        <f t="shared" si="12"/>
        <v>0</v>
      </c>
      <c r="F429" s="33">
        <f t="shared" si="13"/>
        <v>0</v>
      </c>
      <c r="G429" s="35" cm="1">
        <f t="array" ref="G429">IF(F429,--(SUM(H429:L429)+C429&gt;2*D429)+((SUM(H429:L429)+C429-2*D429)&gt;LOOKUP(2,1/($H429:$L429&gt;0),$H429:$L429)),0)</f>
        <v>0</v>
      </c>
      <c r="H429" s="32">
        <f>SUMIFS('LIV S22'!$G:$G,'LIV S22'!$H:$H,H$1,'LIV S22'!$C:$C,$A429)</f>
        <v>0</v>
      </c>
      <c r="I429" s="32">
        <f>SUMIFS('LIV S22'!$G:$G,'LIV S22'!$H:$H,I$1,'LIV S22'!$C:$C,$A429)</f>
        <v>0</v>
      </c>
      <c r="J429" s="32">
        <f>SUMIFS('LIV S22'!$G:$G,'LIV S22'!$H:$H,J$1,'LIV S22'!$C:$C,$A429)</f>
        <v>0</v>
      </c>
      <c r="K429" s="32">
        <f>SUMIFS('LIV S22'!$G:$G,'LIV S22'!$H:$H,K$1,'LIV S22'!$C:$C,$A429)</f>
        <v>0</v>
      </c>
      <c r="L429" s="32">
        <f>SUMIFS('LIV S22'!$G:$G,'LIV S22'!$H:$H,L$1,'LIV S22'!$C:$C,$A429)</f>
        <v>0</v>
      </c>
    </row>
    <row r="430" spans="1:16" hidden="1" x14ac:dyDescent="0.25">
      <c r="A430" s="28">
        <v>7711641649</v>
      </c>
      <c r="B430" s="6" t="s">
        <v>430</v>
      </c>
      <c r="C430" s="21">
        <v>0</v>
      </c>
      <c r="D430" s="7">
        <v>0</v>
      </c>
      <c r="E430" s="22">
        <f t="shared" si="12"/>
        <v>0</v>
      </c>
      <c r="F430" s="33">
        <f t="shared" si="13"/>
        <v>0</v>
      </c>
      <c r="G430" s="35" cm="1">
        <f t="array" ref="G430">IF(F430,--(SUM(H430:L430)+C430&gt;2*D430)+((SUM(H430:L430)+C430-2*D430)&gt;LOOKUP(2,1/($H430:$L430&gt;0),$H430:$L430)),0)</f>
        <v>0</v>
      </c>
      <c r="H430" s="32">
        <f>SUMIFS('LIV S22'!$G:$G,'LIV S22'!$H:$H,H$1,'LIV S22'!$C:$C,$A430)</f>
        <v>0</v>
      </c>
      <c r="I430" s="32">
        <f>SUMIFS('LIV S22'!$G:$G,'LIV S22'!$H:$H,I$1,'LIV S22'!$C:$C,$A430)</f>
        <v>0</v>
      </c>
      <c r="J430" s="32">
        <f>SUMIFS('LIV S22'!$G:$G,'LIV S22'!$H:$H,J$1,'LIV S22'!$C:$C,$A430)</f>
        <v>0</v>
      </c>
      <c r="K430" s="32">
        <f>SUMIFS('LIV S22'!$G:$G,'LIV S22'!$H:$H,K$1,'LIV S22'!$C:$C,$A430)</f>
        <v>0</v>
      </c>
      <c r="L430" s="32">
        <f>SUMIFS('LIV S22'!$G:$G,'LIV S22'!$H:$H,L$1,'LIV S22'!$C:$C,$A430)</f>
        <v>0</v>
      </c>
    </row>
    <row r="431" spans="1:16" hidden="1" x14ac:dyDescent="0.25">
      <c r="A431" s="28">
        <v>7711641650</v>
      </c>
      <c r="B431" s="6" t="s">
        <v>431</v>
      </c>
      <c r="C431" s="21">
        <v>0</v>
      </c>
      <c r="D431" s="7">
        <v>0.4</v>
      </c>
      <c r="E431" s="22">
        <f t="shared" si="12"/>
        <v>0.8</v>
      </c>
      <c r="F431" s="33">
        <f t="shared" si="13"/>
        <v>0</v>
      </c>
      <c r="G431" s="35" cm="1">
        <f t="array" ref="G431">IF(F431,--(SUM(H431:L431)+C431&gt;2*D431)+((SUM(H431:L431)+C431-2*D431)&gt;LOOKUP(2,1/($H431:$L431&gt;0),$H431:$L431)),0)</f>
        <v>0</v>
      </c>
      <c r="H431" s="32">
        <f>SUMIFS('LIV S22'!$G:$G,'LIV S22'!$H:$H,H$1,'LIV S22'!$C:$C,$A431)</f>
        <v>0</v>
      </c>
      <c r="I431" s="32">
        <f>SUMIFS('LIV S22'!$G:$G,'LIV S22'!$H:$H,I$1,'LIV S22'!$C:$C,$A431)</f>
        <v>0</v>
      </c>
      <c r="J431" s="32">
        <f>SUMIFS('LIV S22'!$G:$G,'LIV S22'!$H:$H,J$1,'LIV S22'!$C:$C,$A431)</f>
        <v>0</v>
      </c>
      <c r="K431" s="32">
        <f>SUMIFS('LIV S22'!$G:$G,'LIV S22'!$H:$H,K$1,'LIV S22'!$C:$C,$A431)</f>
        <v>0</v>
      </c>
      <c r="L431" s="32">
        <f>SUMIFS('LIV S22'!$G:$G,'LIV S22'!$H:$H,L$1,'LIV S22'!$C:$C,$A431)</f>
        <v>0</v>
      </c>
    </row>
    <row r="432" spans="1:16" hidden="1" x14ac:dyDescent="0.25">
      <c r="A432" s="28">
        <v>7711641651</v>
      </c>
      <c r="B432" s="6" t="s">
        <v>432</v>
      </c>
      <c r="C432" s="21">
        <v>0</v>
      </c>
      <c r="D432" s="7">
        <v>1.6</v>
      </c>
      <c r="E432" s="22">
        <f t="shared" si="12"/>
        <v>3.2</v>
      </c>
      <c r="F432" s="33">
        <f t="shared" si="13"/>
        <v>0</v>
      </c>
      <c r="G432" s="35" cm="1">
        <f t="array" ref="G432">IF(F432,--(SUM(H432:L432)+C432&gt;2*D432)+((SUM(H432:L432)+C432-2*D432)&gt;LOOKUP(2,1/($H432:$L432&gt;0),$H432:$L432)),0)</f>
        <v>0</v>
      </c>
      <c r="H432" s="32">
        <f>SUMIFS('LIV S22'!$G:$G,'LIV S22'!$H:$H,H$1,'LIV S22'!$C:$C,$A432)</f>
        <v>0</v>
      </c>
      <c r="I432" s="32">
        <f>SUMIFS('LIV S22'!$G:$G,'LIV S22'!$H:$H,I$1,'LIV S22'!$C:$C,$A432)</f>
        <v>0</v>
      </c>
      <c r="J432" s="32">
        <f>SUMIFS('LIV S22'!$G:$G,'LIV S22'!$H:$H,J$1,'LIV S22'!$C:$C,$A432)</f>
        <v>0</v>
      </c>
      <c r="K432" s="32">
        <f>SUMIFS('LIV S22'!$G:$G,'LIV S22'!$H:$H,K$1,'LIV S22'!$C:$C,$A432)</f>
        <v>0</v>
      </c>
      <c r="L432" s="32">
        <f>SUMIFS('LIV S22'!$G:$G,'LIV S22'!$H:$H,L$1,'LIV S22'!$C:$C,$A432)</f>
        <v>0</v>
      </c>
    </row>
    <row r="433" spans="1:12" hidden="1" x14ac:dyDescent="0.25">
      <c r="A433" s="28">
        <v>7711641652</v>
      </c>
      <c r="B433" s="6" t="s">
        <v>433</v>
      </c>
      <c r="C433" s="21">
        <v>4</v>
      </c>
      <c r="D433" s="7">
        <v>2.8</v>
      </c>
      <c r="E433" s="22">
        <f t="shared" si="12"/>
        <v>1.5999999999999996</v>
      </c>
      <c r="F433" s="33">
        <f t="shared" si="13"/>
        <v>0</v>
      </c>
      <c r="G433" s="35" cm="1">
        <f t="array" ref="G433">IF(F433,--(SUM(H433:L433)+C433&gt;2*D433)+((SUM(H433:L433)+C433-2*D433)&gt;LOOKUP(2,1/($H433:$L433&gt;0),$H433:$L433)),0)</f>
        <v>0</v>
      </c>
      <c r="H433" s="32">
        <f>SUMIFS('LIV S22'!$G:$G,'LIV S22'!$H:$H,H$1,'LIV S22'!$C:$C,$A433)</f>
        <v>0</v>
      </c>
      <c r="I433" s="32">
        <f>SUMIFS('LIV S22'!$G:$G,'LIV S22'!$H:$H,I$1,'LIV S22'!$C:$C,$A433)</f>
        <v>0</v>
      </c>
      <c r="J433" s="32">
        <f>SUMIFS('LIV S22'!$G:$G,'LIV S22'!$H:$H,J$1,'LIV S22'!$C:$C,$A433)</f>
        <v>0</v>
      </c>
      <c r="K433" s="32">
        <f>SUMIFS('LIV S22'!$G:$G,'LIV S22'!$H:$H,K$1,'LIV S22'!$C:$C,$A433)</f>
        <v>0</v>
      </c>
      <c r="L433" s="32">
        <f>SUMIFS('LIV S22'!$G:$G,'LIV S22'!$H:$H,L$1,'LIV S22'!$C:$C,$A433)</f>
        <v>0</v>
      </c>
    </row>
    <row r="434" spans="1:12" hidden="1" x14ac:dyDescent="0.25">
      <c r="A434" s="28">
        <v>7711641653</v>
      </c>
      <c r="B434" s="6" t="s">
        <v>434</v>
      </c>
      <c r="C434" s="21">
        <v>47</v>
      </c>
      <c r="D434" s="7">
        <v>12.2</v>
      </c>
      <c r="E434" s="22">
        <f t="shared" si="12"/>
        <v>-22.6</v>
      </c>
      <c r="F434" s="33">
        <f t="shared" si="13"/>
        <v>0</v>
      </c>
      <c r="G434" s="35" cm="1">
        <f t="array" ref="G434">IF(F434,--(SUM(H434:L434)+C434&gt;2*D434)+((SUM(H434:L434)+C434-2*D434)&gt;LOOKUP(2,1/($H434:$L434&gt;0),$H434:$L434)),0)</f>
        <v>0</v>
      </c>
      <c r="H434" s="32">
        <f>SUMIFS('LIV S22'!$G:$G,'LIV S22'!$H:$H,H$1,'LIV S22'!$C:$C,$A434)</f>
        <v>0</v>
      </c>
      <c r="I434" s="32">
        <f>SUMIFS('LIV S22'!$G:$G,'LIV S22'!$H:$H,I$1,'LIV S22'!$C:$C,$A434)</f>
        <v>0</v>
      </c>
      <c r="J434" s="32">
        <f>SUMIFS('LIV S22'!$G:$G,'LIV S22'!$H:$H,J$1,'LIV S22'!$C:$C,$A434)</f>
        <v>0</v>
      </c>
      <c r="K434" s="32">
        <f>SUMIFS('LIV S22'!$G:$G,'LIV S22'!$H:$H,K$1,'LIV S22'!$C:$C,$A434)</f>
        <v>0</v>
      </c>
      <c r="L434" s="32">
        <f>SUMIFS('LIV S22'!$G:$G,'LIV S22'!$H:$H,L$1,'LIV S22'!$C:$C,$A434)</f>
        <v>0</v>
      </c>
    </row>
    <row r="435" spans="1:12" hidden="1" x14ac:dyDescent="0.25">
      <c r="A435" s="28">
        <v>7711641654</v>
      </c>
      <c r="B435" s="6" t="s">
        <v>435</v>
      </c>
      <c r="C435" s="21">
        <v>0</v>
      </c>
      <c r="D435" s="7">
        <v>21.2</v>
      </c>
      <c r="E435" s="22">
        <f t="shared" si="12"/>
        <v>42.4</v>
      </c>
      <c r="F435" s="33">
        <f t="shared" si="13"/>
        <v>1</v>
      </c>
      <c r="G435" s="35" cm="1">
        <f t="array" ref="G435">IF(F435,--(SUM(H435:L435)+C435&gt;2*D435)+((SUM(H435:L435)+C435-2*D435)&gt;LOOKUP(2,1/($H435:$L435&gt;0),$H435:$L435)),0)</f>
        <v>1</v>
      </c>
      <c r="H435" s="32">
        <f>SUMIFS('LIV S22'!$G:$G,'LIV S22'!$H:$H,H$1,'LIV S22'!$C:$C,$A435)</f>
        <v>24</v>
      </c>
      <c r="I435" s="32">
        <f>SUMIFS('LIV S22'!$G:$G,'LIV S22'!$H:$H,I$1,'LIV S22'!$C:$C,$A435)</f>
        <v>0</v>
      </c>
      <c r="J435" s="32">
        <f>SUMIFS('LIV S22'!$G:$G,'LIV S22'!$H:$H,J$1,'LIV S22'!$C:$C,$A435)</f>
        <v>24</v>
      </c>
      <c r="K435" s="32">
        <f>SUMIFS('LIV S22'!$G:$G,'LIV S22'!$H:$H,K$1,'LIV S22'!$C:$C,$A435)</f>
        <v>0</v>
      </c>
      <c r="L435" s="32">
        <f>SUMIFS('LIV S22'!$G:$G,'LIV S22'!$H:$H,L$1,'LIV S22'!$C:$C,$A435)</f>
        <v>0</v>
      </c>
    </row>
    <row r="436" spans="1:12" hidden="1" x14ac:dyDescent="0.25">
      <c r="A436" s="28">
        <v>7711641655</v>
      </c>
      <c r="B436" s="6" t="s">
        <v>436</v>
      </c>
      <c r="C436" s="21">
        <v>0</v>
      </c>
      <c r="D436" s="7">
        <v>0</v>
      </c>
      <c r="E436" s="22">
        <f t="shared" si="12"/>
        <v>0</v>
      </c>
      <c r="F436" s="33">
        <f t="shared" si="13"/>
        <v>0</v>
      </c>
      <c r="G436" s="35" cm="1">
        <f t="array" ref="G436">IF(F436,--(SUM(H436:L436)+C436&gt;2*D436)+((SUM(H436:L436)+C436-2*D436)&gt;LOOKUP(2,1/($H436:$L436&gt;0),$H436:$L436)),0)</f>
        <v>0</v>
      </c>
      <c r="H436" s="32">
        <f>SUMIFS('LIV S22'!$G:$G,'LIV S22'!$H:$H,H$1,'LIV S22'!$C:$C,$A436)</f>
        <v>0</v>
      </c>
      <c r="I436" s="32">
        <f>SUMIFS('LIV S22'!$G:$G,'LIV S22'!$H:$H,I$1,'LIV S22'!$C:$C,$A436)</f>
        <v>0</v>
      </c>
      <c r="J436" s="32">
        <f>SUMIFS('LIV S22'!$G:$G,'LIV S22'!$H:$H,J$1,'LIV S22'!$C:$C,$A436)</f>
        <v>0</v>
      </c>
      <c r="K436" s="32">
        <f>SUMIFS('LIV S22'!$G:$G,'LIV S22'!$H:$H,K$1,'LIV S22'!$C:$C,$A436)</f>
        <v>0</v>
      </c>
      <c r="L436" s="32">
        <f>SUMIFS('LIV S22'!$G:$G,'LIV S22'!$H:$H,L$1,'LIV S22'!$C:$C,$A436)</f>
        <v>0</v>
      </c>
    </row>
    <row r="437" spans="1:12" hidden="1" x14ac:dyDescent="0.25">
      <c r="A437" s="28">
        <v>7711641656</v>
      </c>
      <c r="B437" s="6" t="s">
        <v>437</v>
      </c>
      <c r="C437" s="21">
        <v>21</v>
      </c>
      <c r="D437" s="7">
        <v>52.2</v>
      </c>
      <c r="E437" s="22">
        <f t="shared" si="12"/>
        <v>83.4</v>
      </c>
      <c r="F437" s="33">
        <f t="shared" si="13"/>
        <v>1</v>
      </c>
      <c r="G437" s="35" cm="1">
        <f t="array" ref="G437">IF(F437,--(SUM(H437:L437)+C437&gt;2*D437)+((SUM(H437:L437)+C437-2*D437)&gt;LOOKUP(2,1/($H437:$L437&gt;0),$H437:$L437)),0)</f>
        <v>0</v>
      </c>
      <c r="H437" s="32">
        <f>SUMIFS('LIV S22'!$G:$G,'LIV S22'!$H:$H,H$1,'LIV S22'!$C:$C,$A437)</f>
        <v>0</v>
      </c>
      <c r="I437" s="32">
        <f>SUMIFS('LIV S22'!$G:$G,'LIV S22'!$H:$H,I$1,'LIV S22'!$C:$C,$A437)</f>
        <v>0</v>
      </c>
      <c r="J437" s="32">
        <f>SUMIFS('LIV S22'!$G:$G,'LIV S22'!$H:$H,J$1,'LIV S22'!$C:$C,$A437)</f>
        <v>64</v>
      </c>
      <c r="K437" s="32">
        <f>SUMIFS('LIV S22'!$G:$G,'LIV S22'!$H:$H,K$1,'LIV S22'!$C:$C,$A437)</f>
        <v>0</v>
      </c>
      <c r="L437" s="32">
        <f>SUMIFS('LIV S22'!$G:$G,'LIV S22'!$H:$H,L$1,'LIV S22'!$C:$C,$A437)</f>
        <v>0</v>
      </c>
    </row>
    <row r="438" spans="1:12" hidden="1" x14ac:dyDescent="0.25">
      <c r="A438" s="28">
        <v>7711641657</v>
      </c>
      <c r="B438" s="6" t="s">
        <v>438</v>
      </c>
      <c r="C438" s="21">
        <v>0</v>
      </c>
      <c r="D438" s="7">
        <v>1.8</v>
      </c>
      <c r="E438" s="22">
        <f t="shared" si="12"/>
        <v>3.6</v>
      </c>
      <c r="F438" s="33">
        <f t="shared" si="13"/>
        <v>0</v>
      </c>
      <c r="G438" s="35" cm="1">
        <f t="array" ref="G438">IF(F438,--(SUM(H438:L438)+C438&gt;2*D438)+((SUM(H438:L438)+C438-2*D438)&gt;LOOKUP(2,1/($H438:$L438&gt;0),$H438:$L438)),0)</f>
        <v>0</v>
      </c>
      <c r="H438" s="32">
        <f>SUMIFS('LIV S22'!$G:$G,'LIV S22'!$H:$H,H$1,'LIV S22'!$C:$C,$A438)</f>
        <v>0</v>
      </c>
      <c r="I438" s="32">
        <f>SUMIFS('LIV S22'!$G:$G,'LIV S22'!$H:$H,I$1,'LIV S22'!$C:$C,$A438)</f>
        <v>0</v>
      </c>
      <c r="J438" s="32">
        <f>SUMIFS('LIV S22'!$G:$G,'LIV S22'!$H:$H,J$1,'LIV S22'!$C:$C,$A438)</f>
        <v>0</v>
      </c>
      <c r="K438" s="32">
        <f>SUMIFS('LIV S22'!$G:$G,'LIV S22'!$H:$H,K$1,'LIV S22'!$C:$C,$A438)</f>
        <v>0</v>
      </c>
      <c r="L438" s="32">
        <f>SUMIFS('LIV S22'!$G:$G,'LIV S22'!$H:$H,L$1,'LIV S22'!$C:$C,$A438)</f>
        <v>0</v>
      </c>
    </row>
    <row r="439" spans="1:12" hidden="1" x14ac:dyDescent="0.25">
      <c r="A439" s="28">
        <v>7711641659</v>
      </c>
      <c r="B439" s="6" t="s">
        <v>439</v>
      </c>
      <c r="C439" s="21">
        <v>0</v>
      </c>
      <c r="D439" s="7">
        <v>0</v>
      </c>
      <c r="E439" s="22">
        <f t="shared" si="12"/>
        <v>0</v>
      </c>
      <c r="F439" s="33">
        <f t="shared" si="13"/>
        <v>0</v>
      </c>
      <c r="G439" s="35" cm="1">
        <f t="array" ref="G439">IF(F439,--(SUM(H439:L439)+C439&gt;2*D439)+((SUM(H439:L439)+C439-2*D439)&gt;LOOKUP(2,1/($H439:$L439&gt;0),$H439:$L439)),0)</f>
        <v>0</v>
      </c>
      <c r="H439" s="32">
        <f>SUMIFS('LIV S22'!$G:$G,'LIV S22'!$H:$H,H$1,'LIV S22'!$C:$C,$A439)</f>
        <v>0</v>
      </c>
      <c r="I439" s="32">
        <f>SUMIFS('LIV S22'!$G:$G,'LIV S22'!$H:$H,I$1,'LIV S22'!$C:$C,$A439)</f>
        <v>0</v>
      </c>
      <c r="J439" s="32">
        <f>SUMIFS('LIV S22'!$G:$G,'LIV S22'!$H:$H,J$1,'LIV S22'!$C:$C,$A439)</f>
        <v>0</v>
      </c>
      <c r="K439" s="32">
        <f>SUMIFS('LIV S22'!$G:$G,'LIV S22'!$H:$H,K$1,'LIV S22'!$C:$C,$A439)</f>
        <v>0</v>
      </c>
      <c r="L439" s="32">
        <f>SUMIFS('LIV S22'!$G:$G,'LIV S22'!$H:$H,L$1,'LIV S22'!$C:$C,$A439)</f>
        <v>0</v>
      </c>
    </row>
    <row r="440" spans="1:12" hidden="1" x14ac:dyDescent="0.25">
      <c r="A440" s="28">
        <v>7711641662</v>
      </c>
      <c r="B440" s="6" t="s">
        <v>440</v>
      </c>
      <c r="C440" s="21">
        <v>0</v>
      </c>
      <c r="D440" s="7">
        <v>0.4</v>
      </c>
      <c r="E440" s="22">
        <f t="shared" si="12"/>
        <v>0.8</v>
      </c>
      <c r="F440" s="33">
        <f t="shared" si="13"/>
        <v>0</v>
      </c>
      <c r="G440" s="35" cm="1">
        <f t="array" ref="G440">IF(F440,--(SUM(H440:L440)+C440&gt;2*D440)+((SUM(H440:L440)+C440-2*D440)&gt;LOOKUP(2,1/($H440:$L440&gt;0),$H440:$L440)),0)</f>
        <v>0</v>
      </c>
      <c r="H440" s="32">
        <f>SUMIFS('LIV S22'!$G:$G,'LIV S22'!$H:$H,H$1,'LIV S22'!$C:$C,$A440)</f>
        <v>0</v>
      </c>
      <c r="I440" s="32">
        <f>SUMIFS('LIV S22'!$G:$G,'LIV S22'!$H:$H,I$1,'LIV S22'!$C:$C,$A440)</f>
        <v>0</v>
      </c>
      <c r="J440" s="32">
        <f>SUMIFS('LIV S22'!$G:$G,'LIV S22'!$H:$H,J$1,'LIV S22'!$C:$C,$A440)</f>
        <v>0</v>
      </c>
      <c r="K440" s="32">
        <f>SUMIFS('LIV S22'!$G:$G,'LIV S22'!$H:$H,K$1,'LIV S22'!$C:$C,$A440)</f>
        <v>0</v>
      </c>
      <c r="L440" s="32">
        <f>SUMIFS('LIV S22'!$G:$G,'LIV S22'!$H:$H,L$1,'LIV S22'!$C:$C,$A440)</f>
        <v>0</v>
      </c>
    </row>
    <row r="441" spans="1:12" hidden="1" x14ac:dyDescent="0.25">
      <c r="A441" s="28">
        <v>7711641663</v>
      </c>
      <c r="B441" s="6" t="s">
        <v>441</v>
      </c>
      <c r="C441" s="21">
        <v>14</v>
      </c>
      <c r="D441" s="7">
        <v>10.4</v>
      </c>
      <c r="E441" s="22">
        <f t="shared" si="12"/>
        <v>6.8000000000000007</v>
      </c>
      <c r="F441" s="33">
        <f t="shared" si="13"/>
        <v>1</v>
      </c>
      <c r="G441" s="35" cm="1">
        <f t="array" ref="G441">IF(F441,--(SUM(H441:L441)+C441&gt;2*D441)+((SUM(H441:L441)+C441-2*D441)&gt;LOOKUP(2,1/($H441:$L441&gt;0),$H441:$L441)),0)</f>
        <v>1</v>
      </c>
      <c r="H441" s="32">
        <f>SUMIFS('LIV S22'!$G:$G,'LIV S22'!$H:$H,H$1,'LIV S22'!$C:$C,$A441)</f>
        <v>0</v>
      </c>
      <c r="I441" s="32">
        <f>SUMIFS('LIV S22'!$G:$G,'LIV S22'!$H:$H,I$1,'LIV S22'!$C:$C,$A441)</f>
        <v>0</v>
      </c>
      <c r="J441" s="32">
        <f>SUMIFS('LIV S22'!$G:$G,'LIV S22'!$H:$H,J$1,'LIV S22'!$C:$C,$A441)</f>
        <v>18</v>
      </c>
      <c r="K441" s="32">
        <f>SUMIFS('LIV S22'!$G:$G,'LIV S22'!$H:$H,K$1,'LIV S22'!$C:$C,$A441)</f>
        <v>0</v>
      </c>
      <c r="L441" s="32">
        <f>SUMIFS('LIV S22'!$G:$G,'LIV S22'!$H:$H,L$1,'LIV S22'!$C:$C,$A441)</f>
        <v>0</v>
      </c>
    </row>
    <row r="442" spans="1:12" hidden="1" x14ac:dyDescent="0.25">
      <c r="A442" s="28">
        <v>7711641664</v>
      </c>
      <c r="B442" s="6" t="s">
        <v>442</v>
      </c>
      <c r="C442" s="21">
        <v>0</v>
      </c>
      <c r="D442" s="7">
        <v>0</v>
      </c>
      <c r="E442" s="22">
        <f t="shared" si="12"/>
        <v>0</v>
      </c>
      <c r="F442" s="33">
        <f t="shared" si="13"/>
        <v>0</v>
      </c>
      <c r="G442" s="35" cm="1">
        <f t="array" ref="G442">IF(F442,--(SUM(H442:L442)+C442&gt;2*D442)+((SUM(H442:L442)+C442-2*D442)&gt;LOOKUP(2,1/($H442:$L442&gt;0),$H442:$L442)),0)</f>
        <v>0</v>
      </c>
      <c r="H442" s="32">
        <f>SUMIFS('LIV S22'!$G:$G,'LIV S22'!$H:$H,H$1,'LIV S22'!$C:$C,$A442)</f>
        <v>0</v>
      </c>
      <c r="I442" s="32">
        <f>SUMIFS('LIV S22'!$G:$G,'LIV S22'!$H:$H,I$1,'LIV S22'!$C:$C,$A442)</f>
        <v>0</v>
      </c>
      <c r="J442" s="32">
        <f>SUMIFS('LIV S22'!$G:$G,'LIV S22'!$H:$H,J$1,'LIV S22'!$C:$C,$A442)</f>
        <v>0</v>
      </c>
      <c r="K442" s="32">
        <f>SUMIFS('LIV S22'!$G:$G,'LIV S22'!$H:$H,K$1,'LIV S22'!$C:$C,$A442)</f>
        <v>0</v>
      </c>
      <c r="L442" s="32">
        <f>SUMIFS('LIV S22'!$G:$G,'LIV S22'!$H:$H,L$1,'LIV S22'!$C:$C,$A442)</f>
        <v>0</v>
      </c>
    </row>
    <row r="443" spans="1:12" hidden="1" x14ac:dyDescent="0.25">
      <c r="A443" s="28">
        <v>7711700650</v>
      </c>
      <c r="B443" s="6" t="s">
        <v>1719</v>
      </c>
      <c r="C443" s="21">
        <v>20</v>
      </c>
      <c r="D443" s="7">
        <v>19</v>
      </c>
      <c r="E443" s="22">
        <f t="shared" si="12"/>
        <v>18</v>
      </c>
      <c r="F443" s="33">
        <f t="shared" si="13"/>
        <v>1</v>
      </c>
      <c r="G443" s="35" cm="1">
        <f t="array" ref="G443">IF(F443,--(SUM(H443:L443)+C443&gt;2*D443)+((SUM(H443:L443)+C443-2*D443)&gt;LOOKUP(2,1/($H443:$L443&gt;0),$H443:$L443)),0)</f>
        <v>0</v>
      </c>
      <c r="H443" s="32">
        <f>SUMIFS('LIV S22'!$G:$G,'LIV S22'!$H:$H,H$1,'LIV S22'!$C:$C,$A443)</f>
        <v>18</v>
      </c>
      <c r="I443" s="32">
        <f>SUMIFS('LIV S22'!$G:$G,'LIV S22'!$H:$H,I$1,'LIV S22'!$C:$C,$A443)</f>
        <v>0</v>
      </c>
      <c r="J443" s="32">
        <f>SUMIFS('LIV S22'!$G:$G,'LIV S22'!$H:$H,J$1,'LIV S22'!$C:$C,$A443)</f>
        <v>0</v>
      </c>
      <c r="K443" s="32">
        <f>SUMIFS('LIV S22'!$G:$G,'LIV S22'!$H:$H,K$1,'LIV S22'!$C:$C,$A443)</f>
        <v>0</v>
      </c>
      <c r="L443" s="32">
        <f>SUMIFS('LIV S22'!$G:$G,'LIV S22'!$H:$H,L$1,'LIV S22'!$C:$C,$A443)</f>
        <v>0</v>
      </c>
    </row>
    <row r="444" spans="1:12" hidden="1" x14ac:dyDescent="0.25">
      <c r="A444" s="28">
        <v>7711641666</v>
      </c>
      <c r="B444" s="6" t="s">
        <v>444</v>
      </c>
      <c r="C444" s="21">
        <v>0</v>
      </c>
      <c r="D444" s="7">
        <v>2.4</v>
      </c>
      <c r="E444" s="22">
        <f t="shared" si="12"/>
        <v>4.8</v>
      </c>
      <c r="F444" s="33">
        <f t="shared" si="13"/>
        <v>0</v>
      </c>
      <c r="G444" s="35" cm="1">
        <f t="array" ref="G444">IF(F444,--(SUM(H444:L444)+C444&gt;2*D444)+((SUM(H444:L444)+C444-2*D444)&gt;LOOKUP(2,1/($H444:$L444&gt;0),$H444:$L444)),0)</f>
        <v>0</v>
      </c>
      <c r="H444" s="32">
        <f>SUMIFS('LIV S22'!$G:$G,'LIV S22'!$H:$H,H$1,'LIV S22'!$C:$C,$A444)</f>
        <v>0</v>
      </c>
      <c r="I444" s="32">
        <f>SUMIFS('LIV S22'!$G:$G,'LIV S22'!$H:$H,I$1,'LIV S22'!$C:$C,$A444)</f>
        <v>0</v>
      </c>
      <c r="J444" s="32">
        <f>SUMIFS('LIV S22'!$G:$G,'LIV S22'!$H:$H,J$1,'LIV S22'!$C:$C,$A444)</f>
        <v>0</v>
      </c>
      <c r="K444" s="32">
        <f>SUMIFS('LIV S22'!$G:$G,'LIV S22'!$H:$H,K$1,'LIV S22'!$C:$C,$A444)</f>
        <v>0</v>
      </c>
      <c r="L444" s="32">
        <f>SUMIFS('LIV S22'!$G:$G,'LIV S22'!$H:$H,L$1,'LIV S22'!$C:$C,$A444)</f>
        <v>0</v>
      </c>
    </row>
    <row r="445" spans="1:12" hidden="1" x14ac:dyDescent="0.25">
      <c r="A445" s="28">
        <v>7711641667</v>
      </c>
      <c r="B445" s="6" t="s">
        <v>445</v>
      </c>
      <c r="C445" s="21">
        <v>12</v>
      </c>
      <c r="D445" s="7">
        <v>5.2</v>
      </c>
      <c r="E445" s="22">
        <f t="shared" si="12"/>
        <v>-1.5999999999999996</v>
      </c>
      <c r="F445" s="33">
        <f t="shared" si="13"/>
        <v>0</v>
      </c>
      <c r="G445" s="35" cm="1">
        <f t="array" ref="G445">IF(F445,--(SUM(H445:L445)+C445&gt;2*D445)+((SUM(H445:L445)+C445-2*D445)&gt;LOOKUP(2,1/($H445:$L445&gt;0),$H445:$L445)),0)</f>
        <v>0</v>
      </c>
      <c r="H445" s="32">
        <f>SUMIFS('LIV S22'!$G:$G,'LIV S22'!$H:$H,H$1,'LIV S22'!$C:$C,$A445)</f>
        <v>0</v>
      </c>
      <c r="I445" s="32">
        <f>SUMIFS('LIV S22'!$G:$G,'LIV S22'!$H:$H,I$1,'LIV S22'!$C:$C,$A445)</f>
        <v>0</v>
      </c>
      <c r="J445" s="32">
        <f>SUMIFS('LIV S22'!$G:$G,'LIV S22'!$H:$H,J$1,'LIV S22'!$C:$C,$A445)</f>
        <v>0</v>
      </c>
      <c r="K445" s="32">
        <f>SUMIFS('LIV S22'!$G:$G,'LIV S22'!$H:$H,K$1,'LIV S22'!$C:$C,$A445)</f>
        <v>0</v>
      </c>
      <c r="L445" s="32">
        <f>SUMIFS('LIV S22'!$G:$G,'LIV S22'!$H:$H,L$1,'LIV S22'!$C:$C,$A445)</f>
        <v>0</v>
      </c>
    </row>
    <row r="446" spans="1:12" hidden="1" x14ac:dyDescent="0.25">
      <c r="A446" s="28">
        <v>7711641669</v>
      </c>
      <c r="B446" s="6" t="s">
        <v>446</v>
      </c>
      <c r="C446" s="21">
        <v>0</v>
      </c>
      <c r="D446" s="7">
        <v>0</v>
      </c>
      <c r="E446" s="22">
        <f t="shared" si="12"/>
        <v>0</v>
      </c>
      <c r="F446" s="33">
        <f t="shared" si="13"/>
        <v>0</v>
      </c>
      <c r="G446" s="35" cm="1">
        <f t="array" ref="G446">IF(F446,--(SUM(H446:L446)+C446&gt;2*D446)+((SUM(H446:L446)+C446-2*D446)&gt;LOOKUP(2,1/($H446:$L446&gt;0),$H446:$L446)),0)</f>
        <v>0</v>
      </c>
      <c r="H446" s="32">
        <f>SUMIFS('LIV S22'!$G:$G,'LIV S22'!$H:$H,H$1,'LIV S22'!$C:$C,$A446)</f>
        <v>0</v>
      </c>
      <c r="I446" s="32">
        <f>SUMIFS('LIV S22'!$G:$G,'LIV S22'!$H:$H,I$1,'LIV S22'!$C:$C,$A446)</f>
        <v>0</v>
      </c>
      <c r="J446" s="32">
        <f>SUMIFS('LIV S22'!$G:$G,'LIV S22'!$H:$H,J$1,'LIV S22'!$C:$C,$A446)</f>
        <v>0</v>
      </c>
      <c r="K446" s="32">
        <f>SUMIFS('LIV S22'!$G:$G,'LIV S22'!$H:$H,K$1,'LIV S22'!$C:$C,$A446)</f>
        <v>0</v>
      </c>
      <c r="L446" s="32">
        <f>SUMIFS('LIV S22'!$G:$G,'LIV S22'!$H:$H,L$1,'LIV S22'!$C:$C,$A446)</f>
        <v>0</v>
      </c>
    </row>
    <row r="447" spans="1:12" hidden="1" x14ac:dyDescent="0.25">
      <c r="A447" s="28">
        <v>7711641670</v>
      </c>
      <c r="B447" s="6" t="s">
        <v>447</v>
      </c>
      <c r="C447" s="21">
        <v>76</v>
      </c>
      <c r="D447" s="7">
        <v>10.199999999999999</v>
      </c>
      <c r="E447" s="22">
        <f t="shared" si="12"/>
        <v>-55.6</v>
      </c>
      <c r="F447" s="33">
        <f t="shared" si="13"/>
        <v>0</v>
      </c>
      <c r="G447" s="35" cm="1">
        <f t="array" ref="G447">IF(F447,--(SUM(H447:L447)+C447&gt;2*D447)+((SUM(H447:L447)+C447-2*D447)&gt;LOOKUP(2,1/($H447:$L447&gt;0),$H447:$L447)),0)</f>
        <v>0</v>
      </c>
      <c r="H447" s="32">
        <f>SUMIFS('LIV S22'!$G:$G,'LIV S22'!$H:$H,H$1,'LIV S22'!$C:$C,$A447)</f>
        <v>0</v>
      </c>
      <c r="I447" s="32">
        <f>SUMIFS('LIV S22'!$G:$G,'LIV S22'!$H:$H,I$1,'LIV S22'!$C:$C,$A447)</f>
        <v>0</v>
      </c>
      <c r="J447" s="32">
        <f>SUMIFS('LIV S22'!$G:$G,'LIV S22'!$H:$H,J$1,'LIV S22'!$C:$C,$A447)</f>
        <v>0</v>
      </c>
      <c r="K447" s="32">
        <f>SUMIFS('LIV S22'!$G:$G,'LIV S22'!$H:$H,K$1,'LIV S22'!$C:$C,$A447)</f>
        <v>0</v>
      </c>
      <c r="L447" s="32">
        <f>SUMIFS('LIV S22'!$G:$G,'LIV S22'!$H:$H,L$1,'LIV S22'!$C:$C,$A447)</f>
        <v>0</v>
      </c>
    </row>
    <row r="448" spans="1:12" hidden="1" x14ac:dyDescent="0.25">
      <c r="A448" s="28">
        <v>7711641671</v>
      </c>
      <c r="B448" s="6" t="s">
        <v>448</v>
      </c>
      <c r="C448" s="21">
        <v>0</v>
      </c>
      <c r="D448" s="7">
        <v>0.6</v>
      </c>
      <c r="E448" s="22">
        <f t="shared" si="12"/>
        <v>1.2</v>
      </c>
      <c r="F448" s="33">
        <f t="shared" si="13"/>
        <v>0</v>
      </c>
      <c r="G448" s="35" cm="1">
        <f t="array" ref="G448">IF(F448,--(SUM(H448:L448)+C448&gt;2*D448)+((SUM(H448:L448)+C448-2*D448)&gt;LOOKUP(2,1/($H448:$L448&gt;0),$H448:$L448)),0)</f>
        <v>0</v>
      </c>
      <c r="H448" s="32">
        <f>SUMIFS('LIV S22'!$G:$G,'LIV S22'!$H:$H,H$1,'LIV S22'!$C:$C,$A448)</f>
        <v>0</v>
      </c>
      <c r="I448" s="32">
        <f>SUMIFS('LIV S22'!$G:$G,'LIV S22'!$H:$H,I$1,'LIV S22'!$C:$C,$A448)</f>
        <v>0</v>
      </c>
      <c r="J448" s="32">
        <f>SUMIFS('LIV S22'!$G:$G,'LIV S22'!$H:$H,J$1,'LIV S22'!$C:$C,$A448)</f>
        <v>0</v>
      </c>
      <c r="K448" s="32">
        <f>SUMIFS('LIV S22'!$G:$G,'LIV S22'!$H:$H,K$1,'LIV S22'!$C:$C,$A448)</f>
        <v>0</v>
      </c>
      <c r="L448" s="32">
        <f>SUMIFS('LIV S22'!$G:$G,'LIV S22'!$H:$H,L$1,'LIV S22'!$C:$C,$A448)</f>
        <v>0</v>
      </c>
    </row>
    <row r="449" spans="1:12" hidden="1" x14ac:dyDescent="0.25">
      <c r="A449" s="28">
        <v>7711641672</v>
      </c>
      <c r="B449" s="6" t="s">
        <v>449</v>
      </c>
      <c r="C449" s="21">
        <v>0</v>
      </c>
      <c r="D449" s="7">
        <v>1.2</v>
      </c>
      <c r="E449" s="22">
        <f t="shared" si="12"/>
        <v>2.4</v>
      </c>
      <c r="F449" s="33">
        <f t="shared" si="13"/>
        <v>0</v>
      </c>
      <c r="G449" s="35" cm="1">
        <f t="array" ref="G449">IF(F449,--(SUM(H449:L449)+C449&gt;2*D449)+((SUM(H449:L449)+C449-2*D449)&gt;LOOKUP(2,1/($H449:$L449&gt;0),$H449:$L449)),0)</f>
        <v>0</v>
      </c>
      <c r="H449" s="32">
        <f>SUMIFS('LIV S22'!$G:$G,'LIV S22'!$H:$H,H$1,'LIV S22'!$C:$C,$A449)</f>
        <v>0</v>
      </c>
      <c r="I449" s="32">
        <f>SUMIFS('LIV S22'!$G:$G,'LIV S22'!$H:$H,I$1,'LIV S22'!$C:$C,$A449)</f>
        <v>0</v>
      </c>
      <c r="J449" s="32">
        <f>SUMIFS('LIV S22'!$G:$G,'LIV S22'!$H:$H,J$1,'LIV S22'!$C:$C,$A449)</f>
        <v>0</v>
      </c>
      <c r="K449" s="32">
        <f>SUMIFS('LIV S22'!$G:$G,'LIV S22'!$H:$H,K$1,'LIV S22'!$C:$C,$A449)</f>
        <v>0</v>
      </c>
      <c r="L449" s="32">
        <f>SUMIFS('LIV S22'!$G:$G,'LIV S22'!$H:$H,L$1,'LIV S22'!$C:$C,$A449)</f>
        <v>0</v>
      </c>
    </row>
    <row r="450" spans="1:12" hidden="1" x14ac:dyDescent="0.25">
      <c r="A450" s="28">
        <v>7711641673</v>
      </c>
      <c r="B450" s="6" t="s">
        <v>450</v>
      </c>
      <c r="C450" s="21">
        <v>10</v>
      </c>
      <c r="D450" s="7">
        <v>8</v>
      </c>
      <c r="E450" s="22">
        <f t="shared" si="12"/>
        <v>6</v>
      </c>
      <c r="F450" s="33">
        <f t="shared" si="13"/>
        <v>1</v>
      </c>
      <c r="G450" s="35" cm="1">
        <f t="array" ref="G450">IF(F450,--(SUM(H450:L450)+C450&gt;2*D450)+((SUM(H450:L450)+C450-2*D450)&gt;LOOKUP(2,1/($H450:$L450&gt;0),$H450:$L450)),0)</f>
        <v>0</v>
      </c>
      <c r="H450" s="32">
        <f>SUMIFS('LIV S22'!$G:$G,'LIV S22'!$H:$H,H$1,'LIV S22'!$C:$C,$A450)</f>
        <v>0</v>
      </c>
      <c r="I450" s="32">
        <f>SUMIFS('LIV S22'!$G:$G,'LIV S22'!$H:$H,I$1,'LIV S22'!$C:$C,$A450)</f>
        <v>0</v>
      </c>
      <c r="J450" s="32">
        <f>SUMIFS('LIV S22'!$G:$G,'LIV S22'!$H:$H,J$1,'LIV S22'!$C:$C,$A450)</f>
        <v>0</v>
      </c>
      <c r="K450" s="32">
        <f>SUMIFS('LIV S22'!$G:$G,'LIV S22'!$H:$H,K$1,'LIV S22'!$C:$C,$A450)</f>
        <v>0</v>
      </c>
      <c r="L450" s="32">
        <f>SUMIFS('LIV S22'!$G:$G,'LIV S22'!$H:$H,L$1,'LIV S22'!$C:$C,$A450)</f>
        <v>6</v>
      </c>
    </row>
    <row r="451" spans="1:12" hidden="1" x14ac:dyDescent="0.25">
      <c r="A451" s="28">
        <v>7711641674</v>
      </c>
      <c r="B451" s="6" t="s">
        <v>451</v>
      </c>
      <c r="C451" s="21">
        <v>4</v>
      </c>
      <c r="D451" s="7">
        <v>1.6</v>
      </c>
      <c r="E451" s="22">
        <f t="shared" ref="E451:E514" si="14">D451*2-C451</f>
        <v>-0.79999999999999982</v>
      </c>
      <c r="F451" s="33">
        <f t="shared" ref="F451:F514" si="15">N(SUM(H451:L451)&gt;0)</f>
        <v>0</v>
      </c>
      <c r="G451" s="35" cm="1">
        <f t="array" ref="G451">IF(F451,--(SUM(H451:L451)+C451&gt;2*D451)+((SUM(H451:L451)+C451-2*D451)&gt;LOOKUP(2,1/($H451:$L451&gt;0),$H451:$L451)),0)</f>
        <v>0</v>
      </c>
      <c r="H451" s="32">
        <f>SUMIFS('LIV S22'!$G:$G,'LIV S22'!$H:$H,H$1,'LIV S22'!$C:$C,$A451)</f>
        <v>0</v>
      </c>
      <c r="I451" s="32">
        <f>SUMIFS('LIV S22'!$G:$G,'LIV S22'!$H:$H,I$1,'LIV S22'!$C:$C,$A451)</f>
        <v>0</v>
      </c>
      <c r="J451" s="32">
        <f>SUMIFS('LIV S22'!$G:$G,'LIV S22'!$H:$H,J$1,'LIV S22'!$C:$C,$A451)</f>
        <v>0</v>
      </c>
      <c r="K451" s="32">
        <f>SUMIFS('LIV S22'!$G:$G,'LIV S22'!$H:$H,K$1,'LIV S22'!$C:$C,$A451)</f>
        <v>0</v>
      </c>
      <c r="L451" s="32">
        <f>SUMIFS('LIV S22'!$G:$G,'LIV S22'!$H:$H,L$1,'LIV S22'!$C:$C,$A451)</f>
        <v>0</v>
      </c>
    </row>
    <row r="452" spans="1:12" hidden="1" x14ac:dyDescent="0.25">
      <c r="A452" s="28">
        <v>7711641675</v>
      </c>
      <c r="B452" s="6" t="s">
        <v>452</v>
      </c>
      <c r="C452" s="21">
        <v>4</v>
      </c>
      <c r="D452" s="7">
        <v>0.8</v>
      </c>
      <c r="E452" s="22">
        <f t="shared" si="14"/>
        <v>-2.4</v>
      </c>
      <c r="F452" s="33">
        <f t="shared" si="15"/>
        <v>0</v>
      </c>
      <c r="G452" s="35" cm="1">
        <f t="array" ref="G452">IF(F452,--(SUM(H452:L452)+C452&gt;2*D452)+((SUM(H452:L452)+C452-2*D452)&gt;LOOKUP(2,1/($H452:$L452&gt;0),$H452:$L452)),0)</f>
        <v>0</v>
      </c>
      <c r="H452" s="32">
        <f>SUMIFS('LIV S22'!$G:$G,'LIV S22'!$H:$H,H$1,'LIV S22'!$C:$C,$A452)</f>
        <v>0</v>
      </c>
      <c r="I452" s="32">
        <f>SUMIFS('LIV S22'!$G:$G,'LIV S22'!$H:$H,I$1,'LIV S22'!$C:$C,$A452)</f>
        <v>0</v>
      </c>
      <c r="J452" s="32">
        <f>SUMIFS('LIV S22'!$G:$G,'LIV S22'!$H:$H,J$1,'LIV S22'!$C:$C,$A452)</f>
        <v>0</v>
      </c>
      <c r="K452" s="32">
        <f>SUMIFS('LIV S22'!$G:$G,'LIV S22'!$H:$H,K$1,'LIV S22'!$C:$C,$A452)</f>
        <v>0</v>
      </c>
      <c r="L452" s="32">
        <f>SUMIFS('LIV S22'!$G:$G,'LIV S22'!$H:$H,L$1,'LIV S22'!$C:$C,$A452)</f>
        <v>0</v>
      </c>
    </row>
    <row r="453" spans="1:12" hidden="1" x14ac:dyDescent="0.25">
      <c r="A453" s="28">
        <v>7711641677</v>
      </c>
      <c r="B453" s="6" t="s">
        <v>453</v>
      </c>
      <c r="C453" s="21">
        <v>0</v>
      </c>
      <c r="D453" s="7">
        <v>0.4</v>
      </c>
      <c r="E453" s="22">
        <f t="shared" si="14"/>
        <v>0.8</v>
      </c>
      <c r="F453" s="33">
        <f t="shared" si="15"/>
        <v>0</v>
      </c>
      <c r="G453" s="35" cm="1">
        <f t="array" ref="G453">IF(F453,--(SUM(H453:L453)+C453&gt;2*D453)+((SUM(H453:L453)+C453-2*D453)&gt;LOOKUP(2,1/($H453:$L453&gt;0),$H453:$L453)),0)</f>
        <v>0</v>
      </c>
      <c r="H453" s="32">
        <f>SUMIFS('LIV S22'!$G:$G,'LIV S22'!$H:$H,H$1,'LIV S22'!$C:$C,$A453)</f>
        <v>0</v>
      </c>
      <c r="I453" s="32">
        <f>SUMIFS('LIV S22'!$G:$G,'LIV S22'!$H:$H,I$1,'LIV S22'!$C:$C,$A453)</f>
        <v>0</v>
      </c>
      <c r="J453" s="32">
        <f>SUMIFS('LIV S22'!$G:$G,'LIV S22'!$H:$H,J$1,'LIV S22'!$C:$C,$A453)</f>
        <v>0</v>
      </c>
      <c r="K453" s="32">
        <f>SUMIFS('LIV S22'!$G:$G,'LIV S22'!$H:$H,K$1,'LIV S22'!$C:$C,$A453)</f>
        <v>0</v>
      </c>
      <c r="L453" s="32">
        <f>SUMIFS('LIV S22'!$G:$G,'LIV S22'!$H:$H,L$1,'LIV S22'!$C:$C,$A453)</f>
        <v>0</v>
      </c>
    </row>
    <row r="454" spans="1:12" hidden="1" x14ac:dyDescent="0.25">
      <c r="A454" s="28">
        <v>7711641678</v>
      </c>
      <c r="B454" s="6" t="s">
        <v>454</v>
      </c>
      <c r="C454" s="21">
        <v>0</v>
      </c>
      <c r="D454" s="7">
        <v>1.2</v>
      </c>
      <c r="E454" s="22">
        <f t="shared" si="14"/>
        <v>2.4</v>
      </c>
      <c r="F454" s="33">
        <f t="shared" si="15"/>
        <v>0</v>
      </c>
      <c r="G454" s="35" cm="1">
        <f t="array" ref="G454">IF(F454,--(SUM(H454:L454)+C454&gt;2*D454)+((SUM(H454:L454)+C454-2*D454)&gt;LOOKUP(2,1/($H454:$L454&gt;0),$H454:$L454)),0)</f>
        <v>0</v>
      </c>
      <c r="H454" s="32">
        <f>SUMIFS('LIV S22'!$G:$G,'LIV S22'!$H:$H,H$1,'LIV S22'!$C:$C,$A454)</f>
        <v>0</v>
      </c>
      <c r="I454" s="32">
        <f>SUMIFS('LIV S22'!$G:$G,'LIV S22'!$H:$H,I$1,'LIV S22'!$C:$C,$A454)</f>
        <v>0</v>
      </c>
      <c r="J454" s="32">
        <f>SUMIFS('LIV S22'!$G:$G,'LIV S22'!$H:$H,J$1,'LIV S22'!$C:$C,$A454)</f>
        <v>0</v>
      </c>
      <c r="K454" s="32">
        <f>SUMIFS('LIV S22'!$G:$G,'LIV S22'!$H:$H,K$1,'LIV S22'!$C:$C,$A454)</f>
        <v>0</v>
      </c>
      <c r="L454" s="32">
        <f>SUMIFS('LIV S22'!$G:$G,'LIV S22'!$H:$H,L$1,'LIV S22'!$C:$C,$A454)</f>
        <v>0</v>
      </c>
    </row>
    <row r="455" spans="1:12" hidden="1" x14ac:dyDescent="0.25">
      <c r="A455" s="28">
        <v>7711641679</v>
      </c>
      <c r="B455" s="6" t="s">
        <v>455</v>
      </c>
      <c r="C455" s="21">
        <v>0</v>
      </c>
      <c r="D455" s="7">
        <v>1.2</v>
      </c>
      <c r="E455" s="22">
        <f t="shared" si="14"/>
        <v>2.4</v>
      </c>
      <c r="F455" s="33">
        <f t="shared" si="15"/>
        <v>0</v>
      </c>
      <c r="G455" s="35" cm="1">
        <f t="array" ref="G455">IF(F455,--(SUM(H455:L455)+C455&gt;2*D455)+((SUM(H455:L455)+C455-2*D455)&gt;LOOKUP(2,1/($H455:$L455&gt;0),$H455:$L455)),0)</f>
        <v>0</v>
      </c>
      <c r="H455" s="32">
        <f>SUMIFS('LIV S22'!$G:$G,'LIV S22'!$H:$H,H$1,'LIV S22'!$C:$C,$A455)</f>
        <v>0</v>
      </c>
      <c r="I455" s="32">
        <f>SUMIFS('LIV S22'!$G:$G,'LIV S22'!$H:$H,I$1,'LIV S22'!$C:$C,$A455)</f>
        <v>0</v>
      </c>
      <c r="J455" s="32">
        <f>SUMIFS('LIV S22'!$G:$G,'LIV S22'!$H:$H,J$1,'LIV S22'!$C:$C,$A455)</f>
        <v>0</v>
      </c>
      <c r="K455" s="32">
        <f>SUMIFS('LIV S22'!$G:$G,'LIV S22'!$H:$H,K$1,'LIV S22'!$C:$C,$A455)</f>
        <v>0</v>
      </c>
      <c r="L455" s="32">
        <f>SUMIFS('LIV S22'!$G:$G,'LIV S22'!$H:$H,L$1,'LIV S22'!$C:$C,$A455)</f>
        <v>0</v>
      </c>
    </row>
    <row r="456" spans="1:12" hidden="1" x14ac:dyDescent="0.25">
      <c r="A456" s="28">
        <v>7711641681</v>
      </c>
      <c r="B456" s="6" t="s">
        <v>456</v>
      </c>
      <c r="C456" s="21">
        <v>0</v>
      </c>
      <c r="D456" s="7">
        <v>0.2</v>
      </c>
      <c r="E456" s="22">
        <f t="shared" si="14"/>
        <v>0.4</v>
      </c>
      <c r="F456" s="33">
        <f t="shared" si="15"/>
        <v>0</v>
      </c>
      <c r="G456" s="35" cm="1">
        <f t="array" ref="G456">IF(F456,--(SUM(H456:L456)+C456&gt;2*D456)+((SUM(H456:L456)+C456-2*D456)&gt;LOOKUP(2,1/($H456:$L456&gt;0),$H456:$L456)),0)</f>
        <v>0</v>
      </c>
      <c r="H456" s="32">
        <f>SUMIFS('LIV S22'!$G:$G,'LIV S22'!$H:$H,H$1,'LIV S22'!$C:$C,$A456)</f>
        <v>0</v>
      </c>
      <c r="I456" s="32">
        <f>SUMIFS('LIV S22'!$G:$G,'LIV S22'!$H:$H,I$1,'LIV S22'!$C:$C,$A456)</f>
        <v>0</v>
      </c>
      <c r="J456" s="32">
        <f>SUMIFS('LIV S22'!$G:$G,'LIV S22'!$H:$H,J$1,'LIV S22'!$C:$C,$A456)</f>
        <v>0</v>
      </c>
      <c r="K456" s="32">
        <f>SUMIFS('LIV S22'!$G:$G,'LIV S22'!$H:$H,K$1,'LIV S22'!$C:$C,$A456)</f>
        <v>0</v>
      </c>
      <c r="L456" s="32">
        <f>SUMIFS('LIV S22'!$G:$G,'LIV S22'!$H:$H,L$1,'LIV S22'!$C:$C,$A456)</f>
        <v>0</v>
      </c>
    </row>
    <row r="457" spans="1:12" hidden="1" x14ac:dyDescent="0.25">
      <c r="A457" s="28">
        <v>7711641694</v>
      </c>
      <c r="B457" s="6" t="s">
        <v>457</v>
      </c>
      <c r="C457" s="21">
        <v>0</v>
      </c>
      <c r="D457" s="7">
        <v>0</v>
      </c>
      <c r="E457" s="22">
        <f t="shared" si="14"/>
        <v>0</v>
      </c>
      <c r="F457" s="33">
        <f t="shared" si="15"/>
        <v>0</v>
      </c>
      <c r="G457" s="35" cm="1">
        <f t="array" ref="G457">IF(F457,--(SUM(H457:L457)+C457&gt;2*D457)+((SUM(H457:L457)+C457-2*D457)&gt;LOOKUP(2,1/($H457:$L457&gt;0),$H457:$L457)),0)</f>
        <v>0</v>
      </c>
      <c r="H457" s="32">
        <f>SUMIFS('LIV S22'!$G:$G,'LIV S22'!$H:$H,H$1,'LIV S22'!$C:$C,$A457)</f>
        <v>0</v>
      </c>
      <c r="I457" s="32">
        <f>SUMIFS('LIV S22'!$G:$G,'LIV S22'!$H:$H,I$1,'LIV S22'!$C:$C,$A457)</f>
        <v>0</v>
      </c>
      <c r="J457" s="32">
        <f>SUMIFS('LIV S22'!$G:$G,'LIV S22'!$H:$H,J$1,'LIV S22'!$C:$C,$A457)</f>
        <v>0</v>
      </c>
      <c r="K457" s="32">
        <f>SUMIFS('LIV S22'!$G:$G,'LIV S22'!$H:$H,K$1,'LIV S22'!$C:$C,$A457)</f>
        <v>0</v>
      </c>
      <c r="L457" s="32">
        <f>SUMIFS('LIV S22'!$G:$G,'LIV S22'!$H:$H,L$1,'LIV S22'!$C:$C,$A457)</f>
        <v>0</v>
      </c>
    </row>
    <row r="458" spans="1:12" hidden="1" x14ac:dyDescent="0.25">
      <c r="A458" s="28">
        <v>7711641696</v>
      </c>
      <c r="B458" s="6" t="s">
        <v>458</v>
      </c>
      <c r="C458" s="21">
        <v>0</v>
      </c>
      <c r="D458" s="7">
        <v>0</v>
      </c>
      <c r="E458" s="22">
        <f t="shared" si="14"/>
        <v>0</v>
      </c>
      <c r="F458" s="33">
        <f t="shared" si="15"/>
        <v>0</v>
      </c>
      <c r="G458" s="35" cm="1">
        <f t="array" ref="G458">IF(F458,--(SUM(H458:L458)+C458&gt;2*D458)+((SUM(H458:L458)+C458-2*D458)&gt;LOOKUP(2,1/($H458:$L458&gt;0),$H458:$L458)),0)</f>
        <v>0</v>
      </c>
      <c r="H458" s="32">
        <f>SUMIFS('LIV S22'!$G:$G,'LIV S22'!$H:$H,H$1,'LIV S22'!$C:$C,$A458)</f>
        <v>0</v>
      </c>
      <c r="I458" s="32">
        <f>SUMIFS('LIV S22'!$G:$G,'LIV S22'!$H:$H,I$1,'LIV S22'!$C:$C,$A458)</f>
        <v>0</v>
      </c>
      <c r="J458" s="32">
        <f>SUMIFS('LIV S22'!$G:$G,'LIV S22'!$H:$H,J$1,'LIV S22'!$C:$C,$A458)</f>
        <v>0</v>
      </c>
      <c r="K458" s="32">
        <f>SUMIFS('LIV S22'!$G:$G,'LIV S22'!$H:$H,K$1,'LIV S22'!$C:$C,$A458)</f>
        <v>0</v>
      </c>
      <c r="L458" s="32">
        <f>SUMIFS('LIV S22'!$G:$G,'LIV S22'!$H:$H,L$1,'LIV S22'!$C:$C,$A458)</f>
        <v>0</v>
      </c>
    </row>
    <row r="459" spans="1:12" hidden="1" x14ac:dyDescent="0.25">
      <c r="A459" s="28">
        <v>7711641700</v>
      </c>
      <c r="B459" s="6" t="s">
        <v>459</v>
      </c>
      <c r="C459" s="21">
        <v>0</v>
      </c>
      <c r="D459" s="7">
        <v>1</v>
      </c>
      <c r="E459" s="22">
        <f t="shared" si="14"/>
        <v>2</v>
      </c>
      <c r="F459" s="33">
        <f t="shared" si="15"/>
        <v>0</v>
      </c>
      <c r="G459" s="35" cm="1">
        <f t="array" ref="G459">IF(F459,--(SUM(H459:L459)+C459&gt;2*D459)+((SUM(H459:L459)+C459-2*D459)&gt;LOOKUP(2,1/($H459:$L459&gt;0),$H459:$L459)),0)</f>
        <v>0</v>
      </c>
      <c r="H459" s="32">
        <f>SUMIFS('LIV S22'!$G:$G,'LIV S22'!$H:$H,H$1,'LIV S22'!$C:$C,$A459)</f>
        <v>0</v>
      </c>
      <c r="I459" s="32">
        <f>SUMIFS('LIV S22'!$G:$G,'LIV S22'!$H:$H,I$1,'LIV S22'!$C:$C,$A459)</f>
        <v>0</v>
      </c>
      <c r="J459" s="32">
        <f>SUMIFS('LIV S22'!$G:$G,'LIV S22'!$H:$H,J$1,'LIV S22'!$C:$C,$A459)</f>
        <v>0</v>
      </c>
      <c r="K459" s="32">
        <f>SUMIFS('LIV S22'!$G:$G,'LIV S22'!$H:$H,K$1,'LIV S22'!$C:$C,$A459)</f>
        <v>0</v>
      </c>
      <c r="L459" s="32">
        <f>SUMIFS('LIV S22'!$G:$G,'LIV S22'!$H:$H,L$1,'LIV S22'!$C:$C,$A459)</f>
        <v>0</v>
      </c>
    </row>
    <row r="460" spans="1:12" hidden="1" x14ac:dyDescent="0.25">
      <c r="A460" s="28">
        <v>7711641701</v>
      </c>
      <c r="B460" s="6" t="s">
        <v>460</v>
      </c>
      <c r="C460" s="21">
        <v>0</v>
      </c>
      <c r="D460" s="7">
        <v>0</v>
      </c>
      <c r="E460" s="22">
        <f t="shared" si="14"/>
        <v>0</v>
      </c>
      <c r="F460" s="33">
        <f t="shared" si="15"/>
        <v>0</v>
      </c>
      <c r="G460" s="35" cm="1">
        <f t="array" ref="G460">IF(F460,--(SUM(H460:L460)+C460&gt;2*D460)+((SUM(H460:L460)+C460-2*D460)&gt;LOOKUP(2,1/($H460:$L460&gt;0),$H460:$L460)),0)</f>
        <v>0</v>
      </c>
      <c r="H460" s="32">
        <f>SUMIFS('LIV S22'!$G:$G,'LIV S22'!$H:$H,H$1,'LIV S22'!$C:$C,$A460)</f>
        <v>0</v>
      </c>
      <c r="I460" s="32">
        <f>SUMIFS('LIV S22'!$G:$G,'LIV S22'!$H:$H,I$1,'LIV S22'!$C:$C,$A460)</f>
        <v>0</v>
      </c>
      <c r="J460" s="32">
        <f>SUMIFS('LIV S22'!$G:$G,'LIV S22'!$H:$H,J$1,'LIV S22'!$C:$C,$A460)</f>
        <v>0</v>
      </c>
      <c r="K460" s="32">
        <f>SUMIFS('LIV S22'!$G:$G,'LIV S22'!$H:$H,K$1,'LIV S22'!$C:$C,$A460)</f>
        <v>0</v>
      </c>
      <c r="L460" s="32">
        <f>SUMIFS('LIV S22'!$G:$G,'LIV S22'!$H:$H,L$1,'LIV S22'!$C:$C,$A460)</f>
        <v>0</v>
      </c>
    </row>
    <row r="461" spans="1:12" hidden="1" x14ac:dyDescent="0.25">
      <c r="A461" s="28">
        <v>7711641704</v>
      </c>
      <c r="B461" s="6" t="s">
        <v>461</v>
      </c>
      <c r="C461" s="21">
        <v>0</v>
      </c>
      <c r="D461" s="7">
        <v>0</v>
      </c>
      <c r="E461" s="22">
        <f t="shared" si="14"/>
        <v>0</v>
      </c>
      <c r="F461" s="33">
        <f t="shared" si="15"/>
        <v>0</v>
      </c>
      <c r="G461" s="35" cm="1">
        <f t="array" ref="G461">IF(F461,--(SUM(H461:L461)+C461&gt;2*D461)+((SUM(H461:L461)+C461-2*D461)&gt;LOOKUP(2,1/($H461:$L461&gt;0),$H461:$L461)),0)</f>
        <v>0</v>
      </c>
      <c r="H461" s="32">
        <f>SUMIFS('LIV S22'!$G:$G,'LIV S22'!$H:$H,H$1,'LIV S22'!$C:$C,$A461)</f>
        <v>0</v>
      </c>
      <c r="I461" s="32">
        <f>SUMIFS('LIV S22'!$G:$G,'LIV S22'!$H:$H,I$1,'LIV S22'!$C:$C,$A461)</f>
        <v>0</v>
      </c>
      <c r="J461" s="32">
        <f>SUMIFS('LIV S22'!$G:$G,'LIV S22'!$H:$H,J$1,'LIV S22'!$C:$C,$A461)</f>
        <v>0</v>
      </c>
      <c r="K461" s="32">
        <f>SUMIFS('LIV S22'!$G:$G,'LIV S22'!$H:$H,K$1,'LIV S22'!$C:$C,$A461)</f>
        <v>0</v>
      </c>
      <c r="L461" s="32">
        <f>SUMIFS('LIV S22'!$G:$G,'LIV S22'!$H:$H,L$1,'LIV S22'!$C:$C,$A461)</f>
        <v>0</v>
      </c>
    </row>
    <row r="462" spans="1:12" hidden="1" x14ac:dyDescent="0.25">
      <c r="A462" s="28">
        <v>7711641705</v>
      </c>
      <c r="B462" s="6" t="s">
        <v>462</v>
      </c>
      <c r="C462" s="21">
        <v>0</v>
      </c>
      <c r="D462" s="7">
        <v>0.2</v>
      </c>
      <c r="E462" s="22">
        <f t="shared" si="14"/>
        <v>0.4</v>
      </c>
      <c r="F462" s="33">
        <f t="shared" si="15"/>
        <v>0</v>
      </c>
      <c r="G462" s="35" cm="1">
        <f t="array" ref="G462">IF(F462,--(SUM(H462:L462)+C462&gt;2*D462)+((SUM(H462:L462)+C462-2*D462)&gt;LOOKUP(2,1/($H462:$L462&gt;0),$H462:$L462)),0)</f>
        <v>0</v>
      </c>
      <c r="H462" s="32">
        <f>SUMIFS('LIV S22'!$G:$G,'LIV S22'!$H:$H,H$1,'LIV S22'!$C:$C,$A462)</f>
        <v>0</v>
      </c>
      <c r="I462" s="32">
        <f>SUMIFS('LIV S22'!$G:$G,'LIV S22'!$H:$H,I$1,'LIV S22'!$C:$C,$A462)</f>
        <v>0</v>
      </c>
      <c r="J462" s="32">
        <f>SUMIFS('LIV S22'!$G:$G,'LIV S22'!$H:$H,J$1,'LIV S22'!$C:$C,$A462)</f>
        <v>0</v>
      </c>
      <c r="K462" s="32">
        <f>SUMIFS('LIV S22'!$G:$G,'LIV S22'!$H:$H,K$1,'LIV S22'!$C:$C,$A462)</f>
        <v>0</v>
      </c>
      <c r="L462" s="32">
        <f>SUMIFS('LIV S22'!$G:$G,'LIV S22'!$H:$H,L$1,'LIV S22'!$C:$C,$A462)</f>
        <v>0</v>
      </c>
    </row>
    <row r="463" spans="1:12" hidden="1" x14ac:dyDescent="0.25">
      <c r="A463" s="28">
        <v>7711641706</v>
      </c>
      <c r="B463" s="6" t="s">
        <v>463</v>
      </c>
      <c r="C463" s="21">
        <v>0</v>
      </c>
      <c r="D463" s="7">
        <v>0</v>
      </c>
      <c r="E463" s="22">
        <f t="shared" si="14"/>
        <v>0</v>
      </c>
      <c r="F463" s="33">
        <f t="shared" si="15"/>
        <v>0</v>
      </c>
      <c r="G463" s="35" cm="1">
        <f t="array" ref="G463">IF(F463,--(SUM(H463:L463)+C463&gt;2*D463)+((SUM(H463:L463)+C463-2*D463)&gt;LOOKUP(2,1/($H463:$L463&gt;0),$H463:$L463)),0)</f>
        <v>0</v>
      </c>
      <c r="H463" s="32">
        <f>SUMIFS('LIV S22'!$G:$G,'LIV S22'!$H:$H,H$1,'LIV S22'!$C:$C,$A463)</f>
        <v>0</v>
      </c>
      <c r="I463" s="32">
        <f>SUMIFS('LIV S22'!$G:$G,'LIV S22'!$H:$H,I$1,'LIV S22'!$C:$C,$A463)</f>
        <v>0</v>
      </c>
      <c r="J463" s="32">
        <f>SUMIFS('LIV S22'!$G:$G,'LIV S22'!$H:$H,J$1,'LIV S22'!$C:$C,$A463)</f>
        <v>0</v>
      </c>
      <c r="K463" s="32">
        <f>SUMIFS('LIV S22'!$G:$G,'LIV S22'!$H:$H,K$1,'LIV S22'!$C:$C,$A463)</f>
        <v>0</v>
      </c>
      <c r="L463" s="32">
        <f>SUMIFS('LIV S22'!$G:$G,'LIV S22'!$H:$H,L$1,'LIV S22'!$C:$C,$A463)</f>
        <v>0</v>
      </c>
    </row>
    <row r="464" spans="1:12" hidden="1" x14ac:dyDescent="0.25">
      <c r="A464" s="28">
        <v>7711641710</v>
      </c>
      <c r="B464" s="6" t="s">
        <v>464</v>
      </c>
      <c r="C464" s="21">
        <v>0</v>
      </c>
      <c r="D464" s="7">
        <v>0</v>
      </c>
      <c r="E464" s="22">
        <f t="shared" si="14"/>
        <v>0</v>
      </c>
      <c r="F464" s="33">
        <f t="shared" si="15"/>
        <v>0</v>
      </c>
      <c r="G464" s="35" cm="1">
        <f t="array" ref="G464">IF(F464,--(SUM(H464:L464)+C464&gt;2*D464)+((SUM(H464:L464)+C464-2*D464)&gt;LOOKUP(2,1/($H464:$L464&gt;0),$H464:$L464)),0)</f>
        <v>0</v>
      </c>
      <c r="H464" s="32">
        <f>SUMIFS('LIV S22'!$G:$G,'LIV S22'!$H:$H,H$1,'LIV S22'!$C:$C,$A464)</f>
        <v>0</v>
      </c>
      <c r="I464" s="32">
        <f>SUMIFS('LIV S22'!$G:$G,'LIV S22'!$H:$H,I$1,'LIV S22'!$C:$C,$A464)</f>
        <v>0</v>
      </c>
      <c r="J464" s="32">
        <f>SUMIFS('LIV S22'!$G:$G,'LIV S22'!$H:$H,J$1,'LIV S22'!$C:$C,$A464)</f>
        <v>0</v>
      </c>
      <c r="K464" s="32">
        <f>SUMIFS('LIV S22'!$G:$G,'LIV S22'!$H:$H,K$1,'LIV S22'!$C:$C,$A464)</f>
        <v>0</v>
      </c>
      <c r="L464" s="32">
        <f>SUMIFS('LIV S22'!$G:$G,'LIV S22'!$H:$H,L$1,'LIV S22'!$C:$C,$A464)</f>
        <v>0</v>
      </c>
    </row>
    <row r="465" spans="1:12" hidden="1" x14ac:dyDescent="0.25">
      <c r="A465" s="28">
        <v>7711641748</v>
      </c>
      <c r="B465" s="6" t="s">
        <v>465</v>
      </c>
      <c r="C465" s="21">
        <v>0</v>
      </c>
      <c r="D465" s="7">
        <v>0</v>
      </c>
      <c r="E465" s="22">
        <f t="shared" si="14"/>
        <v>0</v>
      </c>
      <c r="F465" s="33">
        <f t="shared" si="15"/>
        <v>0</v>
      </c>
      <c r="G465" s="35" cm="1">
        <f t="array" ref="G465">IF(F465,--(SUM(H465:L465)+C465&gt;2*D465)+((SUM(H465:L465)+C465-2*D465)&gt;LOOKUP(2,1/($H465:$L465&gt;0),$H465:$L465)),0)</f>
        <v>0</v>
      </c>
      <c r="H465" s="32">
        <f>SUMIFS('LIV S22'!$G:$G,'LIV S22'!$H:$H,H$1,'LIV S22'!$C:$C,$A465)</f>
        <v>0</v>
      </c>
      <c r="I465" s="32">
        <f>SUMIFS('LIV S22'!$G:$G,'LIV S22'!$H:$H,I$1,'LIV S22'!$C:$C,$A465)</f>
        <v>0</v>
      </c>
      <c r="J465" s="32">
        <f>SUMIFS('LIV S22'!$G:$G,'LIV S22'!$H:$H,J$1,'LIV S22'!$C:$C,$A465)</f>
        <v>0</v>
      </c>
      <c r="K465" s="32">
        <f>SUMIFS('LIV S22'!$G:$G,'LIV S22'!$H:$H,K$1,'LIV S22'!$C:$C,$A465)</f>
        <v>0</v>
      </c>
      <c r="L465" s="32">
        <f>SUMIFS('LIV S22'!$G:$G,'LIV S22'!$H:$H,L$1,'LIV S22'!$C:$C,$A465)</f>
        <v>0</v>
      </c>
    </row>
    <row r="466" spans="1:12" hidden="1" x14ac:dyDescent="0.25">
      <c r="A466" s="28">
        <v>7711641750</v>
      </c>
      <c r="B466" s="6" t="s">
        <v>466</v>
      </c>
      <c r="C466" s="21">
        <v>0</v>
      </c>
      <c r="D466" s="7">
        <v>0</v>
      </c>
      <c r="E466" s="22">
        <f t="shared" si="14"/>
        <v>0</v>
      </c>
      <c r="F466" s="33">
        <f t="shared" si="15"/>
        <v>0</v>
      </c>
      <c r="G466" s="35" cm="1">
        <f t="array" ref="G466">IF(F466,--(SUM(H466:L466)+C466&gt;2*D466)+((SUM(H466:L466)+C466-2*D466)&gt;LOOKUP(2,1/($H466:$L466&gt;0),$H466:$L466)),0)</f>
        <v>0</v>
      </c>
      <c r="H466" s="32">
        <f>SUMIFS('LIV S22'!$G:$G,'LIV S22'!$H:$H,H$1,'LIV S22'!$C:$C,$A466)</f>
        <v>0</v>
      </c>
      <c r="I466" s="32">
        <f>SUMIFS('LIV S22'!$G:$G,'LIV S22'!$H:$H,I$1,'LIV S22'!$C:$C,$A466)</f>
        <v>0</v>
      </c>
      <c r="J466" s="32">
        <f>SUMIFS('LIV S22'!$G:$G,'LIV S22'!$H:$H,J$1,'LIV S22'!$C:$C,$A466)</f>
        <v>0</v>
      </c>
      <c r="K466" s="32">
        <f>SUMIFS('LIV S22'!$G:$G,'LIV S22'!$H:$H,K$1,'LIV S22'!$C:$C,$A466)</f>
        <v>0</v>
      </c>
      <c r="L466" s="32">
        <f>SUMIFS('LIV S22'!$G:$G,'LIV S22'!$H:$H,L$1,'LIV S22'!$C:$C,$A466)</f>
        <v>0</v>
      </c>
    </row>
    <row r="467" spans="1:12" hidden="1" x14ac:dyDescent="0.25">
      <c r="A467" s="28">
        <v>7711641751</v>
      </c>
      <c r="B467" s="6" t="s">
        <v>467</v>
      </c>
      <c r="C467" s="21">
        <v>4</v>
      </c>
      <c r="D467" s="7">
        <v>0</v>
      </c>
      <c r="E467" s="22">
        <f t="shared" si="14"/>
        <v>-4</v>
      </c>
      <c r="F467" s="33">
        <f t="shared" si="15"/>
        <v>0</v>
      </c>
      <c r="G467" s="35" cm="1">
        <f t="array" ref="G467">IF(F467,--(SUM(H467:L467)+C467&gt;2*D467)+((SUM(H467:L467)+C467-2*D467)&gt;LOOKUP(2,1/($H467:$L467&gt;0),$H467:$L467)),0)</f>
        <v>0</v>
      </c>
      <c r="H467" s="32">
        <f>SUMIFS('LIV S22'!$G:$G,'LIV S22'!$H:$H,H$1,'LIV S22'!$C:$C,$A467)</f>
        <v>0</v>
      </c>
      <c r="I467" s="32">
        <f>SUMIFS('LIV S22'!$G:$G,'LIV S22'!$H:$H,I$1,'LIV S22'!$C:$C,$A467)</f>
        <v>0</v>
      </c>
      <c r="J467" s="32">
        <f>SUMIFS('LIV S22'!$G:$G,'LIV S22'!$H:$H,J$1,'LIV S22'!$C:$C,$A467)</f>
        <v>0</v>
      </c>
      <c r="K467" s="32">
        <f>SUMIFS('LIV S22'!$G:$G,'LIV S22'!$H:$H,K$1,'LIV S22'!$C:$C,$A467)</f>
        <v>0</v>
      </c>
      <c r="L467" s="32">
        <f>SUMIFS('LIV S22'!$G:$G,'LIV S22'!$H:$H,L$1,'LIV S22'!$C:$C,$A467)</f>
        <v>0</v>
      </c>
    </row>
    <row r="468" spans="1:12" hidden="1" x14ac:dyDescent="0.25">
      <c r="A468" s="28">
        <v>7711641768</v>
      </c>
      <c r="B468" s="6" t="s">
        <v>468</v>
      </c>
      <c r="C468" s="21">
        <v>0</v>
      </c>
      <c r="D468" s="7">
        <v>0</v>
      </c>
      <c r="E468" s="22">
        <f t="shared" si="14"/>
        <v>0</v>
      </c>
      <c r="F468" s="33">
        <f t="shared" si="15"/>
        <v>0</v>
      </c>
      <c r="G468" s="35" cm="1">
        <f t="array" ref="G468">IF(F468,--(SUM(H468:L468)+C468&gt;2*D468)+((SUM(H468:L468)+C468-2*D468)&gt;LOOKUP(2,1/($H468:$L468&gt;0),$H468:$L468)),0)</f>
        <v>0</v>
      </c>
      <c r="H468" s="32">
        <f>SUMIFS('LIV S22'!$G:$G,'LIV S22'!$H:$H,H$1,'LIV S22'!$C:$C,$A468)</f>
        <v>0</v>
      </c>
      <c r="I468" s="32">
        <f>SUMIFS('LIV S22'!$G:$G,'LIV S22'!$H:$H,I$1,'LIV S22'!$C:$C,$A468)</f>
        <v>0</v>
      </c>
      <c r="J468" s="32">
        <f>SUMIFS('LIV S22'!$G:$G,'LIV S22'!$H:$H,J$1,'LIV S22'!$C:$C,$A468)</f>
        <v>0</v>
      </c>
      <c r="K468" s="32">
        <f>SUMIFS('LIV S22'!$G:$G,'LIV S22'!$H:$H,K$1,'LIV S22'!$C:$C,$A468)</f>
        <v>0</v>
      </c>
      <c r="L468" s="32">
        <f>SUMIFS('LIV S22'!$G:$G,'LIV S22'!$H:$H,L$1,'LIV S22'!$C:$C,$A468)</f>
        <v>0</v>
      </c>
    </row>
    <row r="469" spans="1:12" hidden="1" x14ac:dyDescent="0.25">
      <c r="A469" s="28">
        <v>7711641769</v>
      </c>
      <c r="B469" s="6" t="s">
        <v>469</v>
      </c>
      <c r="C469" s="21">
        <v>2</v>
      </c>
      <c r="D469" s="7">
        <v>1.2</v>
      </c>
      <c r="E469" s="22">
        <f t="shared" si="14"/>
        <v>0.39999999999999991</v>
      </c>
      <c r="F469" s="33">
        <f t="shared" si="15"/>
        <v>0</v>
      </c>
      <c r="G469" s="35" cm="1">
        <f t="array" ref="G469">IF(F469,--(SUM(H469:L469)+C469&gt;2*D469)+((SUM(H469:L469)+C469-2*D469)&gt;LOOKUP(2,1/($H469:$L469&gt;0),$H469:$L469)),0)</f>
        <v>0</v>
      </c>
      <c r="H469" s="32">
        <f>SUMIFS('LIV S22'!$G:$G,'LIV S22'!$H:$H,H$1,'LIV S22'!$C:$C,$A469)</f>
        <v>0</v>
      </c>
      <c r="I469" s="32">
        <f>SUMIFS('LIV S22'!$G:$G,'LIV S22'!$H:$H,I$1,'LIV S22'!$C:$C,$A469)</f>
        <v>0</v>
      </c>
      <c r="J469" s="32">
        <f>SUMIFS('LIV S22'!$G:$G,'LIV S22'!$H:$H,J$1,'LIV S22'!$C:$C,$A469)</f>
        <v>0</v>
      </c>
      <c r="K469" s="32">
        <f>SUMIFS('LIV S22'!$G:$G,'LIV S22'!$H:$H,K$1,'LIV S22'!$C:$C,$A469)</f>
        <v>0</v>
      </c>
      <c r="L469" s="32">
        <f>SUMIFS('LIV S22'!$G:$G,'LIV S22'!$H:$H,L$1,'LIV S22'!$C:$C,$A469)</f>
        <v>0</v>
      </c>
    </row>
    <row r="470" spans="1:12" hidden="1" x14ac:dyDescent="0.25">
      <c r="A470" s="28">
        <v>7711641772</v>
      </c>
      <c r="B470" s="6" t="s">
        <v>470</v>
      </c>
      <c r="C470" s="21">
        <v>0</v>
      </c>
      <c r="D470" s="7">
        <v>0.8</v>
      </c>
      <c r="E470" s="22">
        <f t="shared" si="14"/>
        <v>1.6</v>
      </c>
      <c r="F470" s="33">
        <f t="shared" si="15"/>
        <v>0</v>
      </c>
      <c r="G470" s="35" cm="1">
        <f t="array" ref="G470">IF(F470,--(SUM(H470:L470)+C470&gt;2*D470)+((SUM(H470:L470)+C470-2*D470)&gt;LOOKUP(2,1/($H470:$L470&gt;0),$H470:$L470)),0)</f>
        <v>0</v>
      </c>
      <c r="H470" s="32">
        <f>SUMIFS('LIV S22'!$G:$G,'LIV S22'!$H:$H,H$1,'LIV S22'!$C:$C,$A470)</f>
        <v>0</v>
      </c>
      <c r="I470" s="32">
        <f>SUMIFS('LIV S22'!$G:$G,'LIV S22'!$H:$H,I$1,'LIV S22'!$C:$C,$A470)</f>
        <v>0</v>
      </c>
      <c r="J470" s="32">
        <f>SUMIFS('LIV S22'!$G:$G,'LIV S22'!$H:$H,J$1,'LIV S22'!$C:$C,$A470)</f>
        <v>0</v>
      </c>
      <c r="K470" s="32">
        <f>SUMIFS('LIV S22'!$G:$G,'LIV S22'!$H:$H,K$1,'LIV S22'!$C:$C,$A470)</f>
        <v>0</v>
      </c>
      <c r="L470" s="32">
        <f>SUMIFS('LIV S22'!$G:$G,'LIV S22'!$H:$H,L$1,'LIV S22'!$C:$C,$A470)</f>
        <v>0</v>
      </c>
    </row>
    <row r="471" spans="1:12" hidden="1" x14ac:dyDescent="0.25">
      <c r="A471" s="28">
        <v>7711641776</v>
      </c>
      <c r="B471" s="6" t="s">
        <v>471</v>
      </c>
      <c r="C471" s="21">
        <v>0</v>
      </c>
      <c r="D471" s="7">
        <v>0</v>
      </c>
      <c r="E471" s="22">
        <f t="shared" si="14"/>
        <v>0</v>
      </c>
      <c r="F471" s="33">
        <f t="shared" si="15"/>
        <v>0</v>
      </c>
      <c r="G471" s="35" cm="1">
        <f t="array" ref="G471">IF(F471,--(SUM(H471:L471)+C471&gt;2*D471)+((SUM(H471:L471)+C471-2*D471)&gt;LOOKUP(2,1/($H471:$L471&gt;0),$H471:$L471)),0)</f>
        <v>0</v>
      </c>
      <c r="H471" s="32">
        <f>SUMIFS('LIV S22'!$G:$G,'LIV S22'!$H:$H,H$1,'LIV S22'!$C:$C,$A471)</f>
        <v>0</v>
      </c>
      <c r="I471" s="32">
        <f>SUMIFS('LIV S22'!$G:$G,'LIV S22'!$H:$H,I$1,'LIV S22'!$C:$C,$A471)</f>
        <v>0</v>
      </c>
      <c r="J471" s="32">
        <f>SUMIFS('LIV S22'!$G:$G,'LIV S22'!$H:$H,J$1,'LIV S22'!$C:$C,$A471)</f>
        <v>0</v>
      </c>
      <c r="K471" s="32">
        <f>SUMIFS('LIV S22'!$G:$G,'LIV S22'!$H:$H,K$1,'LIV S22'!$C:$C,$A471)</f>
        <v>0</v>
      </c>
      <c r="L471" s="32">
        <f>SUMIFS('LIV S22'!$G:$G,'LIV S22'!$H:$H,L$1,'LIV S22'!$C:$C,$A471)</f>
        <v>0</v>
      </c>
    </row>
    <row r="472" spans="1:12" hidden="1" x14ac:dyDescent="0.25">
      <c r="A472" s="28">
        <v>7711641780</v>
      </c>
      <c r="B472" s="6" t="s">
        <v>472</v>
      </c>
      <c r="C472" s="21">
        <v>10</v>
      </c>
      <c r="D472" s="7">
        <v>1.6</v>
      </c>
      <c r="E472" s="22">
        <f t="shared" si="14"/>
        <v>-6.8</v>
      </c>
      <c r="F472" s="33">
        <f t="shared" si="15"/>
        <v>0</v>
      </c>
      <c r="G472" s="35" cm="1">
        <f t="array" ref="G472">IF(F472,--(SUM(H472:L472)+C472&gt;2*D472)+((SUM(H472:L472)+C472-2*D472)&gt;LOOKUP(2,1/($H472:$L472&gt;0),$H472:$L472)),0)</f>
        <v>0</v>
      </c>
      <c r="H472" s="32">
        <f>SUMIFS('LIV S22'!$G:$G,'LIV S22'!$H:$H,H$1,'LIV S22'!$C:$C,$A472)</f>
        <v>0</v>
      </c>
      <c r="I472" s="32">
        <f>SUMIFS('LIV S22'!$G:$G,'LIV S22'!$H:$H,I$1,'LIV S22'!$C:$C,$A472)</f>
        <v>0</v>
      </c>
      <c r="J472" s="32">
        <f>SUMIFS('LIV S22'!$G:$G,'LIV S22'!$H:$H,J$1,'LIV S22'!$C:$C,$A472)</f>
        <v>0</v>
      </c>
      <c r="K472" s="32">
        <f>SUMIFS('LIV S22'!$G:$G,'LIV S22'!$H:$H,K$1,'LIV S22'!$C:$C,$A472)</f>
        <v>0</v>
      </c>
      <c r="L472" s="32">
        <f>SUMIFS('LIV S22'!$G:$G,'LIV S22'!$H:$H,L$1,'LIV S22'!$C:$C,$A472)</f>
        <v>0</v>
      </c>
    </row>
    <row r="473" spans="1:12" hidden="1" x14ac:dyDescent="0.25">
      <c r="A473" s="28">
        <v>7711641781</v>
      </c>
      <c r="B473" s="6" t="s">
        <v>473</v>
      </c>
      <c r="C473" s="21">
        <v>0</v>
      </c>
      <c r="D473" s="7">
        <v>0.8</v>
      </c>
      <c r="E473" s="22">
        <f t="shared" si="14"/>
        <v>1.6</v>
      </c>
      <c r="F473" s="33">
        <f t="shared" si="15"/>
        <v>0</v>
      </c>
      <c r="G473" s="35" cm="1">
        <f t="array" ref="G473">IF(F473,--(SUM(H473:L473)+C473&gt;2*D473)+((SUM(H473:L473)+C473-2*D473)&gt;LOOKUP(2,1/($H473:$L473&gt;0),$H473:$L473)),0)</f>
        <v>0</v>
      </c>
      <c r="H473" s="32">
        <f>SUMIFS('LIV S22'!$G:$G,'LIV S22'!$H:$H,H$1,'LIV S22'!$C:$C,$A473)</f>
        <v>0</v>
      </c>
      <c r="I473" s="32">
        <f>SUMIFS('LIV S22'!$G:$G,'LIV S22'!$H:$H,I$1,'LIV S22'!$C:$C,$A473)</f>
        <v>0</v>
      </c>
      <c r="J473" s="32">
        <f>SUMIFS('LIV S22'!$G:$G,'LIV S22'!$H:$H,J$1,'LIV S22'!$C:$C,$A473)</f>
        <v>0</v>
      </c>
      <c r="K473" s="32">
        <f>SUMIFS('LIV S22'!$G:$G,'LIV S22'!$H:$H,K$1,'LIV S22'!$C:$C,$A473)</f>
        <v>0</v>
      </c>
      <c r="L473" s="32">
        <f>SUMIFS('LIV S22'!$G:$G,'LIV S22'!$H:$H,L$1,'LIV S22'!$C:$C,$A473)</f>
        <v>0</v>
      </c>
    </row>
    <row r="474" spans="1:12" hidden="1" x14ac:dyDescent="0.25">
      <c r="A474" s="28">
        <v>7711641783</v>
      </c>
      <c r="B474" s="6" t="s">
        <v>474</v>
      </c>
      <c r="C474" s="21">
        <v>0</v>
      </c>
      <c r="D474" s="7">
        <v>0.4</v>
      </c>
      <c r="E474" s="22">
        <f t="shared" si="14"/>
        <v>0.8</v>
      </c>
      <c r="F474" s="33">
        <f t="shared" si="15"/>
        <v>0</v>
      </c>
      <c r="G474" s="35" cm="1">
        <f t="array" ref="G474">IF(F474,--(SUM(H474:L474)+C474&gt;2*D474)+((SUM(H474:L474)+C474-2*D474)&gt;LOOKUP(2,1/($H474:$L474&gt;0),$H474:$L474)),0)</f>
        <v>0</v>
      </c>
      <c r="H474" s="32">
        <f>SUMIFS('LIV S22'!$G:$G,'LIV S22'!$H:$H,H$1,'LIV S22'!$C:$C,$A474)</f>
        <v>0</v>
      </c>
      <c r="I474" s="32">
        <f>SUMIFS('LIV S22'!$G:$G,'LIV S22'!$H:$H,I$1,'LIV S22'!$C:$C,$A474)</f>
        <v>0</v>
      </c>
      <c r="J474" s="32">
        <f>SUMIFS('LIV S22'!$G:$G,'LIV S22'!$H:$H,J$1,'LIV S22'!$C:$C,$A474)</f>
        <v>0</v>
      </c>
      <c r="K474" s="32">
        <f>SUMIFS('LIV S22'!$G:$G,'LIV S22'!$H:$H,K$1,'LIV S22'!$C:$C,$A474)</f>
        <v>0</v>
      </c>
      <c r="L474" s="32">
        <f>SUMIFS('LIV S22'!$G:$G,'LIV S22'!$H:$H,L$1,'LIV S22'!$C:$C,$A474)</f>
        <v>0</v>
      </c>
    </row>
    <row r="475" spans="1:12" hidden="1" x14ac:dyDescent="0.25">
      <c r="A475" s="28">
        <v>7711641785</v>
      </c>
      <c r="B475" s="6" t="s">
        <v>475</v>
      </c>
      <c r="C475" s="21">
        <v>0</v>
      </c>
      <c r="D475" s="7">
        <v>2</v>
      </c>
      <c r="E475" s="22">
        <f t="shared" si="14"/>
        <v>4</v>
      </c>
      <c r="F475" s="33">
        <f t="shared" si="15"/>
        <v>0</v>
      </c>
      <c r="G475" s="35" cm="1">
        <f t="array" ref="G475">IF(F475,--(SUM(H475:L475)+C475&gt;2*D475)+((SUM(H475:L475)+C475-2*D475)&gt;LOOKUP(2,1/($H475:$L475&gt;0),$H475:$L475)),0)</f>
        <v>0</v>
      </c>
      <c r="H475" s="32">
        <f>SUMIFS('LIV S22'!$G:$G,'LIV S22'!$H:$H,H$1,'LIV S22'!$C:$C,$A475)</f>
        <v>0</v>
      </c>
      <c r="I475" s="32">
        <f>SUMIFS('LIV S22'!$G:$G,'LIV S22'!$H:$H,I$1,'LIV S22'!$C:$C,$A475)</f>
        <v>0</v>
      </c>
      <c r="J475" s="32">
        <f>SUMIFS('LIV S22'!$G:$G,'LIV S22'!$H:$H,J$1,'LIV S22'!$C:$C,$A475)</f>
        <v>0</v>
      </c>
      <c r="K475" s="32">
        <f>SUMIFS('LIV S22'!$G:$G,'LIV S22'!$H:$H,K$1,'LIV S22'!$C:$C,$A475)</f>
        <v>0</v>
      </c>
      <c r="L475" s="32">
        <f>SUMIFS('LIV S22'!$G:$G,'LIV S22'!$H:$H,L$1,'LIV S22'!$C:$C,$A475)</f>
        <v>0</v>
      </c>
    </row>
    <row r="476" spans="1:12" hidden="1" x14ac:dyDescent="0.25">
      <c r="A476" s="28">
        <v>7711641786</v>
      </c>
      <c r="B476" s="6" t="s">
        <v>476</v>
      </c>
      <c r="C476" s="21">
        <v>0</v>
      </c>
      <c r="D476" s="7">
        <v>1.2</v>
      </c>
      <c r="E476" s="22">
        <f t="shared" si="14"/>
        <v>2.4</v>
      </c>
      <c r="F476" s="33">
        <f t="shared" si="15"/>
        <v>0</v>
      </c>
      <c r="G476" s="35" cm="1">
        <f t="array" ref="G476">IF(F476,--(SUM(H476:L476)+C476&gt;2*D476)+((SUM(H476:L476)+C476-2*D476)&gt;LOOKUP(2,1/($H476:$L476&gt;0),$H476:$L476)),0)</f>
        <v>0</v>
      </c>
      <c r="H476" s="32">
        <f>SUMIFS('LIV S22'!$G:$G,'LIV S22'!$H:$H,H$1,'LIV S22'!$C:$C,$A476)</f>
        <v>0</v>
      </c>
      <c r="I476" s="32">
        <f>SUMIFS('LIV S22'!$G:$G,'LIV S22'!$H:$H,I$1,'LIV S22'!$C:$C,$A476)</f>
        <v>0</v>
      </c>
      <c r="J476" s="32">
        <f>SUMIFS('LIV S22'!$G:$G,'LIV S22'!$H:$H,J$1,'LIV S22'!$C:$C,$A476)</f>
        <v>0</v>
      </c>
      <c r="K476" s="32">
        <f>SUMIFS('LIV S22'!$G:$G,'LIV S22'!$H:$H,K$1,'LIV S22'!$C:$C,$A476)</f>
        <v>0</v>
      </c>
      <c r="L476" s="32">
        <f>SUMIFS('LIV S22'!$G:$G,'LIV S22'!$H:$H,L$1,'LIV S22'!$C:$C,$A476)</f>
        <v>0</v>
      </c>
    </row>
    <row r="477" spans="1:12" hidden="1" x14ac:dyDescent="0.25">
      <c r="A477" s="28">
        <v>7711641788</v>
      </c>
      <c r="B477" s="6" t="s">
        <v>477</v>
      </c>
      <c r="C477" s="21">
        <v>0</v>
      </c>
      <c r="D477" s="7">
        <v>0</v>
      </c>
      <c r="E477" s="22">
        <f t="shared" si="14"/>
        <v>0</v>
      </c>
      <c r="F477" s="33">
        <f t="shared" si="15"/>
        <v>0</v>
      </c>
      <c r="G477" s="35" cm="1">
        <f t="array" ref="G477">IF(F477,--(SUM(H477:L477)+C477&gt;2*D477)+((SUM(H477:L477)+C477-2*D477)&gt;LOOKUP(2,1/($H477:$L477&gt;0),$H477:$L477)),0)</f>
        <v>0</v>
      </c>
      <c r="H477" s="32">
        <f>SUMIFS('LIV S22'!$G:$G,'LIV S22'!$H:$H,H$1,'LIV S22'!$C:$C,$A477)</f>
        <v>0</v>
      </c>
      <c r="I477" s="32">
        <f>SUMIFS('LIV S22'!$G:$G,'LIV S22'!$H:$H,I$1,'LIV S22'!$C:$C,$A477)</f>
        <v>0</v>
      </c>
      <c r="J477" s="32">
        <f>SUMIFS('LIV S22'!$G:$G,'LIV S22'!$H:$H,J$1,'LIV S22'!$C:$C,$A477)</f>
        <v>0</v>
      </c>
      <c r="K477" s="32">
        <f>SUMIFS('LIV S22'!$G:$G,'LIV S22'!$H:$H,K$1,'LIV S22'!$C:$C,$A477)</f>
        <v>0</v>
      </c>
      <c r="L477" s="32">
        <f>SUMIFS('LIV S22'!$G:$G,'LIV S22'!$H:$H,L$1,'LIV S22'!$C:$C,$A477)</f>
        <v>0</v>
      </c>
    </row>
    <row r="478" spans="1:12" hidden="1" x14ac:dyDescent="0.25">
      <c r="A478" s="28">
        <v>7711641790</v>
      </c>
      <c r="B478" s="6" t="s">
        <v>478</v>
      </c>
      <c r="C478" s="21">
        <v>0</v>
      </c>
      <c r="D478" s="7">
        <v>0</v>
      </c>
      <c r="E478" s="22">
        <f t="shared" si="14"/>
        <v>0</v>
      </c>
      <c r="F478" s="33">
        <f t="shared" si="15"/>
        <v>0</v>
      </c>
      <c r="G478" s="35" cm="1">
        <f t="array" ref="G478">IF(F478,--(SUM(H478:L478)+C478&gt;2*D478)+((SUM(H478:L478)+C478-2*D478)&gt;LOOKUP(2,1/($H478:$L478&gt;0),$H478:$L478)),0)</f>
        <v>0</v>
      </c>
      <c r="H478" s="32">
        <f>SUMIFS('LIV S22'!$G:$G,'LIV S22'!$H:$H,H$1,'LIV S22'!$C:$C,$A478)</f>
        <v>0</v>
      </c>
      <c r="I478" s="32">
        <f>SUMIFS('LIV S22'!$G:$G,'LIV S22'!$H:$H,I$1,'LIV S22'!$C:$C,$A478)</f>
        <v>0</v>
      </c>
      <c r="J478" s="32">
        <f>SUMIFS('LIV S22'!$G:$G,'LIV S22'!$H:$H,J$1,'LIV S22'!$C:$C,$A478)</f>
        <v>0</v>
      </c>
      <c r="K478" s="32">
        <f>SUMIFS('LIV S22'!$G:$G,'LIV S22'!$H:$H,K$1,'LIV S22'!$C:$C,$A478)</f>
        <v>0</v>
      </c>
      <c r="L478" s="32">
        <f>SUMIFS('LIV S22'!$G:$G,'LIV S22'!$H:$H,L$1,'LIV S22'!$C:$C,$A478)</f>
        <v>0</v>
      </c>
    </row>
    <row r="479" spans="1:12" hidden="1" x14ac:dyDescent="0.25">
      <c r="A479" s="28">
        <v>7711641791</v>
      </c>
      <c r="B479" s="6" t="s">
        <v>479</v>
      </c>
      <c r="C479" s="21">
        <v>1</v>
      </c>
      <c r="D479" s="7">
        <v>0.2</v>
      </c>
      <c r="E479" s="22">
        <f t="shared" si="14"/>
        <v>-0.6</v>
      </c>
      <c r="F479" s="33">
        <f t="shared" si="15"/>
        <v>0</v>
      </c>
      <c r="G479" s="35" cm="1">
        <f t="array" ref="G479">IF(F479,--(SUM(H479:L479)+C479&gt;2*D479)+((SUM(H479:L479)+C479-2*D479)&gt;LOOKUP(2,1/($H479:$L479&gt;0),$H479:$L479)),0)</f>
        <v>0</v>
      </c>
      <c r="H479" s="32">
        <f>SUMIFS('LIV S22'!$G:$G,'LIV S22'!$H:$H,H$1,'LIV S22'!$C:$C,$A479)</f>
        <v>0</v>
      </c>
      <c r="I479" s="32">
        <f>SUMIFS('LIV S22'!$G:$G,'LIV S22'!$H:$H,I$1,'LIV S22'!$C:$C,$A479)</f>
        <v>0</v>
      </c>
      <c r="J479" s="32">
        <f>SUMIFS('LIV S22'!$G:$G,'LIV S22'!$H:$H,J$1,'LIV S22'!$C:$C,$A479)</f>
        <v>0</v>
      </c>
      <c r="K479" s="32">
        <f>SUMIFS('LIV S22'!$G:$G,'LIV S22'!$H:$H,K$1,'LIV S22'!$C:$C,$A479)</f>
        <v>0</v>
      </c>
      <c r="L479" s="32">
        <f>SUMIFS('LIV S22'!$G:$G,'LIV S22'!$H:$H,L$1,'LIV S22'!$C:$C,$A479)</f>
        <v>0</v>
      </c>
    </row>
    <row r="480" spans="1:12" hidden="1" x14ac:dyDescent="0.25">
      <c r="A480" s="28">
        <v>7711641792</v>
      </c>
      <c r="B480" s="6" t="s">
        <v>480</v>
      </c>
      <c r="C480" s="21">
        <v>0</v>
      </c>
      <c r="D480" s="7">
        <v>0</v>
      </c>
      <c r="E480" s="22">
        <f t="shared" si="14"/>
        <v>0</v>
      </c>
      <c r="F480" s="33">
        <f t="shared" si="15"/>
        <v>0</v>
      </c>
      <c r="G480" s="35" cm="1">
        <f t="array" ref="G480">IF(F480,--(SUM(H480:L480)+C480&gt;2*D480)+((SUM(H480:L480)+C480-2*D480)&gt;LOOKUP(2,1/($H480:$L480&gt;0),$H480:$L480)),0)</f>
        <v>0</v>
      </c>
      <c r="H480" s="32">
        <f>SUMIFS('LIV S22'!$G:$G,'LIV S22'!$H:$H,H$1,'LIV S22'!$C:$C,$A480)</f>
        <v>0</v>
      </c>
      <c r="I480" s="32">
        <f>SUMIFS('LIV S22'!$G:$G,'LIV S22'!$H:$H,I$1,'LIV S22'!$C:$C,$A480)</f>
        <v>0</v>
      </c>
      <c r="J480" s="32">
        <f>SUMIFS('LIV S22'!$G:$G,'LIV S22'!$H:$H,J$1,'LIV S22'!$C:$C,$A480)</f>
        <v>0</v>
      </c>
      <c r="K480" s="32">
        <f>SUMIFS('LIV S22'!$G:$G,'LIV S22'!$H:$H,K$1,'LIV S22'!$C:$C,$A480)</f>
        <v>0</v>
      </c>
      <c r="L480" s="32">
        <f>SUMIFS('LIV S22'!$G:$G,'LIV S22'!$H:$H,L$1,'LIV S22'!$C:$C,$A480)</f>
        <v>0</v>
      </c>
    </row>
    <row r="481" spans="1:12" hidden="1" x14ac:dyDescent="0.25">
      <c r="A481" s="28">
        <v>7711641793</v>
      </c>
      <c r="B481" s="6" t="s">
        <v>481</v>
      </c>
      <c r="C481" s="21">
        <v>0</v>
      </c>
      <c r="D481" s="7">
        <v>1.2</v>
      </c>
      <c r="E481" s="22">
        <f t="shared" si="14"/>
        <v>2.4</v>
      </c>
      <c r="F481" s="33">
        <f t="shared" si="15"/>
        <v>0</v>
      </c>
      <c r="G481" s="35" cm="1">
        <f t="array" ref="G481">IF(F481,--(SUM(H481:L481)+C481&gt;2*D481)+((SUM(H481:L481)+C481-2*D481)&gt;LOOKUP(2,1/($H481:$L481&gt;0),$H481:$L481)),0)</f>
        <v>0</v>
      </c>
      <c r="H481" s="32">
        <f>SUMIFS('LIV S22'!$G:$G,'LIV S22'!$H:$H,H$1,'LIV S22'!$C:$C,$A481)</f>
        <v>0</v>
      </c>
      <c r="I481" s="32">
        <f>SUMIFS('LIV S22'!$G:$G,'LIV S22'!$H:$H,I$1,'LIV S22'!$C:$C,$A481)</f>
        <v>0</v>
      </c>
      <c r="J481" s="32">
        <f>SUMIFS('LIV S22'!$G:$G,'LIV S22'!$H:$H,J$1,'LIV S22'!$C:$C,$A481)</f>
        <v>0</v>
      </c>
      <c r="K481" s="32">
        <f>SUMIFS('LIV S22'!$G:$G,'LIV S22'!$H:$H,K$1,'LIV S22'!$C:$C,$A481)</f>
        <v>0</v>
      </c>
      <c r="L481" s="32">
        <f>SUMIFS('LIV S22'!$G:$G,'LIV S22'!$H:$H,L$1,'LIV S22'!$C:$C,$A481)</f>
        <v>0</v>
      </c>
    </row>
    <row r="482" spans="1:12" hidden="1" x14ac:dyDescent="0.25">
      <c r="A482" s="28">
        <v>7711641802</v>
      </c>
      <c r="B482" s="6" t="s">
        <v>482</v>
      </c>
      <c r="C482" s="21">
        <v>0</v>
      </c>
      <c r="D482" s="7">
        <v>0.1</v>
      </c>
      <c r="E482" s="22">
        <f t="shared" si="14"/>
        <v>0.2</v>
      </c>
      <c r="F482" s="33">
        <f t="shared" si="15"/>
        <v>0</v>
      </c>
      <c r="G482" s="35" cm="1">
        <f t="array" ref="G482">IF(F482,--(SUM(H482:L482)+C482&gt;2*D482)+((SUM(H482:L482)+C482-2*D482)&gt;LOOKUP(2,1/($H482:$L482&gt;0),$H482:$L482)),0)</f>
        <v>0</v>
      </c>
      <c r="H482" s="32">
        <f>SUMIFS('LIV S22'!$G:$G,'LIV S22'!$H:$H,H$1,'LIV S22'!$C:$C,$A482)</f>
        <v>0</v>
      </c>
      <c r="I482" s="32">
        <f>SUMIFS('LIV S22'!$G:$G,'LIV S22'!$H:$H,I$1,'LIV S22'!$C:$C,$A482)</f>
        <v>0</v>
      </c>
      <c r="J482" s="32">
        <f>SUMIFS('LIV S22'!$G:$G,'LIV S22'!$H:$H,J$1,'LIV S22'!$C:$C,$A482)</f>
        <v>0</v>
      </c>
      <c r="K482" s="32">
        <f>SUMIFS('LIV S22'!$G:$G,'LIV S22'!$H:$H,K$1,'LIV S22'!$C:$C,$A482)</f>
        <v>0</v>
      </c>
      <c r="L482" s="32">
        <f>SUMIFS('LIV S22'!$G:$G,'LIV S22'!$H:$H,L$1,'LIV S22'!$C:$C,$A482)</f>
        <v>0</v>
      </c>
    </row>
    <row r="483" spans="1:12" hidden="1" x14ac:dyDescent="0.25">
      <c r="A483" s="28">
        <v>7711641806</v>
      </c>
      <c r="B483" s="6" t="s">
        <v>483</v>
      </c>
      <c r="C483" s="21">
        <v>0</v>
      </c>
      <c r="D483" s="7">
        <v>0</v>
      </c>
      <c r="E483" s="22">
        <f t="shared" si="14"/>
        <v>0</v>
      </c>
      <c r="F483" s="33">
        <f t="shared" si="15"/>
        <v>0</v>
      </c>
      <c r="G483" s="35" cm="1">
        <f t="array" ref="G483">IF(F483,--(SUM(H483:L483)+C483&gt;2*D483)+((SUM(H483:L483)+C483-2*D483)&gt;LOOKUP(2,1/($H483:$L483&gt;0),$H483:$L483)),0)</f>
        <v>0</v>
      </c>
      <c r="H483" s="32">
        <f>SUMIFS('LIV S22'!$G:$G,'LIV S22'!$H:$H,H$1,'LIV S22'!$C:$C,$A483)</f>
        <v>0</v>
      </c>
      <c r="I483" s="32">
        <f>SUMIFS('LIV S22'!$G:$G,'LIV S22'!$H:$H,I$1,'LIV S22'!$C:$C,$A483)</f>
        <v>0</v>
      </c>
      <c r="J483" s="32">
        <f>SUMIFS('LIV S22'!$G:$G,'LIV S22'!$H:$H,J$1,'LIV S22'!$C:$C,$A483)</f>
        <v>0</v>
      </c>
      <c r="K483" s="32">
        <f>SUMIFS('LIV S22'!$G:$G,'LIV S22'!$H:$H,K$1,'LIV S22'!$C:$C,$A483)</f>
        <v>0</v>
      </c>
      <c r="L483" s="32">
        <f>SUMIFS('LIV S22'!$G:$G,'LIV S22'!$H:$H,L$1,'LIV S22'!$C:$C,$A483)</f>
        <v>0</v>
      </c>
    </row>
    <row r="484" spans="1:12" hidden="1" x14ac:dyDescent="0.25">
      <c r="A484" s="28">
        <v>7711641812</v>
      </c>
      <c r="B484" s="6" t="s">
        <v>484</v>
      </c>
      <c r="C484" s="21">
        <v>0</v>
      </c>
      <c r="D484" s="7">
        <v>0.4</v>
      </c>
      <c r="E484" s="22">
        <f t="shared" si="14"/>
        <v>0.8</v>
      </c>
      <c r="F484" s="33">
        <f t="shared" si="15"/>
        <v>0</v>
      </c>
      <c r="G484" s="35" cm="1">
        <f t="array" ref="G484">IF(F484,--(SUM(H484:L484)+C484&gt;2*D484)+((SUM(H484:L484)+C484-2*D484)&gt;LOOKUP(2,1/($H484:$L484&gt;0),$H484:$L484)),0)</f>
        <v>0</v>
      </c>
      <c r="H484" s="32">
        <f>SUMIFS('LIV S22'!$G:$G,'LIV S22'!$H:$H,H$1,'LIV S22'!$C:$C,$A484)</f>
        <v>0</v>
      </c>
      <c r="I484" s="32">
        <f>SUMIFS('LIV S22'!$G:$G,'LIV S22'!$H:$H,I$1,'LIV S22'!$C:$C,$A484)</f>
        <v>0</v>
      </c>
      <c r="J484" s="32">
        <f>SUMIFS('LIV S22'!$G:$G,'LIV S22'!$H:$H,J$1,'LIV S22'!$C:$C,$A484)</f>
        <v>0</v>
      </c>
      <c r="K484" s="32">
        <f>SUMIFS('LIV S22'!$G:$G,'LIV S22'!$H:$H,K$1,'LIV S22'!$C:$C,$A484)</f>
        <v>0</v>
      </c>
      <c r="L484" s="32">
        <f>SUMIFS('LIV S22'!$G:$G,'LIV S22'!$H:$H,L$1,'LIV S22'!$C:$C,$A484)</f>
        <v>0</v>
      </c>
    </row>
    <row r="485" spans="1:12" hidden="1" x14ac:dyDescent="0.25">
      <c r="A485" s="28">
        <v>7711641826</v>
      </c>
      <c r="B485" s="6" t="s">
        <v>485</v>
      </c>
      <c r="C485" s="21">
        <v>2</v>
      </c>
      <c r="D485" s="7">
        <v>0.7</v>
      </c>
      <c r="E485" s="22">
        <f t="shared" si="14"/>
        <v>-0.60000000000000009</v>
      </c>
      <c r="F485" s="33">
        <f t="shared" si="15"/>
        <v>0</v>
      </c>
      <c r="G485" s="35" cm="1">
        <f t="array" ref="G485">IF(F485,--(SUM(H485:L485)+C485&gt;2*D485)+((SUM(H485:L485)+C485-2*D485)&gt;LOOKUP(2,1/($H485:$L485&gt;0),$H485:$L485)),0)</f>
        <v>0</v>
      </c>
      <c r="H485" s="32">
        <f>SUMIFS('LIV S22'!$G:$G,'LIV S22'!$H:$H,H$1,'LIV S22'!$C:$C,$A485)</f>
        <v>0</v>
      </c>
      <c r="I485" s="32">
        <f>SUMIFS('LIV S22'!$G:$G,'LIV S22'!$H:$H,I$1,'LIV S22'!$C:$C,$A485)</f>
        <v>0</v>
      </c>
      <c r="J485" s="32">
        <f>SUMIFS('LIV S22'!$G:$G,'LIV S22'!$H:$H,J$1,'LIV S22'!$C:$C,$A485)</f>
        <v>0</v>
      </c>
      <c r="K485" s="32">
        <f>SUMIFS('LIV S22'!$G:$G,'LIV S22'!$H:$H,K$1,'LIV S22'!$C:$C,$A485)</f>
        <v>0</v>
      </c>
      <c r="L485" s="32">
        <f>SUMIFS('LIV S22'!$G:$G,'LIV S22'!$H:$H,L$1,'LIV S22'!$C:$C,$A485)</f>
        <v>0</v>
      </c>
    </row>
    <row r="486" spans="1:12" hidden="1" x14ac:dyDescent="0.25">
      <c r="A486" s="28">
        <v>7711641827</v>
      </c>
      <c r="B486" s="6" t="s">
        <v>486</v>
      </c>
      <c r="C486" s="21">
        <v>12</v>
      </c>
      <c r="D486" s="7">
        <v>0.8</v>
      </c>
      <c r="E486" s="22">
        <f t="shared" si="14"/>
        <v>-10.4</v>
      </c>
      <c r="F486" s="33">
        <f t="shared" si="15"/>
        <v>0</v>
      </c>
      <c r="G486" s="35" cm="1">
        <f t="array" ref="G486">IF(F486,--(SUM(H486:L486)+C486&gt;2*D486)+((SUM(H486:L486)+C486-2*D486)&gt;LOOKUP(2,1/($H486:$L486&gt;0),$H486:$L486)),0)</f>
        <v>0</v>
      </c>
      <c r="H486" s="32">
        <f>SUMIFS('LIV S22'!$G:$G,'LIV S22'!$H:$H,H$1,'LIV S22'!$C:$C,$A486)</f>
        <v>0</v>
      </c>
      <c r="I486" s="32">
        <f>SUMIFS('LIV S22'!$G:$G,'LIV S22'!$H:$H,I$1,'LIV S22'!$C:$C,$A486)</f>
        <v>0</v>
      </c>
      <c r="J486" s="32">
        <f>SUMIFS('LIV S22'!$G:$G,'LIV S22'!$H:$H,J$1,'LIV S22'!$C:$C,$A486)</f>
        <v>0</v>
      </c>
      <c r="K486" s="32">
        <f>SUMIFS('LIV S22'!$G:$G,'LIV S22'!$H:$H,K$1,'LIV S22'!$C:$C,$A486)</f>
        <v>0</v>
      </c>
      <c r="L486" s="32">
        <f>SUMIFS('LIV S22'!$G:$G,'LIV S22'!$H:$H,L$1,'LIV S22'!$C:$C,$A486)</f>
        <v>0</v>
      </c>
    </row>
    <row r="487" spans="1:12" hidden="1" x14ac:dyDescent="0.25">
      <c r="A487" s="28">
        <v>7711641854</v>
      </c>
      <c r="B487" s="6" t="s">
        <v>487</v>
      </c>
      <c r="C487" s="21">
        <v>0</v>
      </c>
      <c r="D487" s="7">
        <v>0</v>
      </c>
      <c r="E487" s="22">
        <f t="shared" si="14"/>
        <v>0</v>
      </c>
      <c r="F487" s="33">
        <f t="shared" si="15"/>
        <v>0</v>
      </c>
      <c r="G487" s="35" cm="1">
        <f t="array" ref="G487">IF(F487,--(SUM(H487:L487)+C487&gt;2*D487)+((SUM(H487:L487)+C487-2*D487)&gt;LOOKUP(2,1/($H487:$L487&gt;0),$H487:$L487)),0)</f>
        <v>0</v>
      </c>
      <c r="H487" s="32">
        <f>SUMIFS('LIV S22'!$G:$G,'LIV S22'!$H:$H,H$1,'LIV S22'!$C:$C,$A487)</f>
        <v>0</v>
      </c>
      <c r="I487" s="32">
        <f>SUMIFS('LIV S22'!$G:$G,'LIV S22'!$H:$H,I$1,'LIV S22'!$C:$C,$A487)</f>
        <v>0</v>
      </c>
      <c r="J487" s="32">
        <f>SUMIFS('LIV S22'!$G:$G,'LIV S22'!$H:$H,J$1,'LIV S22'!$C:$C,$A487)</f>
        <v>0</v>
      </c>
      <c r="K487" s="32">
        <f>SUMIFS('LIV S22'!$G:$G,'LIV S22'!$H:$H,K$1,'LIV S22'!$C:$C,$A487)</f>
        <v>0</v>
      </c>
      <c r="L487" s="32">
        <f>SUMIFS('LIV S22'!$G:$G,'LIV S22'!$H:$H,L$1,'LIV S22'!$C:$C,$A487)</f>
        <v>0</v>
      </c>
    </row>
    <row r="488" spans="1:12" hidden="1" x14ac:dyDescent="0.25">
      <c r="A488" s="28">
        <v>7711641862</v>
      </c>
      <c r="B488" s="6" t="s">
        <v>488</v>
      </c>
      <c r="C488" s="21">
        <v>0</v>
      </c>
      <c r="D488" s="7">
        <v>1.2</v>
      </c>
      <c r="E488" s="22">
        <f t="shared" si="14"/>
        <v>2.4</v>
      </c>
      <c r="F488" s="33">
        <f t="shared" si="15"/>
        <v>0</v>
      </c>
      <c r="G488" s="35" cm="1">
        <f t="array" ref="G488">IF(F488,--(SUM(H488:L488)+C488&gt;2*D488)+((SUM(H488:L488)+C488-2*D488)&gt;LOOKUP(2,1/($H488:$L488&gt;0),$H488:$L488)),0)</f>
        <v>0</v>
      </c>
      <c r="H488" s="32">
        <f>SUMIFS('LIV S22'!$G:$G,'LIV S22'!$H:$H,H$1,'LIV S22'!$C:$C,$A488)</f>
        <v>0</v>
      </c>
      <c r="I488" s="32">
        <f>SUMIFS('LIV S22'!$G:$G,'LIV S22'!$H:$H,I$1,'LIV S22'!$C:$C,$A488)</f>
        <v>0</v>
      </c>
      <c r="J488" s="32">
        <f>SUMIFS('LIV S22'!$G:$G,'LIV S22'!$H:$H,J$1,'LIV S22'!$C:$C,$A488)</f>
        <v>0</v>
      </c>
      <c r="K488" s="32">
        <f>SUMIFS('LIV S22'!$G:$G,'LIV S22'!$H:$H,K$1,'LIV S22'!$C:$C,$A488)</f>
        <v>0</v>
      </c>
      <c r="L488" s="32">
        <f>SUMIFS('LIV S22'!$G:$G,'LIV S22'!$H:$H,L$1,'LIV S22'!$C:$C,$A488)</f>
        <v>0</v>
      </c>
    </row>
    <row r="489" spans="1:12" hidden="1" x14ac:dyDescent="0.25">
      <c r="A489" s="28">
        <v>7711641868</v>
      </c>
      <c r="B489" s="6" t="s">
        <v>489</v>
      </c>
      <c r="C489" s="21">
        <v>0</v>
      </c>
      <c r="D489" s="7">
        <v>0</v>
      </c>
      <c r="E489" s="22">
        <f t="shared" si="14"/>
        <v>0</v>
      </c>
      <c r="F489" s="33">
        <f t="shared" si="15"/>
        <v>0</v>
      </c>
      <c r="G489" s="35" cm="1">
        <f t="array" ref="G489">IF(F489,--(SUM(H489:L489)+C489&gt;2*D489)+((SUM(H489:L489)+C489-2*D489)&gt;LOOKUP(2,1/($H489:$L489&gt;0),$H489:$L489)),0)</f>
        <v>0</v>
      </c>
      <c r="H489" s="32">
        <f>SUMIFS('LIV S22'!$G:$G,'LIV S22'!$H:$H,H$1,'LIV S22'!$C:$C,$A489)</f>
        <v>0</v>
      </c>
      <c r="I489" s="32">
        <f>SUMIFS('LIV S22'!$G:$G,'LIV S22'!$H:$H,I$1,'LIV S22'!$C:$C,$A489)</f>
        <v>0</v>
      </c>
      <c r="J489" s="32">
        <f>SUMIFS('LIV S22'!$G:$G,'LIV S22'!$H:$H,J$1,'LIV S22'!$C:$C,$A489)</f>
        <v>0</v>
      </c>
      <c r="K489" s="32">
        <f>SUMIFS('LIV S22'!$G:$G,'LIV S22'!$H:$H,K$1,'LIV S22'!$C:$C,$A489)</f>
        <v>0</v>
      </c>
      <c r="L489" s="32">
        <f>SUMIFS('LIV S22'!$G:$G,'LIV S22'!$H:$H,L$1,'LIV S22'!$C:$C,$A489)</f>
        <v>0</v>
      </c>
    </row>
    <row r="490" spans="1:12" hidden="1" x14ac:dyDescent="0.25">
      <c r="A490" s="28">
        <v>7711641881</v>
      </c>
      <c r="B490" s="6" t="s">
        <v>490</v>
      </c>
      <c r="C490" s="21">
        <v>0</v>
      </c>
      <c r="D490" s="7">
        <v>0</v>
      </c>
      <c r="E490" s="22">
        <f t="shared" si="14"/>
        <v>0</v>
      </c>
      <c r="F490" s="33">
        <f t="shared" si="15"/>
        <v>0</v>
      </c>
      <c r="G490" s="35" cm="1">
        <f t="array" ref="G490">IF(F490,--(SUM(H490:L490)+C490&gt;2*D490)+((SUM(H490:L490)+C490-2*D490)&gt;LOOKUP(2,1/($H490:$L490&gt;0),$H490:$L490)),0)</f>
        <v>0</v>
      </c>
      <c r="H490" s="32">
        <f>SUMIFS('LIV S22'!$G:$G,'LIV S22'!$H:$H,H$1,'LIV S22'!$C:$C,$A490)</f>
        <v>0</v>
      </c>
      <c r="I490" s="32">
        <f>SUMIFS('LIV S22'!$G:$G,'LIV S22'!$H:$H,I$1,'LIV S22'!$C:$C,$A490)</f>
        <v>0</v>
      </c>
      <c r="J490" s="32">
        <f>SUMIFS('LIV S22'!$G:$G,'LIV S22'!$H:$H,J$1,'LIV S22'!$C:$C,$A490)</f>
        <v>0</v>
      </c>
      <c r="K490" s="32">
        <f>SUMIFS('LIV S22'!$G:$G,'LIV S22'!$H:$H,K$1,'LIV S22'!$C:$C,$A490)</f>
        <v>0</v>
      </c>
      <c r="L490" s="32">
        <f>SUMIFS('LIV S22'!$G:$G,'LIV S22'!$H:$H,L$1,'LIV S22'!$C:$C,$A490)</f>
        <v>0</v>
      </c>
    </row>
    <row r="491" spans="1:12" hidden="1" x14ac:dyDescent="0.25">
      <c r="A491" s="28">
        <v>7711641920</v>
      </c>
      <c r="B491" s="6" t="s">
        <v>491</v>
      </c>
      <c r="C491" s="21">
        <v>0</v>
      </c>
      <c r="D491" s="7">
        <v>0.4</v>
      </c>
      <c r="E491" s="22">
        <f t="shared" si="14"/>
        <v>0.8</v>
      </c>
      <c r="F491" s="33">
        <f t="shared" si="15"/>
        <v>0</v>
      </c>
      <c r="G491" s="35" cm="1">
        <f t="array" ref="G491">IF(F491,--(SUM(H491:L491)+C491&gt;2*D491)+((SUM(H491:L491)+C491-2*D491)&gt;LOOKUP(2,1/($H491:$L491&gt;0),$H491:$L491)),0)</f>
        <v>0</v>
      </c>
      <c r="H491" s="32">
        <f>SUMIFS('LIV S22'!$G:$G,'LIV S22'!$H:$H,H$1,'LIV S22'!$C:$C,$A491)</f>
        <v>0</v>
      </c>
      <c r="I491" s="32">
        <f>SUMIFS('LIV S22'!$G:$G,'LIV S22'!$H:$H,I$1,'LIV S22'!$C:$C,$A491)</f>
        <v>0</v>
      </c>
      <c r="J491" s="32">
        <f>SUMIFS('LIV S22'!$G:$G,'LIV S22'!$H:$H,J$1,'LIV S22'!$C:$C,$A491)</f>
        <v>0</v>
      </c>
      <c r="K491" s="32">
        <f>SUMIFS('LIV S22'!$G:$G,'LIV S22'!$H:$H,K$1,'LIV S22'!$C:$C,$A491)</f>
        <v>0</v>
      </c>
      <c r="L491" s="32">
        <f>SUMIFS('LIV S22'!$G:$G,'LIV S22'!$H:$H,L$1,'LIV S22'!$C:$C,$A491)</f>
        <v>0</v>
      </c>
    </row>
    <row r="492" spans="1:12" hidden="1" x14ac:dyDescent="0.25">
      <c r="A492" s="28">
        <v>7711642031</v>
      </c>
      <c r="B492" s="6" t="s">
        <v>492</v>
      </c>
      <c r="C492" s="21">
        <v>0</v>
      </c>
      <c r="D492" s="7">
        <v>0</v>
      </c>
      <c r="E492" s="22">
        <f t="shared" si="14"/>
        <v>0</v>
      </c>
      <c r="F492" s="33">
        <f t="shared" si="15"/>
        <v>0</v>
      </c>
      <c r="G492" s="35" cm="1">
        <f t="array" ref="G492">IF(F492,--(SUM(H492:L492)+C492&gt;2*D492)+((SUM(H492:L492)+C492-2*D492)&gt;LOOKUP(2,1/($H492:$L492&gt;0),$H492:$L492)),0)</f>
        <v>0</v>
      </c>
      <c r="H492" s="32">
        <f>SUMIFS('LIV S22'!$G:$G,'LIV S22'!$H:$H,H$1,'LIV S22'!$C:$C,$A492)</f>
        <v>0</v>
      </c>
      <c r="I492" s="32">
        <f>SUMIFS('LIV S22'!$G:$G,'LIV S22'!$H:$H,I$1,'LIV S22'!$C:$C,$A492)</f>
        <v>0</v>
      </c>
      <c r="J492" s="32">
        <f>SUMIFS('LIV S22'!$G:$G,'LIV S22'!$H:$H,J$1,'LIV S22'!$C:$C,$A492)</f>
        <v>0</v>
      </c>
      <c r="K492" s="32">
        <f>SUMIFS('LIV S22'!$G:$G,'LIV S22'!$H:$H,K$1,'LIV S22'!$C:$C,$A492)</f>
        <v>0</v>
      </c>
      <c r="L492" s="32">
        <f>SUMIFS('LIV S22'!$G:$G,'LIV S22'!$H:$H,L$1,'LIV S22'!$C:$C,$A492)</f>
        <v>0</v>
      </c>
    </row>
    <row r="493" spans="1:12" hidden="1" x14ac:dyDescent="0.25">
      <c r="A493" s="28">
        <v>7711642068</v>
      </c>
      <c r="B493" s="6" t="s">
        <v>493</v>
      </c>
      <c r="C493" s="21">
        <v>1</v>
      </c>
      <c r="D493" s="7">
        <v>4.5999999999999996</v>
      </c>
      <c r="E493" s="22">
        <f t="shared" si="14"/>
        <v>8.1999999999999993</v>
      </c>
      <c r="F493" s="33">
        <f t="shared" si="15"/>
        <v>0</v>
      </c>
      <c r="G493" s="35" cm="1">
        <f t="array" ref="G493">IF(F493,--(SUM(H493:L493)+C493&gt;2*D493)+((SUM(H493:L493)+C493-2*D493)&gt;LOOKUP(2,1/($H493:$L493&gt;0),$H493:$L493)),0)</f>
        <v>0</v>
      </c>
      <c r="H493" s="32">
        <f>SUMIFS('LIV S22'!$G:$G,'LIV S22'!$H:$H,H$1,'LIV S22'!$C:$C,$A493)</f>
        <v>0</v>
      </c>
      <c r="I493" s="32">
        <f>SUMIFS('LIV S22'!$G:$G,'LIV S22'!$H:$H,I$1,'LIV S22'!$C:$C,$A493)</f>
        <v>0</v>
      </c>
      <c r="J493" s="32">
        <f>SUMIFS('LIV S22'!$G:$G,'LIV S22'!$H:$H,J$1,'LIV S22'!$C:$C,$A493)</f>
        <v>0</v>
      </c>
      <c r="K493" s="32">
        <f>SUMIFS('LIV S22'!$G:$G,'LIV S22'!$H:$H,K$1,'LIV S22'!$C:$C,$A493)</f>
        <v>0</v>
      </c>
      <c r="L493" s="32">
        <f>SUMIFS('LIV S22'!$G:$G,'LIV S22'!$H:$H,L$1,'LIV S22'!$C:$C,$A493)</f>
        <v>0</v>
      </c>
    </row>
    <row r="494" spans="1:12" hidden="1" x14ac:dyDescent="0.25">
      <c r="A494" s="28">
        <v>7711642074</v>
      </c>
      <c r="B494" s="6" t="s">
        <v>494</v>
      </c>
      <c r="C494" s="21">
        <v>0</v>
      </c>
      <c r="D494" s="7">
        <v>0</v>
      </c>
      <c r="E494" s="22">
        <f t="shared" si="14"/>
        <v>0</v>
      </c>
      <c r="F494" s="33">
        <f t="shared" si="15"/>
        <v>0</v>
      </c>
      <c r="G494" s="35" cm="1">
        <f t="array" ref="G494">IF(F494,--(SUM(H494:L494)+C494&gt;2*D494)+((SUM(H494:L494)+C494-2*D494)&gt;LOOKUP(2,1/($H494:$L494&gt;0),$H494:$L494)),0)</f>
        <v>0</v>
      </c>
      <c r="H494" s="32">
        <f>SUMIFS('LIV S22'!$G:$G,'LIV S22'!$H:$H,H$1,'LIV S22'!$C:$C,$A494)</f>
        <v>0</v>
      </c>
      <c r="I494" s="32">
        <f>SUMIFS('LIV S22'!$G:$G,'LIV S22'!$H:$H,I$1,'LIV S22'!$C:$C,$A494)</f>
        <v>0</v>
      </c>
      <c r="J494" s="32">
        <f>SUMIFS('LIV S22'!$G:$G,'LIV S22'!$H:$H,J$1,'LIV S22'!$C:$C,$A494)</f>
        <v>0</v>
      </c>
      <c r="K494" s="32">
        <f>SUMIFS('LIV S22'!$G:$G,'LIV S22'!$H:$H,K$1,'LIV S22'!$C:$C,$A494)</f>
        <v>0</v>
      </c>
      <c r="L494" s="32">
        <f>SUMIFS('LIV S22'!$G:$G,'LIV S22'!$H:$H,L$1,'LIV S22'!$C:$C,$A494)</f>
        <v>0</v>
      </c>
    </row>
    <row r="495" spans="1:12" hidden="1" x14ac:dyDescent="0.25">
      <c r="A495" s="28">
        <v>7711642081</v>
      </c>
      <c r="B495" s="6" t="s">
        <v>495</v>
      </c>
      <c r="C495" s="21">
        <v>0</v>
      </c>
      <c r="D495" s="7">
        <v>0</v>
      </c>
      <c r="E495" s="22">
        <f t="shared" si="14"/>
        <v>0</v>
      </c>
      <c r="F495" s="33">
        <f t="shared" si="15"/>
        <v>0</v>
      </c>
      <c r="G495" s="35" cm="1">
        <f t="array" ref="G495">IF(F495,--(SUM(H495:L495)+C495&gt;2*D495)+((SUM(H495:L495)+C495-2*D495)&gt;LOOKUP(2,1/($H495:$L495&gt;0),$H495:$L495)),0)</f>
        <v>0</v>
      </c>
      <c r="H495" s="32">
        <f>SUMIFS('LIV S22'!$G:$G,'LIV S22'!$H:$H,H$1,'LIV S22'!$C:$C,$A495)</f>
        <v>0</v>
      </c>
      <c r="I495" s="32">
        <f>SUMIFS('LIV S22'!$G:$G,'LIV S22'!$H:$H,I$1,'LIV S22'!$C:$C,$A495)</f>
        <v>0</v>
      </c>
      <c r="J495" s="32">
        <f>SUMIFS('LIV S22'!$G:$G,'LIV S22'!$H:$H,J$1,'LIV S22'!$C:$C,$A495)</f>
        <v>0</v>
      </c>
      <c r="K495" s="32">
        <f>SUMIFS('LIV S22'!$G:$G,'LIV S22'!$H:$H,K$1,'LIV S22'!$C:$C,$A495)</f>
        <v>0</v>
      </c>
      <c r="L495" s="32">
        <f>SUMIFS('LIV S22'!$G:$G,'LIV S22'!$H:$H,L$1,'LIV S22'!$C:$C,$A495)</f>
        <v>0</v>
      </c>
    </row>
    <row r="496" spans="1:12" hidden="1" x14ac:dyDescent="0.25">
      <c r="A496" s="28">
        <v>7711642085</v>
      </c>
      <c r="B496" s="6" t="s">
        <v>496</v>
      </c>
      <c r="C496" s="21">
        <v>0</v>
      </c>
      <c r="D496" s="7">
        <v>0</v>
      </c>
      <c r="E496" s="22">
        <f t="shared" si="14"/>
        <v>0</v>
      </c>
      <c r="F496" s="33">
        <f t="shared" si="15"/>
        <v>0</v>
      </c>
      <c r="G496" s="35" cm="1">
        <f t="array" ref="G496">IF(F496,--(SUM(H496:L496)+C496&gt;2*D496)+((SUM(H496:L496)+C496-2*D496)&gt;LOOKUP(2,1/($H496:$L496&gt;0),$H496:$L496)),0)</f>
        <v>0</v>
      </c>
      <c r="H496" s="32">
        <f>SUMIFS('LIV S22'!$G:$G,'LIV S22'!$H:$H,H$1,'LIV S22'!$C:$C,$A496)</f>
        <v>0</v>
      </c>
      <c r="I496" s="32">
        <f>SUMIFS('LIV S22'!$G:$G,'LIV S22'!$H:$H,I$1,'LIV S22'!$C:$C,$A496)</f>
        <v>0</v>
      </c>
      <c r="J496" s="32">
        <f>SUMIFS('LIV S22'!$G:$G,'LIV S22'!$H:$H,J$1,'LIV S22'!$C:$C,$A496)</f>
        <v>0</v>
      </c>
      <c r="K496" s="32">
        <f>SUMIFS('LIV S22'!$G:$G,'LIV S22'!$H:$H,K$1,'LIV S22'!$C:$C,$A496)</f>
        <v>0</v>
      </c>
      <c r="L496" s="32">
        <f>SUMIFS('LIV S22'!$G:$G,'LIV S22'!$H:$H,L$1,'LIV S22'!$C:$C,$A496)</f>
        <v>0</v>
      </c>
    </row>
    <row r="497" spans="1:12" hidden="1" x14ac:dyDescent="0.25">
      <c r="A497" s="28">
        <v>7711642089</v>
      </c>
      <c r="B497" s="6" t="s">
        <v>497</v>
      </c>
      <c r="C497" s="21">
        <v>0</v>
      </c>
      <c r="D497" s="7">
        <v>0.4</v>
      </c>
      <c r="E497" s="22">
        <f t="shared" si="14"/>
        <v>0.8</v>
      </c>
      <c r="F497" s="33">
        <f t="shared" si="15"/>
        <v>0</v>
      </c>
      <c r="G497" s="35" cm="1">
        <f t="array" ref="G497">IF(F497,--(SUM(H497:L497)+C497&gt;2*D497)+((SUM(H497:L497)+C497-2*D497)&gt;LOOKUP(2,1/($H497:$L497&gt;0),$H497:$L497)),0)</f>
        <v>0</v>
      </c>
      <c r="H497" s="32">
        <f>SUMIFS('LIV S22'!$G:$G,'LIV S22'!$H:$H,H$1,'LIV S22'!$C:$C,$A497)</f>
        <v>0</v>
      </c>
      <c r="I497" s="32">
        <f>SUMIFS('LIV S22'!$G:$G,'LIV S22'!$H:$H,I$1,'LIV S22'!$C:$C,$A497)</f>
        <v>0</v>
      </c>
      <c r="J497" s="32">
        <f>SUMIFS('LIV S22'!$G:$G,'LIV S22'!$H:$H,J$1,'LIV S22'!$C:$C,$A497)</f>
        <v>0</v>
      </c>
      <c r="K497" s="32">
        <f>SUMIFS('LIV S22'!$G:$G,'LIV S22'!$H:$H,K$1,'LIV S22'!$C:$C,$A497)</f>
        <v>0</v>
      </c>
      <c r="L497" s="32">
        <f>SUMIFS('LIV S22'!$G:$G,'LIV S22'!$H:$H,L$1,'LIV S22'!$C:$C,$A497)</f>
        <v>0</v>
      </c>
    </row>
    <row r="498" spans="1:12" hidden="1" x14ac:dyDescent="0.25">
      <c r="A498" s="28">
        <v>7711642142</v>
      </c>
      <c r="B498" s="6" t="s">
        <v>498</v>
      </c>
      <c r="C498" s="21">
        <v>0</v>
      </c>
      <c r="D498" s="7">
        <v>0</v>
      </c>
      <c r="E498" s="22">
        <f t="shared" si="14"/>
        <v>0</v>
      </c>
      <c r="F498" s="33">
        <f t="shared" si="15"/>
        <v>0</v>
      </c>
      <c r="G498" s="35" cm="1">
        <f t="array" ref="G498">IF(F498,--(SUM(H498:L498)+C498&gt;2*D498)+((SUM(H498:L498)+C498-2*D498)&gt;LOOKUP(2,1/($H498:$L498&gt;0),$H498:$L498)),0)</f>
        <v>0</v>
      </c>
      <c r="H498" s="32">
        <f>SUMIFS('LIV S22'!$G:$G,'LIV S22'!$H:$H,H$1,'LIV S22'!$C:$C,$A498)</f>
        <v>0</v>
      </c>
      <c r="I498" s="32">
        <f>SUMIFS('LIV S22'!$G:$G,'LIV S22'!$H:$H,I$1,'LIV S22'!$C:$C,$A498)</f>
        <v>0</v>
      </c>
      <c r="J498" s="32">
        <f>SUMIFS('LIV S22'!$G:$G,'LIV S22'!$H:$H,J$1,'LIV S22'!$C:$C,$A498)</f>
        <v>0</v>
      </c>
      <c r="K498" s="32">
        <f>SUMIFS('LIV S22'!$G:$G,'LIV S22'!$H:$H,K$1,'LIV S22'!$C:$C,$A498)</f>
        <v>0</v>
      </c>
      <c r="L498" s="32">
        <f>SUMIFS('LIV S22'!$G:$G,'LIV S22'!$H:$H,L$1,'LIV S22'!$C:$C,$A498)</f>
        <v>0</v>
      </c>
    </row>
    <row r="499" spans="1:12" hidden="1" x14ac:dyDescent="0.25">
      <c r="A499" s="28">
        <v>7711642143</v>
      </c>
      <c r="B499" s="6" t="s">
        <v>499</v>
      </c>
      <c r="C499" s="21">
        <v>0</v>
      </c>
      <c r="D499" s="7">
        <v>0</v>
      </c>
      <c r="E499" s="22">
        <f t="shared" si="14"/>
        <v>0</v>
      </c>
      <c r="F499" s="33">
        <f t="shared" si="15"/>
        <v>0</v>
      </c>
      <c r="G499" s="35" cm="1">
        <f t="array" ref="G499">IF(F499,--(SUM(H499:L499)+C499&gt;2*D499)+((SUM(H499:L499)+C499-2*D499)&gt;LOOKUP(2,1/($H499:$L499&gt;0),$H499:$L499)),0)</f>
        <v>0</v>
      </c>
      <c r="H499" s="32">
        <f>SUMIFS('LIV S22'!$G:$G,'LIV S22'!$H:$H,H$1,'LIV S22'!$C:$C,$A499)</f>
        <v>0</v>
      </c>
      <c r="I499" s="32">
        <f>SUMIFS('LIV S22'!$G:$G,'LIV S22'!$H:$H,I$1,'LIV S22'!$C:$C,$A499)</f>
        <v>0</v>
      </c>
      <c r="J499" s="32">
        <f>SUMIFS('LIV S22'!$G:$G,'LIV S22'!$H:$H,J$1,'LIV S22'!$C:$C,$A499)</f>
        <v>0</v>
      </c>
      <c r="K499" s="32">
        <f>SUMIFS('LIV S22'!$G:$G,'LIV S22'!$H:$H,K$1,'LIV S22'!$C:$C,$A499)</f>
        <v>0</v>
      </c>
      <c r="L499" s="32">
        <f>SUMIFS('LIV S22'!$G:$G,'LIV S22'!$H:$H,L$1,'LIV S22'!$C:$C,$A499)</f>
        <v>0</v>
      </c>
    </row>
    <row r="500" spans="1:12" hidden="1" x14ac:dyDescent="0.25">
      <c r="A500" s="28">
        <v>7711642144</v>
      </c>
      <c r="B500" s="6" t="s">
        <v>500</v>
      </c>
      <c r="C500" s="21">
        <v>0</v>
      </c>
      <c r="D500" s="7">
        <v>0.6</v>
      </c>
      <c r="E500" s="22">
        <f t="shared" si="14"/>
        <v>1.2</v>
      </c>
      <c r="F500" s="33">
        <f t="shared" si="15"/>
        <v>0</v>
      </c>
      <c r="G500" s="35" cm="1">
        <f t="array" ref="G500">IF(F500,--(SUM(H500:L500)+C500&gt;2*D500)+((SUM(H500:L500)+C500-2*D500)&gt;LOOKUP(2,1/($H500:$L500&gt;0),$H500:$L500)),0)</f>
        <v>0</v>
      </c>
      <c r="H500" s="32">
        <f>SUMIFS('LIV S22'!$G:$G,'LIV S22'!$H:$H,H$1,'LIV S22'!$C:$C,$A500)</f>
        <v>0</v>
      </c>
      <c r="I500" s="32">
        <f>SUMIFS('LIV S22'!$G:$G,'LIV S22'!$H:$H,I$1,'LIV S22'!$C:$C,$A500)</f>
        <v>0</v>
      </c>
      <c r="J500" s="32">
        <f>SUMIFS('LIV S22'!$G:$G,'LIV S22'!$H:$H,J$1,'LIV S22'!$C:$C,$A500)</f>
        <v>0</v>
      </c>
      <c r="K500" s="32">
        <f>SUMIFS('LIV S22'!$G:$G,'LIV S22'!$H:$H,K$1,'LIV S22'!$C:$C,$A500)</f>
        <v>0</v>
      </c>
      <c r="L500" s="32">
        <f>SUMIFS('LIV S22'!$G:$G,'LIV S22'!$H:$H,L$1,'LIV S22'!$C:$C,$A500)</f>
        <v>0</v>
      </c>
    </row>
    <row r="501" spans="1:12" hidden="1" x14ac:dyDescent="0.25">
      <c r="A501" s="28">
        <v>7711642186</v>
      </c>
      <c r="B501" s="6" t="s">
        <v>501</v>
      </c>
      <c r="C501" s="21">
        <v>2</v>
      </c>
      <c r="D501" s="7">
        <v>0</v>
      </c>
      <c r="E501" s="22">
        <f t="shared" si="14"/>
        <v>-2</v>
      </c>
      <c r="F501" s="33">
        <f t="shared" si="15"/>
        <v>0</v>
      </c>
      <c r="G501" s="35" cm="1">
        <f t="array" ref="G501">IF(F501,--(SUM(H501:L501)+C501&gt;2*D501)+((SUM(H501:L501)+C501-2*D501)&gt;LOOKUP(2,1/($H501:$L501&gt;0),$H501:$L501)),0)</f>
        <v>0</v>
      </c>
      <c r="H501" s="32">
        <f>SUMIFS('LIV S22'!$G:$G,'LIV S22'!$H:$H,H$1,'LIV S22'!$C:$C,$A501)</f>
        <v>0</v>
      </c>
      <c r="I501" s="32">
        <f>SUMIFS('LIV S22'!$G:$G,'LIV S22'!$H:$H,I$1,'LIV S22'!$C:$C,$A501)</f>
        <v>0</v>
      </c>
      <c r="J501" s="32">
        <f>SUMIFS('LIV S22'!$G:$G,'LIV S22'!$H:$H,J$1,'LIV S22'!$C:$C,$A501)</f>
        <v>0</v>
      </c>
      <c r="K501" s="32">
        <f>SUMIFS('LIV S22'!$G:$G,'LIV S22'!$H:$H,K$1,'LIV S22'!$C:$C,$A501)</f>
        <v>0</v>
      </c>
      <c r="L501" s="32">
        <f>SUMIFS('LIV S22'!$G:$G,'LIV S22'!$H:$H,L$1,'LIV S22'!$C:$C,$A501)</f>
        <v>0</v>
      </c>
    </row>
    <row r="502" spans="1:12" hidden="1" x14ac:dyDescent="0.25">
      <c r="A502" s="28">
        <v>7711642209</v>
      </c>
      <c r="B502" s="6" t="s">
        <v>502</v>
      </c>
      <c r="C502" s="21">
        <v>0</v>
      </c>
      <c r="D502" s="7">
        <v>0</v>
      </c>
      <c r="E502" s="22">
        <f t="shared" si="14"/>
        <v>0</v>
      </c>
      <c r="F502" s="33">
        <f t="shared" si="15"/>
        <v>0</v>
      </c>
      <c r="G502" s="35" cm="1">
        <f t="array" ref="G502">IF(F502,--(SUM(H502:L502)+C502&gt;2*D502)+((SUM(H502:L502)+C502-2*D502)&gt;LOOKUP(2,1/($H502:$L502&gt;0),$H502:$L502)),0)</f>
        <v>0</v>
      </c>
      <c r="H502" s="32">
        <f>SUMIFS('LIV S22'!$G:$G,'LIV S22'!$H:$H,H$1,'LIV S22'!$C:$C,$A502)</f>
        <v>0</v>
      </c>
      <c r="I502" s="32">
        <f>SUMIFS('LIV S22'!$G:$G,'LIV S22'!$H:$H,I$1,'LIV S22'!$C:$C,$A502)</f>
        <v>0</v>
      </c>
      <c r="J502" s="32">
        <f>SUMIFS('LIV S22'!$G:$G,'LIV S22'!$H:$H,J$1,'LIV S22'!$C:$C,$A502)</f>
        <v>0</v>
      </c>
      <c r="K502" s="32">
        <f>SUMIFS('LIV S22'!$G:$G,'LIV S22'!$H:$H,K$1,'LIV S22'!$C:$C,$A502)</f>
        <v>0</v>
      </c>
      <c r="L502" s="32">
        <f>SUMIFS('LIV S22'!$G:$G,'LIV S22'!$H:$H,L$1,'LIV S22'!$C:$C,$A502)</f>
        <v>0</v>
      </c>
    </row>
    <row r="503" spans="1:12" hidden="1" x14ac:dyDescent="0.25">
      <c r="A503" s="28">
        <v>7711642212</v>
      </c>
      <c r="B503" s="6" t="s">
        <v>503</v>
      </c>
      <c r="C503" s="21">
        <v>0</v>
      </c>
      <c r="D503" s="7">
        <v>0</v>
      </c>
      <c r="E503" s="22">
        <f t="shared" si="14"/>
        <v>0</v>
      </c>
      <c r="F503" s="33">
        <f t="shared" si="15"/>
        <v>0</v>
      </c>
      <c r="G503" s="35" cm="1">
        <f t="array" ref="G503">IF(F503,--(SUM(H503:L503)+C503&gt;2*D503)+((SUM(H503:L503)+C503-2*D503)&gt;LOOKUP(2,1/($H503:$L503&gt;0),$H503:$L503)),0)</f>
        <v>0</v>
      </c>
      <c r="H503" s="32">
        <f>SUMIFS('LIV S22'!$G:$G,'LIV S22'!$H:$H,H$1,'LIV S22'!$C:$C,$A503)</f>
        <v>0</v>
      </c>
      <c r="I503" s="32">
        <f>SUMIFS('LIV S22'!$G:$G,'LIV S22'!$H:$H,I$1,'LIV S22'!$C:$C,$A503)</f>
        <v>0</v>
      </c>
      <c r="J503" s="32">
        <f>SUMIFS('LIV S22'!$G:$G,'LIV S22'!$H:$H,J$1,'LIV S22'!$C:$C,$A503)</f>
        <v>0</v>
      </c>
      <c r="K503" s="32">
        <f>SUMIFS('LIV S22'!$G:$G,'LIV S22'!$H:$H,K$1,'LIV S22'!$C:$C,$A503)</f>
        <v>0</v>
      </c>
      <c r="L503" s="32">
        <f>SUMIFS('LIV S22'!$G:$G,'LIV S22'!$H:$H,L$1,'LIV S22'!$C:$C,$A503)</f>
        <v>0</v>
      </c>
    </row>
    <row r="504" spans="1:12" hidden="1" x14ac:dyDescent="0.25">
      <c r="A504" s="28">
        <v>7711642238</v>
      </c>
      <c r="B504" s="6" t="s">
        <v>504</v>
      </c>
      <c r="C504" s="21">
        <v>4</v>
      </c>
      <c r="D504" s="7">
        <v>0.8</v>
      </c>
      <c r="E504" s="22">
        <f t="shared" si="14"/>
        <v>-2.4</v>
      </c>
      <c r="F504" s="33">
        <f t="shared" si="15"/>
        <v>0</v>
      </c>
      <c r="G504" s="35" cm="1">
        <f t="array" ref="G504">IF(F504,--(SUM(H504:L504)+C504&gt;2*D504)+((SUM(H504:L504)+C504-2*D504)&gt;LOOKUP(2,1/($H504:$L504&gt;0),$H504:$L504)),0)</f>
        <v>0</v>
      </c>
      <c r="H504" s="32">
        <f>SUMIFS('LIV S22'!$G:$G,'LIV S22'!$H:$H,H$1,'LIV S22'!$C:$C,$A504)</f>
        <v>0</v>
      </c>
      <c r="I504" s="32">
        <f>SUMIFS('LIV S22'!$G:$G,'LIV S22'!$H:$H,I$1,'LIV S22'!$C:$C,$A504)</f>
        <v>0</v>
      </c>
      <c r="J504" s="32">
        <f>SUMIFS('LIV S22'!$G:$G,'LIV S22'!$H:$H,J$1,'LIV S22'!$C:$C,$A504)</f>
        <v>0</v>
      </c>
      <c r="K504" s="32">
        <f>SUMIFS('LIV S22'!$G:$G,'LIV S22'!$H:$H,K$1,'LIV S22'!$C:$C,$A504)</f>
        <v>0</v>
      </c>
      <c r="L504" s="32">
        <f>SUMIFS('LIV S22'!$G:$G,'LIV S22'!$H:$H,L$1,'LIV S22'!$C:$C,$A504)</f>
        <v>0</v>
      </c>
    </row>
    <row r="505" spans="1:12" hidden="1" x14ac:dyDescent="0.25">
      <c r="A505" s="28">
        <v>7711642251</v>
      </c>
      <c r="B505" s="6" t="s">
        <v>505</v>
      </c>
      <c r="C505" s="21">
        <v>0</v>
      </c>
      <c r="D505" s="7">
        <v>0</v>
      </c>
      <c r="E505" s="22">
        <f t="shared" si="14"/>
        <v>0</v>
      </c>
      <c r="F505" s="33">
        <f t="shared" si="15"/>
        <v>0</v>
      </c>
      <c r="G505" s="35" cm="1">
        <f t="array" ref="G505">IF(F505,--(SUM(H505:L505)+C505&gt;2*D505)+((SUM(H505:L505)+C505-2*D505)&gt;LOOKUP(2,1/($H505:$L505&gt;0),$H505:$L505)),0)</f>
        <v>0</v>
      </c>
      <c r="H505" s="32">
        <f>SUMIFS('LIV S22'!$G:$G,'LIV S22'!$H:$H,H$1,'LIV S22'!$C:$C,$A505)</f>
        <v>0</v>
      </c>
      <c r="I505" s="32">
        <f>SUMIFS('LIV S22'!$G:$G,'LIV S22'!$H:$H,I$1,'LIV S22'!$C:$C,$A505)</f>
        <v>0</v>
      </c>
      <c r="J505" s="32">
        <f>SUMIFS('LIV S22'!$G:$G,'LIV S22'!$H:$H,J$1,'LIV S22'!$C:$C,$A505)</f>
        <v>0</v>
      </c>
      <c r="K505" s="32">
        <f>SUMIFS('LIV S22'!$G:$G,'LIV S22'!$H:$H,K$1,'LIV S22'!$C:$C,$A505)</f>
        <v>0</v>
      </c>
      <c r="L505" s="32">
        <f>SUMIFS('LIV S22'!$G:$G,'LIV S22'!$H:$H,L$1,'LIV S22'!$C:$C,$A505)</f>
        <v>0</v>
      </c>
    </row>
    <row r="506" spans="1:12" hidden="1" x14ac:dyDescent="0.25">
      <c r="A506" s="28">
        <v>7711642288</v>
      </c>
      <c r="B506" s="6" t="s">
        <v>506</v>
      </c>
      <c r="C506" s="21">
        <v>0</v>
      </c>
      <c r="D506" s="7">
        <v>0.6</v>
      </c>
      <c r="E506" s="22">
        <f t="shared" si="14"/>
        <v>1.2</v>
      </c>
      <c r="F506" s="33">
        <f t="shared" si="15"/>
        <v>0</v>
      </c>
      <c r="G506" s="35" cm="1">
        <f t="array" ref="G506">IF(F506,--(SUM(H506:L506)+C506&gt;2*D506)+((SUM(H506:L506)+C506-2*D506)&gt;LOOKUP(2,1/($H506:$L506&gt;0),$H506:$L506)),0)</f>
        <v>0</v>
      </c>
      <c r="H506" s="32">
        <f>SUMIFS('LIV S22'!$G:$G,'LIV S22'!$H:$H,H$1,'LIV S22'!$C:$C,$A506)</f>
        <v>0</v>
      </c>
      <c r="I506" s="32">
        <f>SUMIFS('LIV S22'!$G:$G,'LIV S22'!$H:$H,I$1,'LIV S22'!$C:$C,$A506)</f>
        <v>0</v>
      </c>
      <c r="J506" s="32">
        <f>SUMIFS('LIV S22'!$G:$G,'LIV S22'!$H:$H,J$1,'LIV S22'!$C:$C,$A506)</f>
        <v>0</v>
      </c>
      <c r="K506" s="32">
        <f>SUMIFS('LIV S22'!$G:$G,'LIV S22'!$H:$H,K$1,'LIV S22'!$C:$C,$A506)</f>
        <v>0</v>
      </c>
      <c r="L506" s="32">
        <f>SUMIFS('LIV S22'!$G:$G,'LIV S22'!$H:$H,L$1,'LIV S22'!$C:$C,$A506)</f>
        <v>0</v>
      </c>
    </row>
    <row r="507" spans="1:12" hidden="1" x14ac:dyDescent="0.25">
      <c r="A507" s="28">
        <v>7711642316</v>
      </c>
      <c r="B507" s="6" t="s">
        <v>507</v>
      </c>
      <c r="C507" s="21">
        <v>0</v>
      </c>
      <c r="D507" s="7">
        <v>0</v>
      </c>
      <c r="E507" s="22">
        <f t="shared" si="14"/>
        <v>0</v>
      </c>
      <c r="F507" s="33">
        <f t="shared" si="15"/>
        <v>0</v>
      </c>
      <c r="G507" s="35" cm="1">
        <f t="array" ref="G507">IF(F507,--(SUM(H507:L507)+C507&gt;2*D507)+((SUM(H507:L507)+C507-2*D507)&gt;LOOKUP(2,1/($H507:$L507&gt;0),$H507:$L507)),0)</f>
        <v>0</v>
      </c>
      <c r="H507" s="32">
        <f>SUMIFS('LIV S22'!$G:$G,'LIV S22'!$H:$H,H$1,'LIV S22'!$C:$C,$A507)</f>
        <v>0</v>
      </c>
      <c r="I507" s="32">
        <f>SUMIFS('LIV S22'!$G:$G,'LIV S22'!$H:$H,I$1,'LIV S22'!$C:$C,$A507)</f>
        <v>0</v>
      </c>
      <c r="J507" s="32">
        <f>SUMIFS('LIV S22'!$G:$G,'LIV S22'!$H:$H,J$1,'LIV S22'!$C:$C,$A507)</f>
        <v>0</v>
      </c>
      <c r="K507" s="32">
        <f>SUMIFS('LIV S22'!$G:$G,'LIV S22'!$H:$H,K$1,'LIV S22'!$C:$C,$A507)</f>
        <v>0</v>
      </c>
      <c r="L507" s="32">
        <f>SUMIFS('LIV S22'!$G:$G,'LIV S22'!$H:$H,L$1,'LIV S22'!$C:$C,$A507)</f>
        <v>0</v>
      </c>
    </row>
    <row r="508" spans="1:12" hidden="1" x14ac:dyDescent="0.25">
      <c r="A508" s="28">
        <v>7711642320</v>
      </c>
      <c r="B508" s="6" t="s">
        <v>508</v>
      </c>
      <c r="C508" s="21">
        <v>0</v>
      </c>
      <c r="D508" s="7">
        <v>0.1</v>
      </c>
      <c r="E508" s="22">
        <f t="shared" si="14"/>
        <v>0.2</v>
      </c>
      <c r="F508" s="33">
        <f t="shared" si="15"/>
        <v>0</v>
      </c>
      <c r="G508" s="35" cm="1">
        <f t="array" ref="G508">IF(F508,--(SUM(H508:L508)+C508&gt;2*D508)+((SUM(H508:L508)+C508-2*D508)&gt;LOOKUP(2,1/($H508:$L508&gt;0),$H508:$L508)),0)</f>
        <v>0</v>
      </c>
      <c r="H508" s="32">
        <f>SUMIFS('LIV S22'!$G:$G,'LIV S22'!$H:$H,H$1,'LIV S22'!$C:$C,$A508)</f>
        <v>0</v>
      </c>
      <c r="I508" s="32">
        <f>SUMIFS('LIV S22'!$G:$G,'LIV S22'!$H:$H,I$1,'LIV S22'!$C:$C,$A508)</f>
        <v>0</v>
      </c>
      <c r="J508" s="32">
        <f>SUMIFS('LIV S22'!$G:$G,'LIV S22'!$H:$H,J$1,'LIV S22'!$C:$C,$A508)</f>
        <v>0</v>
      </c>
      <c r="K508" s="32">
        <f>SUMIFS('LIV S22'!$G:$G,'LIV S22'!$H:$H,K$1,'LIV S22'!$C:$C,$A508)</f>
        <v>0</v>
      </c>
      <c r="L508" s="32">
        <f>SUMIFS('LIV S22'!$G:$G,'LIV S22'!$H:$H,L$1,'LIV S22'!$C:$C,$A508)</f>
        <v>0</v>
      </c>
    </row>
    <row r="509" spans="1:12" hidden="1" x14ac:dyDescent="0.25">
      <c r="A509" s="28">
        <v>7711642336</v>
      </c>
      <c r="B509" s="6" t="s">
        <v>509</v>
      </c>
      <c r="C509" s="21">
        <v>0</v>
      </c>
      <c r="D509" s="7">
        <v>0.6</v>
      </c>
      <c r="E509" s="22">
        <f t="shared" si="14"/>
        <v>1.2</v>
      </c>
      <c r="F509" s="33">
        <f t="shared" si="15"/>
        <v>0</v>
      </c>
      <c r="G509" s="35" cm="1">
        <f t="array" ref="G509">IF(F509,--(SUM(H509:L509)+C509&gt;2*D509)+((SUM(H509:L509)+C509-2*D509)&gt;LOOKUP(2,1/($H509:$L509&gt;0),$H509:$L509)),0)</f>
        <v>0</v>
      </c>
      <c r="H509" s="32">
        <f>SUMIFS('LIV S22'!$G:$G,'LIV S22'!$H:$H,H$1,'LIV S22'!$C:$C,$A509)</f>
        <v>0</v>
      </c>
      <c r="I509" s="32">
        <f>SUMIFS('LIV S22'!$G:$G,'LIV S22'!$H:$H,I$1,'LIV S22'!$C:$C,$A509)</f>
        <v>0</v>
      </c>
      <c r="J509" s="32">
        <f>SUMIFS('LIV S22'!$G:$G,'LIV S22'!$H:$H,J$1,'LIV S22'!$C:$C,$A509)</f>
        <v>0</v>
      </c>
      <c r="K509" s="32">
        <f>SUMIFS('LIV S22'!$G:$G,'LIV S22'!$H:$H,K$1,'LIV S22'!$C:$C,$A509)</f>
        <v>0</v>
      </c>
      <c r="L509" s="32">
        <f>SUMIFS('LIV S22'!$G:$G,'LIV S22'!$H:$H,L$1,'LIV S22'!$C:$C,$A509)</f>
        <v>0</v>
      </c>
    </row>
    <row r="510" spans="1:12" hidden="1" x14ac:dyDescent="0.25">
      <c r="A510" s="28">
        <v>7711642358</v>
      </c>
      <c r="B510" s="6" t="s">
        <v>510</v>
      </c>
      <c r="C510" s="21">
        <v>0</v>
      </c>
      <c r="D510" s="7">
        <v>0.4</v>
      </c>
      <c r="E510" s="22">
        <f t="shared" si="14"/>
        <v>0.8</v>
      </c>
      <c r="F510" s="33">
        <f t="shared" si="15"/>
        <v>0</v>
      </c>
      <c r="G510" s="35" cm="1">
        <f t="array" ref="G510">IF(F510,--(SUM(H510:L510)+C510&gt;2*D510)+((SUM(H510:L510)+C510-2*D510)&gt;LOOKUP(2,1/($H510:$L510&gt;0),$H510:$L510)),0)</f>
        <v>0</v>
      </c>
      <c r="H510" s="32">
        <f>SUMIFS('LIV S22'!$G:$G,'LIV S22'!$H:$H,H$1,'LIV S22'!$C:$C,$A510)</f>
        <v>0</v>
      </c>
      <c r="I510" s="32">
        <f>SUMIFS('LIV S22'!$G:$G,'LIV S22'!$H:$H,I$1,'LIV S22'!$C:$C,$A510)</f>
        <v>0</v>
      </c>
      <c r="J510" s="32">
        <f>SUMIFS('LIV S22'!$G:$G,'LIV S22'!$H:$H,J$1,'LIV S22'!$C:$C,$A510)</f>
        <v>0</v>
      </c>
      <c r="K510" s="32">
        <f>SUMIFS('LIV S22'!$G:$G,'LIV S22'!$H:$H,K$1,'LIV S22'!$C:$C,$A510)</f>
        <v>0</v>
      </c>
      <c r="L510" s="32">
        <f>SUMIFS('LIV S22'!$G:$G,'LIV S22'!$H:$H,L$1,'LIV S22'!$C:$C,$A510)</f>
        <v>0</v>
      </c>
    </row>
    <row r="511" spans="1:12" hidden="1" x14ac:dyDescent="0.25">
      <c r="A511" s="28">
        <v>7711642394</v>
      </c>
      <c r="B511" s="6" t="s">
        <v>511</v>
      </c>
      <c r="C511" s="21">
        <v>0</v>
      </c>
      <c r="D511" s="7">
        <v>0</v>
      </c>
      <c r="E511" s="22">
        <f t="shared" si="14"/>
        <v>0</v>
      </c>
      <c r="F511" s="33">
        <f t="shared" si="15"/>
        <v>0</v>
      </c>
      <c r="G511" s="35" cm="1">
        <f t="array" ref="G511">IF(F511,--(SUM(H511:L511)+C511&gt;2*D511)+((SUM(H511:L511)+C511-2*D511)&gt;LOOKUP(2,1/($H511:$L511&gt;0),$H511:$L511)),0)</f>
        <v>0</v>
      </c>
      <c r="H511" s="32">
        <f>SUMIFS('LIV S22'!$G:$G,'LIV S22'!$H:$H,H$1,'LIV S22'!$C:$C,$A511)</f>
        <v>0</v>
      </c>
      <c r="I511" s="32">
        <f>SUMIFS('LIV S22'!$G:$G,'LIV S22'!$H:$H,I$1,'LIV S22'!$C:$C,$A511)</f>
        <v>0</v>
      </c>
      <c r="J511" s="32">
        <f>SUMIFS('LIV S22'!$G:$G,'LIV S22'!$H:$H,J$1,'LIV S22'!$C:$C,$A511)</f>
        <v>0</v>
      </c>
      <c r="K511" s="32">
        <f>SUMIFS('LIV S22'!$G:$G,'LIV S22'!$H:$H,K$1,'LIV S22'!$C:$C,$A511)</f>
        <v>0</v>
      </c>
      <c r="L511" s="32">
        <f>SUMIFS('LIV S22'!$G:$G,'LIV S22'!$H:$H,L$1,'LIV S22'!$C:$C,$A511)</f>
        <v>0</v>
      </c>
    </row>
    <row r="512" spans="1:12" hidden="1" x14ac:dyDescent="0.25">
      <c r="A512" s="28">
        <v>7711642457</v>
      </c>
      <c r="B512" s="6" t="s">
        <v>512</v>
      </c>
      <c r="C512" s="21">
        <v>0</v>
      </c>
      <c r="D512" s="7">
        <v>0</v>
      </c>
      <c r="E512" s="22">
        <f t="shared" si="14"/>
        <v>0</v>
      </c>
      <c r="F512" s="33">
        <f t="shared" si="15"/>
        <v>0</v>
      </c>
      <c r="G512" s="35" cm="1">
        <f t="array" ref="G512">IF(F512,--(SUM(H512:L512)+C512&gt;2*D512)+((SUM(H512:L512)+C512-2*D512)&gt;LOOKUP(2,1/($H512:$L512&gt;0),$H512:$L512)),0)</f>
        <v>0</v>
      </c>
      <c r="H512" s="32">
        <f>SUMIFS('LIV S22'!$G:$G,'LIV S22'!$H:$H,H$1,'LIV S22'!$C:$C,$A512)</f>
        <v>0</v>
      </c>
      <c r="I512" s="32">
        <f>SUMIFS('LIV S22'!$G:$G,'LIV S22'!$H:$H,I$1,'LIV S22'!$C:$C,$A512)</f>
        <v>0</v>
      </c>
      <c r="J512" s="32">
        <f>SUMIFS('LIV S22'!$G:$G,'LIV S22'!$H:$H,J$1,'LIV S22'!$C:$C,$A512)</f>
        <v>0</v>
      </c>
      <c r="K512" s="32">
        <f>SUMIFS('LIV S22'!$G:$G,'LIV S22'!$H:$H,K$1,'LIV S22'!$C:$C,$A512)</f>
        <v>0</v>
      </c>
      <c r="L512" s="32">
        <f>SUMIFS('LIV S22'!$G:$G,'LIV S22'!$H:$H,L$1,'LIV S22'!$C:$C,$A512)</f>
        <v>0</v>
      </c>
    </row>
    <row r="513" spans="1:12" hidden="1" x14ac:dyDescent="0.25">
      <c r="A513" s="28">
        <v>7711642484</v>
      </c>
      <c r="B513" s="6" t="s">
        <v>513</v>
      </c>
      <c r="C513" s="21">
        <v>0</v>
      </c>
      <c r="D513" s="7">
        <v>0.2</v>
      </c>
      <c r="E513" s="22">
        <f t="shared" si="14"/>
        <v>0.4</v>
      </c>
      <c r="F513" s="33">
        <f t="shared" si="15"/>
        <v>0</v>
      </c>
      <c r="G513" s="35" cm="1">
        <f t="array" ref="G513">IF(F513,--(SUM(H513:L513)+C513&gt;2*D513)+((SUM(H513:L513)+C513-2*D513)&gt;LOOKUP(2,1/($H513:$L513&gt;0),$H513:$L513)),0)</f>
        <v>0</v>
      </c>
      <c r="H513" s="32">
        <f>SUMIFS('LIV S22'!$G:$G,'LIV S22'!$H:$H,H$1,'LIV S22'!$C:$C,$A513)</f>
        <v>0</v>
      </c>
      <c r="I513" s="32">
        <f>SUMIFS('LIV S22'!$G:$G,'LIV S22'!$H:$H,I$1,'LIV S22'!$C:$C,$A513)</f>
        <v>0</v>
      </c>
      <c r="J513" s="32">
        <f>SUMIFS('LIV S22'!$G:$G,'LIV S22'!$H:$H,J$1,'LIV S22'!$C:$C,$A513)</f>
        <v>0</v>
      </c>
      <c r="K513" s="32">
        <f>SUMIFS('LIV S22'!$G:$G,'LIV S22'!$H:$H,K$1,'LIV S22'!$C:$C,$A513)</f>
        <v>0</v>
      </c>
      <c r="L513" s="32">
        <f>SUMIFS('LIV S22'!$G:$G,'LIV S22'!$H:$H,L$1,'LIV S22'!$C:$C,$A513)</f>
        <v>0</v>
      </c>
    </row>
    <row r="514" spans="1:12" hidden="1" x14ac:dyDescent="0.25">
      <c r="A514" s="28">
        <v>7711642507</v>
      </c>
      <c r="B514" s="6" t="s">
        <v>514</v>
      </c>
      <c r="C514" s="21">
        <v>0</v>
      </c>
      <c r="D514" s="7">
        <v>0</v>
      </c>
      <c r="E514" s="22">
        <f t="shared" si="14"/>
        <v>0</v>
      </c>
      <c r="F514" s="33">
        <f t="shared" si="15"/>
        <v>0</v>
      </c>
      <c r="G514" s="35" cm="1">
        <f t="array" ref="G514">IF(F514,--(SUM(H514:L514)+C514&gt;2*D514)+((SUM(H514:L514)+C514-2*D514)&gt;LOOKUP(2,1/($H514:$L514&gt;0),$H514:$L514)),0)</f>
        <v>0</v>
      </c>
      <c r="H514" s="32">
        <f>SUMIFS('LIV S22'!$G:$G,'LIV S22'!$H:$H,H$1,'LIV S22'!$C:$C,$A514)</f>
        <v>0</v>
      </c>
      <c r="I514" s="32">
        <f>SUMIFS('LIV S22'!$G:$G,'LIV S22'!$H:$H,I$1,'LIV S22'!$C:$C,$A514)</f>
        <v>0</v>
      </c>
      <c r="J514" s="32">
        <f>SUMIFS('LIV S22'!$G:$G,'LIV S22'!$H:$H,J$1,'LIV S22'!$C:$C,$A514)</f>
        <v>0</v>
      </c>
      <c r="K514" s="32">
        <f>SUMIFS('LIV S22'!$G:$G,'LIV S22'!$H:$H,K$1,'LIV S22'!$C:$C,$A514)</f>
        <v>0</v>
      </c>
      <c r="L514" s="32">
        <f>SUMIFS('LIV S22'!$G:$G,'LIV S22'!$H:$H,L$1,'LIV S22'!$C:$C,$A514)</f>
        <v>0</v>
      </c>
    </row>
    <row r="515" spans="1:12" hidden="1" x14ac:dyDescent="0.25">
      <c r="A515" s="28">
        <v>7711642511</v>
      </c>
      <c r="B515" s="6" t="s">
        <v>515</v>
      </c>
      <c r="C515" s="21">
        <v>0</v>
      </c>
      <c r="D515" s="7">
        <v>0</v>
      </c>
      <c r="E515" s="22">
        <f t="shared" ref="E515:E578" si="16">D515*2-C515</f>
        <v>0</v>
      </c>
      <c r="F515" s="33">
        <f t="shared" ref="F515:F578" si="17">N(SUM(H515:L515)&gt;0)</f>
        <v>0</v>
      </c>
      <c r="G515" s="35" cm="1">
        <f t="array" ref="G515">IF(F515,--(SUM(H515:L515)+C515&gt;2*D515)+((SUM(H515:L515)+C515-2*D515)&gt;LOOKUP(2,1/($H515:$L515&gt;0),$H515:$L515)),0)</f>
        <v>0</v>
      </c>
      <c r="H515" s="32">
        <f>SUMIFS('LIV S22'!$G:$G,'LIV S22'!$H:$H,H$1,'LIV S22'!$C:$C,$A515)</f>
        <v>0</v>
      </c>
      <c r="I515" s="32">
        <f>SUMIFS('LIV S22'!$G:$G,'LIV S22'!$H:$H,I$1,'LIV S22'!$C:$C,$A515)</f>
        <v>0</v>
      </c>
      <c r="J515" s="32">
        <f>SUMIFS('LIV S22'!$G:$G,'LIV S22'!$H:$H,J$1,'LIV S22'!$C:$C,$A515)</f>
        <v>0</v>
      </c>
      <c r="K515" s="32">
        <f>SUMIFS('LIV S22'!$G:$G,'LIV S22'!$H:$H,K$1,'LIV S22'!$C:$C,$A515)</f>
        <v>0</v>
      </c>
      <c r="L515" s="32">
        <f>SUMIFS('LIV S22'!$G:$G,'LIV S22'!$H:$H,L$1,'LIV S22'!$C:$C,$A515)</f>
        <v>0</v>
      </c>
    </row>
    <row r="516" spans="1:12" hidden="1" x14ac:dyDescent="0.25">
      <c r="A516" s="28">
        <v>7711642527</v>
      </c>
      <c r="B516" s="6" t="s">
        <v>516</v>
      </c>
      <c r="C516" s="21">
        <v>0</v>
      </c>
      <c r="D516" s="7">
        <v>0.1</v>
      </c>
      <c r="E516" s="22">
        <f t="shared" si="16"/>
        <v>0.2</v>
      </c>
      <c r="F516" s="33">
        <f t="shared" si="17"/>
        <v>0</v>
      </c>
      <c r="G516" s="35" cm="1">
        <f t="array" ref="G516">IF(F516,--(SUM(H516:L516)+C516&gt;2*D516)+((SUM(H516:L516)+C516-2*D516)&gt;LOOKUP(2,1/($H516:$L516&gt;0),$H516:$L516)),0)</f>
        <v>0</v>
      </c>
      <c r="H516" s="32">
        <f>SUMIFS('LIV S22'!$G:$G,'LIV S22'!$H:$H,H$1,'LIV S22'!$C:$C,$A516)</f>
        <v>0</v>
      </c>
      <c r="I516" s="32">
        <f>SUMIFS('LIV S22'!$G:$G,'LIV S22'!$H:$H,I$1,'LIV S22'!$C:$C,$A516)</f>
        <v>0</v>
      </c>
      <c r="J516" s="32">
        <f>SUMIFS('LIV S22'!$G:$G,'LIV S22'!$H:$H,J$1,'LIV S22'!$C:$C,$A516)</f>
        <v>0</v>
      </c>
      <c r="K516" s="32">
        <f>SUMIFS('LIV S22'!$G:$G,'LIV S22'!$H:$H,K$1,'LIV S22'!$C:$C,$A516)</f>
        <v>0</v>
      </c>
      <c r="L516" s="32">
        <f>SUMIFS('LIV S22'!$G:$G,'LIV S22'!$H:$H,L$1,'LIV S22'!$C:$C,$A516)</f>
        <v>0</v>
      </c>
    </row>
    <row r="517" spans="1:12" hidden="1" x14ac:dyDescent="0.25">
      <c r="A517" s="28">
        <v>7711642559</v>
      </c>
      <c r="B517" s="6" t="s">
        <v>517</v>
      </c>
      <c r="C517" s="21">
        <v>0</v>
      </c>
      <c r="D517" s="7">
        <v>0.2</v>
      </c>
      <c r="E517" s="22">
        <f t="shared" si="16"/>
        <v>0.4</v>
      </c>
      <c r="F517" s="33">
        <f t="shared" si="17"/>
        <v>0</v>
      </c>
      <c r="G517" s="35" cm="1">
        <f t="array" ref="G517">IF(F517,--(SUM(H517:L517)+C517&gt;2*D517)+((SUM(H517:L517)+C517-2*D517)&gt;LOOKUP(2,1/($H517:$L517&gt;0),$H517:$L517)),0)</f>
        <v>0</v>
      </c>
      <c r="H517" s="32">
        <f>SUMIFS('LIV S22'!$G:$G,'LIV S22'!$H:$H,H$1,'LIV S22'!$C:$C,$A517)</f>
        <v>0</v>
      </c>
      <c r="I517" s="32">
        <f>SUMIFS('LIV S22'!$G:$G,'LIV S22'!$H:$H,I$1,'LIV S22'!$C:$C,$A517)</f>
        <v>0</v>
      </c>
      <c r="J517" s="32">
        <f>SUMIFS('LIV S22'!$G:$G,'LIV S22'!$H:$H,J$1,'LIV S22'!$C:$C,$A517)</f>
        <v>0</v>
      </c>
      <c r="K517" s="32">
        <f>SUMIFS('LIV S22'!$G:$G,'LIV S22'!$H:$H,K$1,'LIV S22'!$C:$C,$A517)</f>
        <v>0</v>
      </c>
      <c r="L517" s="32">
        <f>SUMIFS('LIV S22'!$G:$G,'LIV S22'!$H:$H,L$1,'LIV S22'!$C:$C,$A517)</f>
        <v>0</v>
      </c>
    </row>
    <row r="518" spans="1:12" hidden="1" x14ac:dyDescent="0.25">
      <c r="A518" s="28">
        <v>7711642635</v>
      </c>
      <c r="B518" s="6" t="s">
        <v>518</v>
      </c>
      <c r="C518" s="21">
        <v>0</v>
      </c>
      <c r="D518" s="7">
        <v>0</v>
      </c>
      <c r="E518" s="22">
        <f t="shared" si="16"/>
        <v>0</v>
      </c>
      <c r="F518" s="33">
        <f t="shared" si="17"/>
        <v>0</v>
      </c>
      <c r="G518" s="35" cm="1">
        <f t="array" ref="G518">IF(F518,--(SUM(H518:L518)+C518&gt;2*D518)+((SUM(H518:L518)+C518-2*D518)&gt;LOOKUP(2,1/($H518:$L518&gt;0),$H518:$L518)),0)</f>
        <v>0</v>
      </c>
      <c r="H518" s="32">
        <f>SUMIFS('LIV S22'!$G:$G,'LIV S22'!$H:$H,H$1,'LIV S22'!$C:$C,$A518)</f>
        <v>0</v>
      </c>
      <c r="I518" s="32">
        <f>SUMIFS('LIV S22'!$G:$G,'LIV S22'!$H:$H,I$1,'LIV S22'!$C:$C,$A518)</f>
        <v>0</v>
      </c>
      <c r="J518" s="32">
        <f>SUMIFS('LIV S22'!$G:$G,'LIV S22'!$H:$H,J$1,'LIV S22'!$C:$C,$A518)</f>
        <v>0</v>
      </c>
      <c r="K518" s="32">
        <f>SUMIFS('LIV S22'!$G:$G,'LIV S22'!$H:$H,K$1,'LIV S22'!$C:$C,$A518)</f>
        <v>0</v>
      </c>
      <c r="L518" s="32">
        <f>SUMIFS('LIV S22'!$G:$G,'LIV S22'!$H:$H,L$1,'LIV S22'!$C:$C,$A518)</f>
        <v>0</v>
      </c>
    </row>
    <row r="519" spans="1:12" hidden="1" x14ac:dyDescent="0.25">
      <c r="A519" s="28">
        <v>7711642705</v>
      </c>
      <c r="B519" s="6" t="s">
        <v>519</v>
      </c>
      <c r="C519" s="21">
        <v>2</v>
      </c>
      <c r="D519" s="7">
        <v>2.2000000000000002</v>
      </c>
      <c r="E519" s="22">
        <f t="shared" si="16"/>
        <v>2.4000000000000004</v>
      </c>
      <c r="F519" s="33">
        <f t="shared" si="17"/>
        <v>0</v>
      </c>
      <c r="G519" s="35" cm="1">
        <f t="array" ref="G519">IF(F519,--(SUM(H519:L519)+C519&gt;2*D519)+((SUM(H519:L519)+C519-2*D519)&gt;LOOKUP(2,1/($H519:$L519&gt;0),$H519:$L519)),0)</f>
        <v>0</v>
      </c>
      <c r="H519" s="32">
        <f>SUMIFS('LIV S22'!$G:$G,'LIV S22'!$H:$H,H$1,'LIV S22'!$C:$C,$A519)</f>
        <v>0</v>
      </c>
      <c r="I519" s="32">
        <f>SUMIFS('LIV S22'!$G:$G,'LIV S22'!$H:$H,I$1,'LIV S22'!$C:$C,$A519)</f>
        <v>0</v>
      </c>
      <c r="J519" s="32">
        <f>SUMIFS('LIV S22'!$G:$G,'LIV S22'!$H:$H,J$1,'LIV S22'!$C:$C,$A519)</f>
        <v>0</v>
      </c>
      <c r="K519" s="32">
        <f>SUMIFS('LIV S22'!$G:$G,'LIV S22'!$H:$H,K$1,'LIV S22'!$C:$C,$A519)</f>
        <v>0</v>
      </c>
      <c r="L519" s="32">
        <f>SUMIFS('LIV S22'!$G:$G,'LIV S22'!$H:$H,L$1,'LIV S22'!$C:$C,$A519)</f>
        <v>0</v>
      </c>
    </row>
    <row r="520" spans="1:12" hidden="1" x14ac:dyDescent="0.25">
      <c r="A520" s="28">
        <v>7711642709</v>
      </c>
      <c r="B520" s="6" t="s">
        <v>520</v>
      </c>
      <c r="C520" s="21">
        <v>6</v>
      </c>
      <c r="D520" s="7">
        <v>0.4</v>
      </c>
      <c r="E520" s="22">
        <f t="shared" si="16"/>
        <v>-5.2</v>
      </c>
      <c r="F520" s="33">
        <f t="shared" si="17"/>
        <v>0</v>
      </c>
      <c r="G520" s="35" cm="1">
        <f t="array" ref="G520">IF(F520,--(SUM(H520:L520)+C520&gt;2*D520)+((SUM(H520:L520)+C520-2*D520)&gt;LOOKUP(2,1/($H520:$L520&gt;0),$H520:$L520)),0)</f>
        <v>0</v>
      </c>
      <c r="H520" s="32">
        <f>SUMIFS('LIV S22'!$G:$G,'LIV S22'!$H:$H,H$1,'LIV S22'!$C:$C,$A520)</f>
        <v>0</v>
      </c>
      <c r="I520" s="32">
        <f>SUMIFS('LIV S22'!$G:$G,'LIV S22'!$H:$H,I$1,'LIV S22'!$C:$C,$A520)</f>
        <v>0</v>
      </c>
      <c r="J520" s="32">
        <f>SUMIFS('LIV S22'!$G:$G,'LIV S22'!$H:$H,J$1,'LIV S22'!$C:$C,$A520)</f>
        <v>0</v>
      </c>
      <c r="K520" s="32">
        <f>SUMIFS('LIV S22'!$G:$G,'LIV S22'!$H:$H,K$1,'LIV S22'!$C:$C,$A520)</f>
        <v>0</v>
      </c>
      <c r="L520" s="32">
        <f>SUMIFS('LIV S22'!$G:$G,'LIV S22'!$H:$H,L$1,'LIV S22'!$C:$C,$A520)</f>
        <v>0</v>
      </c>
    </row>
    <row r="521" spans="1:12" hidden="1" x14ac:dyDescent="0.25">
      <c r="A521" s="28">
        <v>7711642710</v>
      </c>
      <c r="B521" s="6" t="s">
        <v>521</v>
      </c>
      <c r="C521" s="21">
        <v>0</v>
      </c>
      <c r="D521" s="7">
        <v>0</v>
      </c>
      <c r="E521" s="22">
        <f t="shared" si="16"/>
        <v>0</v>
      </c>
      <c r="F521" s="33">
        <f t="shared" si="17"/>
        <v>0</v>
      </c>
      <c r="G521" s="35" cm="1">
        <f t="array" ref="G521">IF(F521,--(SUM(H521:L521)+C521&gt;2*D521)+((SUM(H521:L521)+C521-2*D521)&gt;LOOKUP(2,1/($H521:$L521&gt;0),$H521:$L521)),0)</f>
        <v>0</v>
      </c>
      <c r="H521" s="32">
        <f>SUMIFS('LIV S22'!$G:$G,'LIV S22'!$H:$H,H$1,'LIV S22'!$C:$C,$A521)</f>
        <v>0</v>
      </c>
      <c r="I521" s="32">
        <f>SUMIFS('LIV S22'!$G:$G,'LIV S22'!$H:$H,I$1,'LIV S22'!$C:$C,$A521)</f>
        <v>0</v>
      </c>
      <c r="J521" s="32">
        <f>SUMIFS('LIV S22'!$G:$G,'LIV S22'!$H:$H,J$1,'LIV S22'!$C:$C,$A521)</f>
        <v>0</v>
      </c>
      <c r="K521" s="32">
        <f>SUMIFS('LIV S22'!$G:$G,'LIV S22'!$H:$H,K$1,'LIV S22'!$C:$C,$A521)</f>
        <v>0</v>
      </c>
      <c r="L521" s="32">
        <f>SUMIFS('LIV S22'!$G:$G,'LIV S22'!$H:$H,L$1,'LIV S22'!$C:$C,$A521)</f>
        <v>0</v>
      </c>
    </row>
    <row r="522" spans="1:12" hidden="1" x14ac:dyDescent="0.25">
      <c r="A522" s="28">
        <v>7711642712</v>
      </c>
      <c r="B522" s="6" t="s">
        <v>522</v>
      </c>
      <c r="C522" s="21">
        <v>0</v>
      </c>
      <c r="D522" s="7">
        <v>0</v>
      </c>
      <c r="E522" s="22">
        <f t="shared" si="16"/>
        <v>0</v>
      </c>
      <c r="F522" s="33">
        <f t="shared" si="17"/>
        <v>0</v>
      </c>
      <c r="G522" s="35" cm="1">
        <f t="array" ref="G522">IF(F522,--(SUM(H522:L522)+C522&gt;2*D522)+((SUM(H522:L522)+C522-2*D522)&gt;LOOKUP(2,1/($H522:$L522&gt;0),$H522:$L522)),0)</f>
        <v>0</v>
      </c>
      <c r="H522" s="32">
        <f>SUMIFS('LIV S22'!$G:$G,'LIV S22'!$H:$H,H$1,'LIV S22'!$C:$C,$A522)</f>
        <v>0</v>
      </c>
      <c r="I522" s="32">
        <f>SUMIFS('LIV S22'!$G:$G,'LIV S22'!$H:$H,I$1,'LIV S22'!$C:$C,$A522)</f>
        <v>0</v>
      </c>
      <c r="J522" s="32">
        <f>SUMIFS('LIV S22'!$G:$G,'LIV S22'!$H:$H,J$1,'LIV S22'!$C:$C,$A522)</f>
        <v>0</v>
      </c>
      <c r="K522" s="32">
        <f>SUMIFS('LIV S22'!$G:$G,'LIV S22'!$H:$H,K$1,'LIV S22'!$C:$C,$A522)</f>
        <v>0</v>
      </c>
      <c r="L522" s="32">
        <f>SUMIFS('LIV S22'!$G:$G,'LIV S22'!$H:$H,L$1,'LIV S22'!$C:$C,$A522)</f>
        <v>0</v>
      </c>
    </row>
    <row r="523" spans="1:12" hidden="1" x14ac:dyDescent="0.25">
      <c r="A523" s="28">
        <v>7711642713</v>
      </c>
      <c r="B523" s="6" t="s">
        <v>523</v>
      </c>
      <c r="C523" s="21">
        <v>4</v>
      </c>
      <c r="D523" s="7">
        <v>2</v>
      </c>
      <c r="E523" s="22">
        <f t="shared" si="16"/>
        <v>0</v>
      </c>
      <c r="F523" s="33">
        <f t="shared" si="17"/>
        <v>0</v>
      </c>
      <c r="G523" s="35" cm="1">
        <f t="array" ref="G523">IF(F523,--(SUM(H523:L523)+C523&gt;2*D523)+((SUM(H523:L523)+C523-2*D523)&gt;LOOKUP(2,1/($H523:$L523&gt;0),$H523:$L523)),0)</f>
        <v>0</v>
      </c>
      <c r="H523" s="32">
        <f>SUMIFS('LIV S22'!$G:$G,'LIV S22'!$H:$H,H$1,'LIV S22'!$C:$C,$A523)</f>
        <v>0</v>
      </c>
      <c r="I523" s="32">
        <f>SUMIFS('LIV S22'!$G:$G,'LIV S22'!$H:$H,I$1,'LIV S22'!$C:$C,$A523)</f>
        <v>0</v>
      </c>
      <c r="J523" s="32">
        <f>SUMIFS('LIV S22'!$G:$G,'LIV S22'!$H:$H,J$1,'LIV S22'!$C:$C,$A523)</f>
        <v>0</v>
      </c>
      <c r="K523" s="32">
        <f>SUMIFS('LIV S22'!$G:$G,'LIV S22'!$H:$H,K$1,'LIV S22'!$C:$C,$A523)</f>
        <v>0</v>
      </c>
      <c r="L523" s="32">
        <f>SUMIFS('LIV S22'!$G:$G,'LIV S22'!$H:$H,L$1,'LIV S22'!$C:$C,$A523)</f>
        <v>0</v>
      </c>
    </row>
    <row r="524" spans="1:12" hidden="1" x14ac:dyDescent="0.25">
      <c r="A524" s="28">
        <v>7711642723</v>
      </c>
      <c r="B524" s="6" t="s">
        <v>524</v>
      </c>
      <c r="C524" s="21">
        <v>0</v>
      </c>
      <c r="D524" s="7">
        <v>0</v>
      </c>
      <c r="E524" s="22">
        <f t="shared" si="16"/>
        <v>0</v>
      </c>
      <c r="F524" s="33">
        <f t="shared" si="17"/>
        <v>0</v>
      </c>
      <c r="G524" s="35" cm="1">
        <f t="array" ref="G524">IF(F524,--(SUM(H524:L524)+C524&gt;2*D524)+((SUM(H524:L524)+C524-2*D524)&gt;LOOKUP(2,1/($H524:$L524&gt;0),$H524:$L524)),0)</f>
        <v>0</v>
      </c>
      <c r="H524" s="32">
        <f>SUMIFS('LIV S22'!$G:$G,'LIV S22'!$H:$H,H$1,'LIV S22'!$C:$C,$A524)</f>
        <v>0</v>
      </c>
      <c r="I524" s="32">
        <f>SUMIFS('LIV S22'!$G:$G,'LIV S22'!$H:$H,I$1,'LIV S22'!$C:$C,$A524)</f>
        <v>0</v>
      </c>
      <c r="J524" s="32">
        <f>SUMIFS('LIV S22'!$G:$G,'LIV S22'!$H:$H,J$1,'LIV S22'!$C:$C,$A524)</f>
        <v>0</v>
      </c>
      <c r="K524" s="32">
        <f>SUMIFS('LIV S22'!$G:$G,'LIV S22'!$H:$H,K$1,'LIV S22'!$C:$C,$A524)</f>
        <v>0</v>
      </c>
      <c r="L524" s="32">
        <f>SUMIFS('LIV S22'!$G:$G,'LIV S22'!$H:$H,L$1,'LIV S22'!$C:$C,$A524)</f>
        <v>0</v>
      </c>
    </row>
    <row r="525" spans="1:12" hidden="1" x14ac:dyDescent="0.25">
      <c r="A525" s="28">
        <v>7711642726</v>
      </c>
      <c r="B525" s="6" t="s">
        <v>525</v>
      </c>
      <c r="C525" s="21">
        <v>0</v>
      </c>
      <c r="D525" s="7">
        <v>0.3</v>
      </c>
      <c r="E525" s="22">
        <f t="shared" si="16"/>
        <v>0.6</v>
      </c>
      <c r="F525" s="33">
        <f t="shared" si="17"/>
        <v>0</v>
      </c>
      <c r="G525" s="35" cm="1">
        <f t="array" ref="G525">IF(F525,--(SUM(H525:L525)+C525&gt;2*D525)+((SUM(H525:L525)+C525-2*D525)&gt;LOOKUP(2,1/($H525:$L525&gt;0),$H525:$L525)),0)</f>
        <v>0</v>
      </c>
      <c r="H525" s="32">
        <f>SUMIFS('LIV S22'!$G:$G,'LIV S22'!$H:$H,H$1,'LIV S22'!$C:$C,$A525)</f>
        <v>0</v>
      </c>
      <c r="I525" s="32">
        <f>SUMIFS('LIV S22'!$G:$G,'LIV S22'!$H:$H,I$1,'LIV S22'!$C:$C,$A525)</f>
        <v>0</v>
      </c>
      <c r="J525" s="32">
        <f>SUMIFS('LIV S22'!$G:$G,'LIV S22'!$H:$H,J$1,'LIV S22'!$C:$C,$A525)</f>
        <v>0</v>
      </c>
      <c r="K525" s="32">
        <f>SUMIFS('LIV S22'!$G:$G,'LIV S22'!$H:$H,K$1,'LIV S22'!$C:$C,$A525)</f>
        <v>0</v>
      </c>
      <c r="L525" s="32">
        <f>SUMIFS('LIV S22'!$G:$G,'LIV S22'!$H:$H,L$1,'LIV S22'!$C:$C,$A525)</f>
        <v>0</v>
      </c>
    </row>
    <row r="526" spans="1:12" hidden="1" x14ac:dyDescent="0.25">
      <c r="A526" s="28">
        <v>7711642730</v>
      </c>
      <c r="B526" s="6" t="s">
        <v>526</v>
      </c>
      <c r="C526" s="21">
        <v>0</v>
      </c>
      <c r="D526" s="7">
        <v>0</v>
      </c>
      <c r="E526" s="22">
        <f t="shared" si="16"/>
        <v>0</v>
      </c>
      <c r="F526" s="33">
        <f t="shared" si="17"/>
        <v>0</v>
      </c>
      <c r="G526" s="35" cm="1">
        <f t="array" ref="G526">IF(F526,--(SUM(H526:L526)+C526&gt;2*D526)+((SUM(H526:L526)+C526-2*D526)&gt;LOOKUP(2,1/($H526:$L526&gt;0),$H526:$L526)),0)</f>
        <v>0</v>
      </c>
      <c r="H526" s="32">
        <f>SUMIFS('LIV S22'!$G:$G,'LIV S22'!$H:$H,H$1,'LIV S22'!$C:$C,$A526)</f>
        <v>0</v>
      </c>
      <c r="I526" s="32">
        <f>SUMIFS('LIV S22'!$G:$G,'LIV S22'!$H:$H,I$1,'LIV S22'!$C:$C,$A526)</f>
        <v>0</v>
      </c>
      <c r="J526" s="32">
        <f>SUMIFS('LIV S22'!$G:$G,'LIV S22'!$H:$H,J$1,'LIV S22'!$C:$C,$A526)</f>
        <v>0</v>
      </c>
      <c r="K526" s="32">
        <f>SUMIFS('LIV S22'!$G:$G,'LIV S22'!$H:$H,K$1,'LIV S22'!$C:$C,$A526)</f>
        <v>0</v>
      </c>
      <c r="L526" s="32">
        <f>SUMIFS('LIV S22'!$G:$G,'LIV S22'!$H:$H,L$1,'LIV S22'!$C:$C,$A526)</f>
        <v>0</v>
      </c>
    </row>
    <row r="527" spans="1:12" hidden="1" x14ac:dyDescent="0.25">
      <c r="A527" s="28">
        <v>7711642756</v>
      </c>
      <c r="B527" s="6" t="s">
        <v>527</v>
      </c>
      <c r="C527" s="21">
        <v>10</v>
      </c>
      <c r="D527" s="7">
        <v>5.4</v>
      </c>
      <c r="E527" s="22">
        <f t="shared" si="16"/>
        <v>0.80000000000000071</v>
      </c>
      <c r="F527" s="33">
        <f t="shared" si="17"/>
        <v>0</v>
      </c>
      <c r="G527" s="35" cm="1">
        <f t="array" ref="G527">IF(F527,--(SUM(H527:L527)+C527&gt;2*D527)+((SUM(H527:L527)+C527-2*D527)&gt;LOOKUP(2,1/($H527:$L527&gt;0),$H527:$L527)),0)</f>
        <v>0</v>
      </c>
      <c r="H527" s="32">
        <f>SUMIFS('LIV S22'!$G:$G,'LIV S22'!$H:$H,H$1,'LIV S22'!$C:$C,$A527)</f>
        <v>0</v>
      </c>
      <c r="I527" s="32">
        <f>SUMIFS('LIV S22'!$G:$G,'LIV S22'!$H:$H,I$1,'LIV S22'!$C:$C,$A527)</f>
        <v>0</v>
      </c>
      <c r="J527" s="32">
        <f>SUMIFS('LIV S22'!$G:$G,'LIV S22'!$H:$H,J$1,'LIV S22'!$C:$C,$A527)</f>
        <v>0</v>
      </c>
      <c r="K527" s="32">
        <f>SUMIFS('LIV S22'!$G:$G,'LIV S22'!$H:$H,K$1,'LIV S22'!$C:$C,$A527)</f>
        <v>0</v>
      </c>
      <c r="L527" s="32">
        <f>SUMIFS('LIV S22'!$G:$G,'LIV S22'!$H:$H,L$1,'LIV S22'!$C:$C,$A527)</f>
        <v>0</v>
      </c>
    </row>
    <row r="528" spans="1:12" hidden="1" x14ac:dyDescent="0.25">
      <c r="A528" s="28">
        <v>7711642762</v>
      </c>
      <c r="B528" s="6" t="s">
        <v>528</v>
      </c>
      <c r="C528" s="21">
        <v>2</v>
      </c>
      <c r="D528" s="7">
        <v>5.4</v>
      </c>
      <c r="E528" s="22">
        <f t="shared" si="16"/>
        <v>8.8000000000000007</v>
      </c>
      <c r="F528" s="33">
        <f t="shared" si="17"/>
        <v>0</v>
      </c>
      <c r="G528" s="35" cm="1">
        <f t="array" ref="G528">IF(F528,--(SUM(H528:L528)+C528&gt;2*D528)+((SUM(H528:L528)+C528-2*D528)&gt;LOOKUP(2,1/($H528:$L528&gt;0),$H528:$L528)),0)</f>
        <v>0</v>
      </c>
      <c r="H528" s="32">
        <f>SUMIFS('LIV S22'!$G:$G,'LIV S22'!$H:$H,H$1,'LIV S22'!$C:$C,$A528)</f>
        <v>0</v>
      </c>
      <c r="I528" s="32">
        <f>SUMIFS('LIV S22'!$G:$G,'LIV S22'!$H:$H,I$1,'LIV S22'!$C:$C,$A528)</f>
        <v>0</v>
      </c>
      <c r="J528" s="32">
        <f>SUMIFS('LIV S22'!$G:$G,'LIV S22'!$H:$H,J$1,'LIV S22'!$C:$C,$A528)</f>
        <v>0</v>
      </c>
      <c r="K528" s="32">
        <f>SUMIFS('LIV S22'!$G:$G,'LIV S22'!$H:$H,K$1,'LIV S22'!$C:$C,$A528)</f>
        <v>0</v>
      </c>
      <c r="L528" s="32">
        <f>SUMIFS('LIV S22'!$G:$G,'LIV S22'!$H:$H,L$1,'LIV S22'!$C:$C,$A528)</f>
        <v>0</v>
      </c>
    </row>
    <row r="529" spans="1:12" hidden="1" x14ac:dyDescent="0.25">
      <c r="A529" s="28">
        <v>7711642763</v>
      </c>
      <c r="B529" s="6" t="s">
        <v>529</v>
      </c>
      <c r="C529" s="21">
        <v>2</v>
      </c>
      <c r="D529" s="7">
        <v>0</v>
      </c>
      <c r="E529" s="22">
        <f t="shared" si="16"/>
        <v>-2</v>
      </c>
      <c r="F529" s="33">
        <f t="shared" si="17"/>
        <v>0</v>
      </c>
      <c r="G529" s="35" cm="1">
        <f t="array" ref="G529">IF(F529,--(SUM(H529:L529)+C529&gt;2*D529)+((SUM(H529:L529)+C529-2*D529)&gt;LOOKUP(2,1/($H529:$L529&gt;0),$H529:$L529)),0)</f>
        <v>0</v>
      </c>
      <c r="H529" s="32">
        <f>SUMIFS('LIV S22'!$G:$G,'LIV S22'!$H:$H,H$1,'LIV S22'!$C:$C,$A529)</f>
        <v>0</v>
      </c>
      <c r="I529" s="32">
        <f>SUMIFS('LIV S22'!$G:$G,'LIV S22'!$H:$H,I$1,'LIV S22'!$C:$C,$A529)</f>
        <v>0</v>
      </c>
      <c r="J529" s="32">
        <f>SUMIFS('LIV S22'!$G:$G,'LIV S22'!$H:$H,J$1,'LIV S22'!$C:$C,$A529)</f>
        <v>0</v>
      </c>
      <c r="K529" s="32">
        <f>SUMIFS('LIV S22'!$G:$G,'LIV S22'!$H:$H,K$1,'LIV S22'!$C:$C,$A529)</f>
        <v>0</v>
      </c>
      <c r="L529" s="32">
        <f>SUMIFS('LIV S22'!$G:$G,'LIV S22'!$H:$H,L$1,'LIV S22'!$C:$C,$A529)</f>
        <v>0</v>
      </c>
    </row>
    <row r="530" spans="1:12" hidden="1" x14ac:dyDescent="0.25">
      <c r="A530" s="28">
        <v>7711642784</v>
      </c>
      <c r="B530" s="6" t="s">
        <v>530</v>
      </c>
      <c r="C530" s="21">
        <v>0</v>
      </c>
      <c r="D530" s="7">
        <v>2.6</v>
      </c>
      <c r="E530" s="22">
        <f t="shared" si="16"/>
        <v>5.2</v>
      </c>
      <c r="F530" s="33">
        <f t="shared" si="17"/>
        <v>0</v>
      </c>
      <c r="G530" s="35" cm="1">
        <f t="array" ref="G530">IF(F530,--(SUM(H530:L530)+C530&gt;2*D530)+((SUM(H530:L530)+C530-2*D530)&gt;LOOKUP(2,1/($H530:$L530&gt;0),$H530:$L530)),0)</f>
        <v>0</v>
      </c>
      <c r="H530" s="32">
        <f>SUMIFS('LIV S22'!$G:$G,'LIV S22'!$H:$H,H$1,'LIV S22'!$C:$C,$A530)</f>
        <v>0</v>
      </c>
      <c r="I530" s="32">
        <f>SUMIFS('LIV S22'!$G:$G,'LIV S22'!$H:$H,I$1,'LIV S22'!$C:$C,$A530)</f>
        <v>0</v>
      </c>
      <c r="J530" s="32">
        <f>SUMIFS('LIV S22'!$G:$G,'LIV S22'!$H:$H,J$1,'LIV S22'!$C:$C,$A530)</f>
        <v>0</v>
      </c>
      <c r="K530" s="32">
        <f>SUMIFS('LIV S22'!$G:$G,'LIV S22'!$H:$H,K$1,'LIV S22'!$C:$C,$A530)</f>
        <v>0</v>
      </c>
      <c r="L530" s="32">
        <f>SUMIFS('LIV S22'!$G:$G,'LIV S22'!$H:$H,L$1,'LIV S22'!$C:$C,$A530)</f>
        <v>0</v>
      </c>
    </row>
    <row r="531" spans="1:12" hidden="1" x14ac:dyDescent="0.25">
      <c r="A531" s="28">
        <v>7711642811</v>
      </c>
      <c r="B531" s="6" t="s">
        <v>531</v>
      </c>
      <c r="C531" s="21">
        <v>2</v>
      </c>
      <c r="D531" s="7">
        <v>1</v>
      </c>
      <c r="E531" s="22">
        <f t="shared" si="16"/>
        <v>0</v>
      </c>
      <c r="F531" s="33">
        <f t="shared" si="17"/>
        <v>0</v>
      </c>
      <c r="G531" s="35" cm="1">
        <f t="array" ref="G531">IF(F531,--(SUM(H531:L531)+C531&gt;2*D531)+((SUM(H531:L531)+C531-2*D531)&gt;LOOKUP(2,1/($H531:$L531&gt;0),$H531:$L531)),0)</f>
        <v>0</v>
      </c>
      <c r="H531" s="32">
        <f>SUMIFS('LIV S22'!$G:$G,'LIV S22'!$H:$H,H$1,'LIV S22'!$C:$C,$A531)</f>
        <v>0</v>
      </c>
      <c r="I531" s="32">
        <f>SUMIFS('LIV S22'!$G:$G,'LIV S22'!$H:$H,I$1,'LIV S22'!$C:$C,$A531)</f>
        <v>0</v>
      </c>
      <c r="J531" s="32">
        <f>SUMIFS('LIV S22'!$G:$G,'LIV S22'!$H:$H,J$1,'LIV S22'!$C:$C,$A531)</f>
        <v>0</v>
      </c>
      <c r="K531" s="32">
        <f>SUMIFS('LIV S22'!$G:$G,'LIV S22'!$H:$H,K$1,'LIV S22'!$C:$C,$A531)</f>
        <v>0</v>
      </c>
      <c r="L531" s="32">
        <f>SUMIFS('LIV S22'!$G:$G,'LIV S22'!$H:$H,L$1,'LIV S22'!$C:$C,$A531)</f>
        <v>0</v>
      </c>
    </row>
    <row r="532" spans="1:12" hidden="1" x14ac:dyDescent="0.25">
      <c r="A532" s="28">
        <v>7711642839</v>
      </c>
      <c r="B532" s="6" t="s">
        <v>532</v>
      </c>
      <c r="C532" s="21">
        <v>0</v>
      </c>
      <c r="D532" s="7">
        <v>0</v>
      </c>
      <c r="E532" s="22">
        <f t="shared" si="16"/>
        <v>0</v>
      </c>
      <c r="F532" s="33">
        <f t="shared" si="17"/>
        <v>0</v>
      </c>
      <c r="G532" s="35" cm="1">
        <f t="array" ref="G532">IF(F532,--(SUM(H532:L532)+C532&gt;2*D532)+((SUM(H532:L532)+C532-2*D532)&gt;LOOKUP(2,1/($H532:$L532&gt;0),$H532:$L532)),0)</f>
        <v>0</v>
      </c>
      <c r="H532" s="32">
        <f>SUMIFS('LIV S22'!$G:$G,'LIV S22'!$H:$H,H$1,'LIV S22'!$C:$C,$A532)</f>
        <v>0</v>
      </c>
      <c r="I532" s="32">
        <f>SUMIFS('LIV S22'!$G:$G,'LIV S22'!$H:$H,I$1,'LIV S22'!$C:$C,$A532)</f>
        <v>0</v>
      </c>
      <c r="J532" s="32">
        <f>SUMIFS('LIV S22'!$G:$G,'LIV S22'!$H:$H,J$1,'LIV S22'!$C:$C,$A532)</f>
        <v>0</v>
      </c>
      <c r="K532" s="32">
        <f>SUMIFS('LIV S22'!$G:$G,'LIV S22'!$H:$H,K$1,'LIV S22'!$C:$C,$A532)</f>
        <v>0</v>
      </c>
      <c r="L532" s="32">
        <f>SUMIFS('LIV S22'!$G:$G,'LIV S22'!$H:$H,L$1,'LIV S22'!$C:$C,$A532)</f>
        <v>0</v>
      </c>
    </row>
    <row r="533" spans="1:12" hidden="1" x14ac:dyDescent="0.25">
      <c r="A533" s="28">
        <v>7711642878</v>
      </c>
      <c r="B533" s="6" t="s">
        <v>533</v>
      </c>
      <c r="C533" s="21">
        <v>4</v>
      </c>
      <c r="D533" s="7">
        <v>2.6</v>
      </c>
      <c r="E533" s="22">
        <f t="shared" si="16"/>
        <v>1.2000000000000002</v>
      </c>
      <c r="F533" s="33">
        <f t="shared" si="17"/>
        <v>0</v>
      </c>
      <c r="G533" s="35" cm="1">
        <f t="array" ref="G533">IF(F533,--(SUM(H533:L533)+C533&gt;2*D533)+((SUM(H533:L533)+C533-2*D533)&gt;LOOKUP(2,1/($H533:$L533&gt;0),$H533:$L533)),0)</f>
        <v>0</v>
      </c>
      <c r="H533" s="32">
        <f>SUMIFS('LIV S22'!$G:$G,'LIV S22'!$H:$H,H$1,'LIV S22'!$C:$C,$A533)</f>
        <v>0</v>
      </c>
      <c r="I533" s="32">
        <f>SUMIFS('LIV S22'!$G:$G,'LIV S22'!$H:$H,I$1,'LIV S22'!$C:$C,$A533)</f>
        <v>0</v>
      </c>
      <c r="J533" s="32">
        <f>SUMIFS('LIV S22'!$G:$G,'LIV S22'!$H:$H,J$1,'LIV S22'!$C:$C,$A533)</f>
        <v>0</v>
      </c>
      <c r="K533" s="32">
        <f>SUMIFS('LIV S22'!$G:$G,'LIV S22'!$H:$H,K$1,'LIV S22'!$C:$C,$A533)</f>
        <v>0</v>
      </c>
      <c r="L533" s="32">
        <f>SUMIFS('LIV S22'!$G:$G,'LIV S22'!$H:$H,L$1,'LIV S22'!$C:$C,$A533)</f>
        <v>0</v>
      </c>
    </row>
    <row r="534" spans="1:12" hidden="1" x14ac:dyDescent="0.25">
      <c r="A534" s="28">
        <v>7711642882</v>
      </c>
      <c r="B534" s="6" t="s">
        <v>534</v>
      </c>
      <c r="C534" s="21">
        <v>0</v>
      </c>
      <c r="D534" s="7">
        <v>0</v>
      </c>
      <c r="E534" s="22">
        <f t="shared" si="16"/>
        <v>0</v>
      </c>
      <c r="F534" s="33">
        <f t="shared" si="17"/>
        <v>0</v>
      </c>
      <c r="G534" s="35" cm="1">
        <f t="array" ref="G534">IF(F534,--(SUM(H534:L534)+C534&gt;2*D534)+((SUM(H534:L534)+C534-2*D534)&gt;LOOKUP(2,1/($H534:$L534&gt;0),$H534:$L534)),0)</f>
        <v>0</v>
      </c>
      <c r="H534" s="32">
        <f>SUMIFS('LIV S22'!$G:$G,'LIV S22'!$H:$H,H$1,'LIV S22'!$C:$C,$A534)</f>
        <v>0</v>
      </c>
      <c r="I534" s="32">
        <f>SUMIFS('LIV S22'!$G:$G,'LIV S22'!$H:$H,I$1,'LIV S22'!$C:$C,$A534)</f>
        <v>0</v>
      </c>
      <c r="J534" s="32">
        <f>SUMIFS('LIV S22'!$G:$G,'LIV S22'!$H:$H,J$1,'LIV S22'!$C:$C,$A534)</f>
        <v>0</v>
      </c>
      <c r="K534" s="32">
        <f>SUMIFS('LIV S22'!$G:$G,'LIV S22'!$H:$H,K$1,'LIV S22'!$C:$C,$A534)</f>
        <v>0</v>
      </c>
      <c r="L534" s="32">
        <f>SUMIFS('LIV S22'!$G:$G,'LIV S22'!$H:$H,L$1,'LIV S22'!$C:$C,$A534)</f>
        <v>0</v>
      </c>
    </row>
    <row r="535" spans="1:12" hidden="1" x14ac:dyDescent="0.25">
      <c r="A535" s="28">
        <v>7711642883</v>
      </c>
      <c r="B535" s="6" t="s">
        <v>535</v>
      </c>
      <c r="C535" s="21">
        <v>0</v>
      </c>
      <c r="D535" s="7">
        <v>0</v>
      </c>
      <c r="E535" s="22">
        <f t="shared" si="16"/>
        <v>0</v>
      </c>
      <c r="F535" s="33">
        <f t="shared" si="17"/>
        <v>0</v>
      </c>
      <c r="G535" s="35" cm="1">
        <f t="array" ref="G535">IF(F535,--(SUM(H535:L535)+C535&gt;2*D535)+((SUM(H535:L535)+C535-2*D535)&gt;LOOKUP(2,1/($H535:$L535&gt;0),$H535:$L535)),0)</f>
        <v>0</v>
      </c>
      <c r="H535" s="32">
        <f>SUMIFS('LIV S22'!$G:$G,'LIV S22'!$H:$H,H$1,'LIV S22'!$C:$C,$A535)</f>
        <v>0</v>
      </c>
      <c r="I535" s="32">
        <f>SUMIFS('LIV S22'!$G:$G,'LIV S22'!$H:$H,I$1,'LIV S22'!$C:$C,$A535)</f>
        <v>0</v>
      </c>
      <c r="J535" s="32">
        <f>SUMIFS('LIV S22'!$G:$G,'LIV S22'!$H:$H,J$1,'LIV S22'!$C:$C,$A535)</f>
        <v>0</v>
      </c>
      <c r="K535" s="32">
        <f>SUMIFS('LIV S22'!$G:$G,'LIV S22'!$H:$H,K$1,'LIV S22'!$C:$C,$A535)</f>
        <v>0</v>
      </c>
      <c r="L535" s="32">
        <f>SUMIFS('LIV S22'!$G:$G,'LIV S22'!$H:$H,L$1,'LIV S22'!$C:$C,$A535)</f>
        <v>0</v>
      </c>
    </row>
    <row r="536" spans="1:12" hidden="1" x14ac:dyDescent="0.25">
      <c r="A536" s="28">
        <v>7711642885</v>
      </c>
      <c r="B536" s="6" t="s">
        <v>536</v>
      </c>
      <c r="C536" s="21">
        <v>4</v>
      </c>
      <c r="D536" s="7">
        <v>0.8</v>
      </c>
      <c r="E536" s="22">
        <f t="shared" si="16"/>
        <v>-2.4</v>
      </c>
      <c r="F536" s="33">
        <f t="shared" si="17"/>
        <v>0</v>
      </c>
      <c r="G536" s="35" cm="1">
        <f t="array" ref="G536">IF(F536,--(SUM(H536:L536)+C536&gt;2*D536)+((SUM(H536:L536)+C536-2*D536)&gt;LOOKUP(2,1/($H536:$L536&gt;0),$H536:$L536)),0)</f>
        <v>0</v>
      </c>
      <c r="H536" s="32">
        <f>SUMIFS('LIV S22'!$G:$G,'LIV S22'!$H:$H,H$1,'LIV S22'!$C:$C,$A536)</f>
        <v>0</v>
      </c>
      <c r="I536" s="32">
        <f>SUMIFS('LIV S22'!$G:$G,'LIV S22'!$H:$H,I$1,'LIV S22'!$C:$C,$A536)</f>
        <v>0</v>
      </c>
      <c r="J536" s="32">
        <f>SUMIFS('LIV S22'!$G:$G,'LIV S22'!$H:$H,J$1,'LIV S22'!$C:$C,$A536)</f>
        <v>0</v>
      </c>
      <c r="K536" s="32">
        <f>SUMIFS('LIV S22'!$G:$G,'LIV S22'!$H:$H,K$1,'LIV S22'!$C:$C,$A536)</f>
        <v>0</v>
      </c>
      <c r="L536" s="32">
        <f>SUMIFS('LIV S22'!$G:$G,'LIV S22'!$H:$H,L$1,'LIV S22'!$C:$C,$A536)</f>
        <v>0</v>
      </c>
    </row>
    <row r="537" spans="1:12" hidden="1" x14ac:dyDescent="0.25">
      <c r="A537" s="28">
        <v>7711642887</v>
      </c>
      <c r="B537" s="6" t="s">
        <v>537</v>
      </c>
      <c r="C537" s="21">
        <v>4</v>
      </c>
      <c r="D537" s="7">
        <v>2.6</v>
      </c>
      <c r="E537" s="22">
        <f t="shared" si="16"/>
        <v>1.2000000000000002</v>
      </c>
      <c r="F537" s="33">
        <f t="shared" si="17"/>
        <v>0</v>
      </c>
      <c r="G537" s="35" cm="1">
        <f t="array" ref="G537">IF(F537,--(SUM(H537:L537)+C537&gt;2*D537)+((SUM(H537:L537)+C537-2*D537)&gt;LOOKUP(2,1/($H537:$L537&gt;0),$H537:$L537)),0)</f>
        <v>0</v>
      </c>
      <c r="H537" s="32">
        <f>SUMIFS('LIV S22'!$G:$G,'LIV S22'!$H:$H,H$1,'LIV S22'!$C:$C,$A537)</f>
        <v>0</v>
      </c>
      <c r="I537" s="32">
        <f>SUMIFS('LIV S22'!$G:$G,'LIV S22'!$H:$H,I$1,'LIV S22'!$C:$C,$A537)</f>
        <v>0</v>
      </c>
      <c r="J537" s="32">
        <f>SUMIFS('LIV S22'!$G:$G,'LIV S22'!$H:$H,J$1,'LIV S22'!$C:$C,$A537)</f>
        <v>0</v>
      </c>
      <c r="K537" s="32">
        <f>SUMIFS('LIV S22'!$G:$G,'LIV S22'!$H:$H,K$1,'LIV S22'!$C:$C,$A537)</f>
        <v>0</v>
      </c>
      <c r="L537" s="32">
        <f>SUMIFS('LIV S22'!$G:$G,'LIV S22'!$H:$H,L$1,'LIV S22'!$C:$C,$A537)</f>
        <v>0</v>
      </c>
    </row>
    <row r="538" spans="1:12" hidden="1" x14ac:dyDescent="0.25">
      <c r="A538" s="28">
        <v>7711642895</v>
      </c>
      <c r="B538" s="6" t="s">
        <v>538</v>
      </c>
      <c r="C538" s="21">
        <v>0</v>
      </c>
      <c r="D538" s="7">
        <v>2.4</v>
      </c>
      <c r="E538" s="22">
        <f t="shared" si="16"/>
        <v>4.8</v>
      </c>
      <c r="F538" s="33">
        <f t="shared" si="17"/>
        <v>0</v>
      </c>
      <c r="G538" s="35" cm="1">
        <f t="array" ref="G538">IF(F538,--(SUM(H538:L538)+C538&gt;2*D538)+((SUM(H538:L538)+C538-2*D538)&gt;LOOKUP(2,1/($H538:$L538&gt;0),$H538:$L538)),0)</f>
        <v>0</v>
      </c>
      <c r="H538" s="32">
        <f>SUMIFS('LIV S22'!$G:$G,'LIV S22'!$H:$H,H$1,'LIV S22'!$C:$C,$A538)</f>
        <v>0</v>
      </c>
      <c r="I538" s="32">
        <f>SUMIFS('LIV S22'!$G:$G,'LIV S22'!$H:$H,I$1,'LIV S22'!$C:$C,$A538)</f>
        <v>0</v>
      </c>
      <c r="J538" s="32">
        <f>SUMIFS('LIV S22'!$G:$G,'LIV S22'!$H:$H,J$1,'LIV S22'!$C:$C,$A538)</f>
        <v>0</v>
      </c>
      <c r="K538" s="32">
        <f>SUMIFS('LIV S22'!$G:$G,'LIV S22'!$H:$H,K$1,'LIV S22'!$C:$C,$A538)</f>
        <v>0</v>
      </c>
      <c r="L538" s="32">
        <f>SUMIFS('LIV S22'!$G:$G,'LIV S22'!$H:$H,L$1,'LIV S22'!$C:$C,$A538)</f>
        <v>0</v>
      </c>
    </row>
    <row r="539" spans="1:12" hidden="1" x14ac:dyDescent="0.25">
      <c r="A539" s="28">
        <v>7711642905</v>
      </c>
      <c r="B539" s="6" t="s">
        <v>539</v>
      </c>
      <c r="C539" s="21">
        <v>0</v>
      </c>
      <c r="D539" s="7">
        <v>0.1</v>
      </c>
      <c r="E539" s="22">
        <f t="shared" si="16"/>
        <v>0.2</v>
      </c>
      <c r="F539" s="33">
        <f t="shared" si="17"/>
        <v>0</v>
      </c>
      <c r="G539" s="35" cm="1">
        <f t="array" ref="G539">IF(F539,--(SUM(H539:L539)+C539&gt;2*D539)+((SUM(H539:L539)+C539-2*D539)&gt;LOOKUP(2,1/($H539:$L539&gt;0),$H539:$L539)),0)</f>
        <v>0</v>
      </c>
      <c r="H539" s="32">
        <f>SUMIFS('LIV S22'!$G:$G,'LIV S22'!$H:$H,H$1,'LIV S22'!$C:$C,$A539)</f>
        <v>0</v>
      </c>
      <c r="I539" s="32">
        <f>SUMIFS('LIV S22'!$G:$G,'LIV S22'!$H:$H,I$1,'LIV S22'!$C:$C,$A539)</f>
        <v>0</v>
      </c>
      <c r="J539" s="32">
        <f>SUMIFS('LIV S22'!$G:$G,'LIV S22'!$H:$H,J$1,'LIV S22'!$C:$C,$A539)</f>
        <v>0</v>
      </c>
      <c r="K539" s="32">
        <f>SUMIFS('LIV S22'!$G:$G,'LIV S22'!$H:$H,K$1,'LIV S22'!$C:$C,$A539)</f>
        <v>0</v>
      </c>
      <c r="L539" s="32">
        <f>SUMIFS('LIV S22'!$G:$G,'LIV S22'!$H:$H,L$1,'LIV S22'!$C:$C,$A539)</f>
        <v>0</v>
      </c>
    </row>
    <row r="540" spans="1:12" hidden="1" x14ac:dyDescent="0.25">
      <c r="A540" s="28">
        <v>7711642920</v>
      </c>
      <c r="B540" s="6" t="s">
        <v>540</v>
      </c>
      <c r="C540" s="21">
        <v>0</v>
      </c>
      <c r="D540" s="7">
        <v>2.6</v>
      </c>
      <c r="E540" s="22">
        <f t="shared" si="16"/>
        <v>5.2</v>
      </c>
      <c r="F540" s="33">
        <f t="shared" si="17"/>
        <v>0</v>
      </c>
      <c r="G540" s="35" cm="1">
        <f t="array" ref="G540">IF(F540,--(SUM(H540:L540)+C540&gt;2*D540)+((SUM(H540:L540)+C540-2*D540)&gt;LOOKUP(2,1/($H540:$L540&gt;0),$H540:$L540)),0)</f>
        <v>0</v>
      </c>
      <c r="H540" s="32">
        <f>SUMIFS('LIV S22'!$G:$G,'LIV S22'!$H:$H,H$1,'LIV S22'!$C:$C,$A540)</f>
        <v>0</v>
      </c>
      <c r="I540" s="32">
        <f>SUMIFS('LIV S22'!$G:$G,'LIV S22'!$H:$H,I$1,'LIV S22'!$C:$C,$A540)</f>
        <v>0</v>
      </c>
      <c r="J540" s="32">
        <f>SUMIFS('LIV S22'!$G:$G,'LIV S22'!$H:$H,J$1,'LIV S22'!$C:$C,$A540)</f>
        <v>0</v>
      </c>
      <c r="K540" s="32">
        <f>SUMIFS('LIV S22'!$G:$G,'LIV S22'!$H:$H,K$1,'LIV S22'!$C:$C,$A540)</f>
        <v>0</v>
      </c>
      <c r="L540" s="32">
        <f>SUMIFS('LIV S22'!$G:$G,'LIV S22'!$H:$H,L$1,'LIV S22'!$C:$C,$A540)</f>
        <v>0</v>
      </c>
    </row>
    <row r="541" spans="1:12" hidden="1" x14ac:dyDescent="0.25">
      <c r="A541" s="28">
        <v>7711642929</v>
      </c>
      <c r="B541" s="6" t="s">
        <v>541</v>
      </c>
      <c r="C541" s="21">
        <v>2</v>
      </c>
      <c r="D541" s="7">
        <v>0</v>
      </c>
      <c r="E541" s="22">
        <f t="shared" si="16"/>
        <v>-2</v>
      </c>
      <c r="F541" s="33">
        <f t="shared" si="17"/>
        <v>0</v>
      </c>
      <c r="G541" s="35" cm="1">
        <f t="array" ref="G541">IF(F541,--(SUM(H541:L541)+C541&gt;2*D541)+((SUM(H541:L541)+C541-2*D541)&gt;LOOKUP(2,1/($H541:$L541&gt;0),$H541:$L541)),0)</f>
        <v>0</v>
      </c>
      <c r="H541" s="32">
        <f>SUMIFS('LIV S22'!$G:$G,'LIV S22'!$H:$H,H$1,'LIV S22'!$C:$C,$A541)</f>
        <v>0</v>
      </c>
      <c r="I541" s="32">
        <f>SUMIFS('LIV S22'!$G:$G,'LIV S22'!$H:$H,I$1,'LIV S22'!$C:$C,$A541)</f>
        <v>0</v>
      </c>
      <c r="J541" s="32">
        <f>SUMIFS('LIV S22'!$G:$G,'LIV S22'!$H:$H,J$1,'LIV S22'!$C:$C,$A541)</f>
        <v>0</v>
      </c>
      <c r="K541" s="32">
        <f>SUMIFS('LIV S22'!$G:$G,'LIV S22'!$H:$H,K$1,'LIV S22'!$C:$C,$A541)</f>
        <v>0</v>
      </c>
      <c r="L541" s="32">
        <f>SUMIFS('LIV S22'!$G:$G,'LIV S22'!$H:$H,L$1,'LIV S22'!$C:$C,$A541)</f>
        <v>0</v>
      </c>
    </row>
    <row r="542" spans="1:12" hidden="1" x14ac:dyDescent="0.25">
      <c r="A542" s="28">
        <v>7711642933</v>
      </c>
      <c r="B542" s="6" t="s">
        <v>542</v>
      </c>
      <c r="C542" s="21">
        <v>2</v>
      </c>
      <c r="D542" s="7">
        <v>0.2</v>
      </c>
      <c r="E542" s="22">
        <f t="shared" si="16"/>
        <v>-1.6</v>
      </c>
      <c r="F542" s="33">
        <f t="shared" si="17"/>
        <v>0</v>
      </c>
      <c r="G542" s="35" cm="1">
        <f t="array" ref="G542">IF(F542,--(SUM(H542:L542)+C542&gt;2*D542)+((SUM(H542:L542)+C542-2*D542)&gt;LOOKUP(2,1/($H542:$L542&gt;0),$H542:$L542)),0)</f>
        <v>0</v>
      </c>
      <c r="H542" s="32">
        <f>SUMIFS('LIV S22'!$G:$G,'LIV S22'!$H:$H,H$1,'LIV S22'!$C:$C,$A542)</f>
        <v>0</v>
      </c>
      <c r="I542" s="32">
        <f>SUMIFS('LIV S22'!$G:$G,'LIV S22'!$H:$H,I$1,'LIV S22'!$C:$C,$A542)</f>
        <v>0</v>
      </c>
      <c r="J542" s="32">
        <f>SUMIFS('LIV S22'!$G:$G,'LIV S22'!$H:$H,J$1,'LIV S22'!$C:$C,$A542)</f>
        <v>0</v>
      </c>
      <c r="K542" s="32">
        <f>SUMIFS('LIV S22'!$G:$G,'LIV S22'!$H:$H,K$1,'LIV S22'!$C:$C,$A542)</f>
        <v>0</v>
      </c>
      <c r="L542" s="32">
        <f>SUMIFS('LIV S22'!$G:$G,'LIV S22'!$H:$H,L$1,'LIV S22'!$C:$C,$A542)</f>
        <v>0</v>
      </c>
    </row>
    <row r="543" spans="1:12" hidden="1" x14ac:dyDescent="0.25">
      <c r="A543" s="28">
        <v>7711642935</v>
      </c>
      <c r="B543" s="6" t="s">
        <v>543</v>
      </c>
      <c r="C543" s="21">
        <v>0</v>
      </c>
      <c r="D543" s="7">
        <v>1.8</v>
      </c>
      <c r="E543" s="22">
        <f t="shared" si="16"/>
        <v>3.6</v>
      </c>
      <c r="F543" s="33">
        <f t="shared" si="17"/>
        <v>0</v>
      </c>
      <c r="G543" s="35" cm="1">
        <f t="array" ref="G543">IF(F543,--(SUM(H543:L543)+C543&gt;2*D543)+((SUM(H543:L543)+C543-2*D543)&gt;LOOKUP(2,1/($H543:$L543&gt;0),$H543:$L543)),0)</f>
        <v>0</v>
      </c>
      <c r="H543" s="32">
        <f>SUMIFS('LIV S22'!$G:$G,'LIV S22'!$H:$H,H$1,'LIV S22'!$C:$C,$A543)</f>
        <v>0</v>
      </c>
      <c r="I543" s="32">
        <f>SUMIFS('LIV S22'!$G:$G,'LIV S22'!$H:$H,I$1,'LIV S22'!$C:$C,$A543)</f>
        <v>0</v>
      </c>
      <c r="J543" s="32">
        <f>SUMIFS('LIV S22'!$G:$G,'LIV S22'!$H:$H,J$1,'LIV S22'!$C:$C,$A543)</f>
        <v>0</v>
      </c>
      <c r="K543" s="32">
        <f>SUMIFS('LIV S22'!$G:$G,'LIV S22'!$H:$H,K$1,'LIV S22'!$C:$C,$A543)</f>
        <v>0</v>
      </c>
      <c r="L543" s="32">
        <f>SUMIFS('LIV S22'!$G:$G,'LIV S22'!$H:$H,L$1,'LIV S22'!$C:$C,$A543)</f>
        <v>0</v>
      </c>
    </row>
    <row r="544" spans="1:12" hidden="1" x14ac:dyDescent="0.25">
      <c r="A544" s="28">
        <v>7711642942</v>
      </c>
      <c r="B544" s="6" t="s">
        <v>544</v>
      </c>
      <c r="C544" s="21">
        <v>0</v>
      </c>
      <c r="D544" s="7">
        <v>0.3</v>
      </c>
      <c r="E544" s="22">
        <f t="shared" si="16"/>
        <v>0.6</v>
      </c>
      <c r="F544" s="33">
        <f t="shared" si="17"/>
        <v>0</v>
      </c>
      <c r="G544" s="35" cm="1">
        <f t="array" ref="G544">IF(F544,--(SUM(H544:L544)+C544&gt;2*D544)+((SUM(H544:L544)+C544-2*D544)&gt;LOOKUP(2,1/($H544:$L544&gt;0),$H544:$L544)),0)</f>
        <v>0</v>
      </c>
      <c r="H544" s="32">
        <f>SUMIFS('LIV S22'!$G:$G,'LIV S22'!$H:$H,H$1,'LIV S22'!$C:$C,$A544)</f>
        <v>0</v>
      </c>
      <c r="I544" s="32">
        <f>SUMIFS('LIV S22'!$G:$G,'LIV S22'!$H:$H,I$1,'LIV S22'!$C:$C,$A544)</f>
        <v>0</v>
      </c>
      <c r="J544" s="32">
        <f>SUMIFS('LIV S22'!$G:$G,'LIV S22'!$H:$H,J$1,'LIV S22'!$C:$C,$A544)</f>
        <v>0</v>
      </c>
      <c r="K544" s="32">
        <f>SUMIFS('LIV S22'!$G:$G,'LIV S22'!$H:$H,K$1,'LIV S22'!$C:$C,$A544)</f>
        <v>0</v>
      </c>
      <c r="L544" s="32">
        <f>SUMIFS('LIV S22'!$G:$G,'LIV S22'!$H:$H,L$1,'LIV S22'!$C:$C,$A544)</f>
        <v>0</v>
      </c>
    </row>
    <row r="545" spans="1:12" hidden="1" x14ac:dyDescent="0.25">
      <c r="A545" s="28">
        <v>7711642950</v>
      </c>
      <c r="B545" s="6" t="s">
        <v>545</v>
      </c>
      <c r="C545" s="21">
        <v>4</v>
      </c>
      <c r="D545" s="7">
        <v>0</v>
      </c>
      <c r="E545" s="22">
        <f t="shared" si="16"/>
        <v>-4</v>
      </c>
      <c r="F545" s="33">
        <f t="shared" si="17"/>
        <v>0</v>
      </c>
      <c r="G545" s="35" cm="1">
        <f t="array" ref="G545">IF(F545,--(SUM(H545:L545)+C545&gt;2*D545)+((SUM(H545:L545)+C545-2*D545)&gt;LOOKUP(2,1/($H545:$L545&gt;0),$H545:$L545)),0)</f>
        <v>0</v>
      </c>
      <c r="H545" s="32">
        <f>SUMIFS('LIV S22'!$G:$G,'LIV S22'!$H:$H,H$1,'LIV S22'!$C:$C,$A545)</f>
        <v>0</v>
      </c>
      <c r="I545" s="32">
        <f>SUMIFS('LIV S22'!$G:$G,'LIV S22'!$H:$H,I$1,'LIV S22'!$C:$C,$A545)</f>
        <v>0</v>
      </c>
      <c r="J545" s="32">
        <f>SUMIFS('LIV S22'!$G:$G,'LIV S22'!$H:$H,J$1,'LIV S22'!$C:$C,$A545)</f>
        <v>0</v>
      </c>
      <c r="K545" s="32">
        <f>SUMIFS('LIV S22'!$G:$G,'LIV S22'!$H:$H,K$1,'LIV S22'!$C:$C,$A545)</f>
        <v>0</v>
      </c>
      <c r="L545" s="32">
        <f>SUMIFS('LIV S22'!$G:$G,'LIV S22'!$H:$H,L$1,'LIV S22'!$C:$C,$A545)</f>
        <v>0</v>
      </c>
    </row>
    <row r="546" spans="1:12" hidden="1" x14ac:dyDescent="0.25">
      <c r="A546" s="28">
        <v>7711642952</v>
      </c>
      <c r="B546" s="6" t="s">
        <v>546</v>
      </c>
      <c r="C546" s="21">
        <v>1</v>
      </c>
      <c r="D546" s="7">
        <v>0.4</v>
      </c>
      <c r="E546" s="22">
        <f t="shared" si="16"/>
        <v>-0.19999999999999996</v>
      </c>
      <c r="F546" s="33">
        <f t="shared" si="17"/>
        <v>0</v>
      </c>
      <c r="G546" s="35" cm="1">
        <f t="array" ref="G546">IF(F546,--(SUM(H546:L546)+C546&gt;2*D546)+((SUM(H546:L546)+C546-2*D546)&gt;LOOKUP(2,1/($H546:$L546&gt;0),$H546:$L546)),0)</f>
        <v>0</v>
      </c>
      <c r="H546" s="32">
        <f>SUMIFS('LIV S22'!$G:$G,'LIV S22'!$H:$H,H$1,'LIV S22'!$C:$C,$A546)</f>
        <v>0</v>
      </c>
      <c r="I546" s="32">
        <f>SUMIFS('LIV S22'!$G:$G,'LIV S22'!$H:$H,I$1,'LIV S22'!$C:$C,$A546)</f>
        <v>0</v>
      </c>
      <c r="J546" s="32">
        <f>SUMIFS('LIV S22'!$G:$G,'LIV S22'!$H:$H,J$1,'LIV S22'!$C:$C,$A546)</f>
        <v>0</v>
      </c>
      <c r="K546" s="32">
        <f>SUMIFS('LIV S22'!$G:$G,'LIV S22'!$H:$H,K$1,'LIV S22'!$C:$C,$A546)</f>
        <v>0</v>
      </c>
      <c r="L546" s="32">
        <f>SUMIFS('LIV S22'!$G:$G,'LIV S22'!$H:$H,L$1,'LIV S22'!$C:$C,$A546)</f>
        <v>0</v>
      </c>
    </row>
    <row r="547" spans="1:12" hidden="1" x14ac:dyDescent="0.25">
      <c r="A547" s="28">
        <v>7711642953</v>
      </c>
      <c r="B547" s="6" t="s">
        <v>547</v>
      </c>
      <c r="C547" s="21">
        <v>0</v>
      </c>
      <c r="D547" s="7">
        <v>1.2</v>
      </c>
      <c r="E547" s="22">
        <f t="shared" si="16"/>
        <v>2.4</v>
      </c>
      <c r="F547" s="33">
        <f t="shared" si="17"/>
        <v>0</v>
      </c>
      <c r="G547" s="35" cm="1">
        <f t="array" ref="G547">IF(F547,--(SUM(H547:L547)+C547&gt;2*D547)+((SUM(H547:L547)+C547-2*D547)&gt;LOOKUP(2,1/($H547:$L547&gt;0),$H547:$L547)),0)</f>
        <v>0</v>
      </c>
      <c r="H547" s="32">
        <f>SUMIFS('LIV S22'!$G:$G,'LIV S22'!$H:$H,H$1,'LIV S22'!$C:$C,$A547)</f>
        <v>0</v>
      </c>
      <c r="I547" s="32">
        <f>SUMIFS('LIV S22'!$G:$G,'LIV S22'!$H:$H,I$1,'LIV S22'!$C:$C,$A547)</f>
        <v>0</v>
      </c>
      <c r="J547" s="32">
        <f>SUMIFS('LIV S22'!$G:$G,'LIV S22'!$H:$H,J$1,'LIV S22'!$C:$C,$A547)</f>
        <v>0</v>
      </c>
      <c r="K547" s="32">
        <f>SUMIFS('LIV S22'!$G:$G,'LIV S22'!$H:$H,K$1,'LIV S22'!$C:$C,$A547)</f>
        <v>0</v>
      </c>
      <c r="L547" s="32">
        <f>SUMIFS('LIV S22'!$G:$G,'LIV S22'!$H:$H,L$1,'LIV S22'!$C:$C,$A547)</f>
        <v>0</v>
      </c>
    </row>
    <row r="548" spans="1:12" hidden="1" x14ac:dyDescent="0.25">
      <c r="A548" s="28">
        <v>7711642954</v>
      </c>
      <c r="B548" s="6" t="s">
        <v>548</v>
      </c>
      <c r="C548" s="21">
        <v>0</v>
      </c>
      <c r="D548" s="7">
        <v>0.8</v>
      </c>
      <c r="E548" s="22">
        <f t="shared" si="16"/>
        <v>1.6</v>
      </c>
      <c r="F548" s="33">
        <f t="shared" si="17"/>
        <v>0</v>
      </c>
      <c r="G548" s="35" cm="1">
        <f t="array" ref="G548">IF(F548,--(SUM(H548:L548)+C548&gt;2*D548)+((SUM(H548:L548)+C548-2*D548)&gt;LOOKUP(2,1/($H548:$L548&gt;0),$H548:$L548)),0)</f>
        <v>0</v>
      </c>
      <c r="H548" s="32">
        <f>SUMIFS('LIV S22'!$G:$G,'LIV S22'!$H:$H,H$1,'LIV S22'!$C:$C,$A548)</f>
        <v>0</v>
      </c>
      <c r="I548" s="32">
        <f>SUMIFS('LIV S22'!$G:$G,'LIV S22'!$H:$H,I$1,'LIV S22'!$C:$C,$A548)</f>
        <v>0</v>
      </c>
      <c r="J548" s="32">
        <f>SUMIFS('LIV S22'!$G:$G,'LIV S22'!$H:$H,J$1,'LIV S22'!$C:$C,$A548)</f>
        <v>0</v>
      </c>
      <c r="K548" s="32">
        <f>SUMIFS('LIV S22'!$G:$G,'LIV S22'!$H:$H,K$1,'LIV S22'!$C:$C,$A548)</f>
        <v>0</v>
      </c>
      <c r="L548" s="32">
        <f>SUMIFS('LIV S22'!$G:$G,'LIV S22'!$H:$H,L$1,'LIV S22'!$C:$C,$A548)</f>
        <v>0</v>
      </c>
    </row>
    <row r="549" spans="1:12" hidden="1" x14ac:dyDescent="0.25">
      <c r="A549" s="28">
        <v>7711642958</v>
      </c>
      <c r="B549" s="6" t="s">
        <v>549</v>
      </c>
      <c r="C549" s="21">
        <v>4</v>
      </c>
      <c r="D549" s="7">
        <v>0</v>
      </c>
      <c r="E549" s="22">
        <f t="shared" si="16"/>
        <v>-4</v>
      </c>
      <c r="F549" s="33">
        <f t="shared" si="17"/>
        <v>0</v>
      </c>
      <c r="G549" s="35" cm="1">
        <f t="array" ref="G549">IF(F549,--(SUM(H549:L549)+C549&gt;2*D549)+((SUM(H549:L549)+C549-2*D549)&gt;LOOKUP(2,1/($H549:$L549&gt;0),$H549:$L549)),0)</f>
        <v>0</v>
      </c>
      <c r="H549" s="32">
        <f>SUMIFS('LIV S22'!$G:$G,'LIV S22'!$H:$H,H$1,'LIV S22'!$C:$C,$A549)</f>
        <v>0</v>
      </c>
      <c r="I549" s="32">
        <f>SUMIFS('LIV S22'!$G:$G,'LIV S22'!$H:$H,I$1,'LIV S22'!$C:$C,$A549)</f>
        <v>0</v>
      </c>
      <c r="J549" s="32">
        <f>SUMIFS('LIV S22'!$G:$G,'LIV S22'!$H:$H,J$1,'LIV S22'!$C:$C,$A549)</f>
        <v>0</v>
      </c>
      <c r="K549" s="32">
        <f>SUMIFS('LIV S22'!$G:$G,'LIV S22'!$H:$H,K$1,'LIV S22'!$C:$C,$A549)</f>
        <v>0</v>
      </c>
      <c r="L549" s="32">
        <f>SUMIFS('LIV S22'!$G:$G,'LIV S22'!$H:$H,L$1,'LIV S22'!$C:$C,$A549)</f>
        <v>0</v>
      </c>
    </row>
    <row r="550" spans="1:12" hidden="1" x14ac:dyDescent="0.25">
      <c r="A550" s="28">
        <v>7711642961</v>
      </c>
      <c r="B550" s="6" t="s">
        <v>550</v>
      </c>
      <c r="C550" s="21">
        <v>4</v>
      </c>
      <c r="D550" s="7">
        <v>2</v>
      </c>
      <c r="E550" s="22">
        <f t="shared" si="16"/>
        <v>0</v>
      </c>
      <c r="F550" s="33">
        <f t="shared" si="17"/>
        <v>0</v>
      </c>
      <c r="G550" s="35" cm="1">
        <f t="array" ref="G550">IF(F550,--(SUM(H550:L550)+C550&gt;2*D550)+((SUM(H550:L550)+C550-2*D550)&gt;LOOKUP(2,1/($H550:$L550&gt;0),$H550:$L550)),0)</f>
        <v>0</v>
      </c>
      <c r="H550" s="32">
        <f>SUMIFS('LIV S22'!$G:$G,'LIV S22'!$H:$H,H$1,'LIV S22'!$C:$C,$A550)</f>
        <v>0</v>
      </c>
      <c r="I550" s="32">
        <f>SUMIFS('LIV S22'!$G:$G,'LIV S22'!$H:$H,I$1,'LIV S22'!$C:$C,$A550)</f>
        <v>0</v>
      </c>
      <c r="J550" s="32">
        <f>SUMIFS('LIV S22'!$G:$G,'LIV S22'!$H:$H,J$1,'LIV S22'!$C:$C,$A550)</f>
        <v>0</v>
      </c>
      <c r="K550" s="32">
        <f>SUMIFS('LIV S22'!$G:$G,'LIV S22'!$H:$H,K$1,'LIV S22'!$C:$C,$A550)</f>
        <v>0</v>
      </c>
      <c r="L550" s="32">
        <f>SUMIFS('LIV S22'!$G:$G,'LIV S22'!$H:$H,L$1,'LIV S22'!$C:$C,$A550)</f>
        <v>0</v>
      </c>
    </row>
    <row r="551" spans="1:12" hidden="1" x14ac:dyDescent="0.25">
      <c r="A551" s="28">
        <v>7711642964</v>
      </c>
      <c r="B551" s="6" t="s">
        <v>551</v>
      </c>
      <c r="C551" s="21">
        <v>4</v>
      </c>
      <c r="D551" s="7">
        <v>0.4</v>
      </c>
      <c r="E551" s="22">
        <f t="shared" si="16"/>
        <v>-3.2</v>
      </c>
      <c r="F551" s="33">
        <f t="shared" si="17"/>
        <v>0</v>
      </c>
      <c r="G551" s="35" cm="1">
        <f t="array" ref="G551">IF(F551,--(SUM(H551:L551)+C551&gt;2*D551)+((SUM(H551:L551)+C551-2*D551)&gt;LOOKUP(2,1/($H551:$L551&gt;0),$H551:$L551)),0)</f>
        <v>0</v>
      </c>
      <c r="H551" s="32">
        <f>SUMIFS('LIV S22'!$G:$G,'LIV S22'!$H:$H,H$1,'LIV S22'!$C:$C,$A551)</f>
        <v>0</v>
      </c>
      <c r="I551" s="32">
        <f>SUMIFS('LIV S22'!$G:$G,'LIV S22'!$H:$H,I$1,'LIV S22'!$C:$C,$A551)</f>
        <v>0</v>
      </c>
      <c r="J551" s="32">
        <f>SUMIFS('LIV S22'!$G:$G,'LIV S22'!$H:$H,J$1,'LIV S22'!$C:$C,$A551)</f>
        <v>0</v>
      </c>
      <c r="K551" s="32">
        <f>SUMIFS('LIV S22'!$G:$G,'LIV S22'!$H:$H,K$1,'LIV S22'!$C:$C,$A551)</f>
        <v>0</v>
      </c>
      <c r="L551" s="32">
        <f>SUMIFS('LIV S22'!$G:$G,'LIV S22'!$H:$H,L$1,'LIV S22'!$C:$C,$A551)</f>
        <v>0</v>
      </c>
    </row>
    <row r="552" spans="1:12" hidden="1" x14ac:dyDescent="0.25">
      <c r="A552" s="28">
        <v>7711642965</v>
      </c>
      <c r="B552" s="6" t="s">
        <v>552</v>
      </c>
      <c r="C552" s="21">
        <v>0</v>
      </c>
      <c r="D552" s="7">
        <v>0</v>
      </c>
      <c r="E552" s="22">
        <f t="shared" si="16"/>
        <v>0</v>
      </c>
      <c r="F552" s="33">
        <f t="shared" si="17"/>
        <v>0</v>
      </c>
      <c r="G552" s="35" cm="1">
        <f t="array" ref="G552">IF(F552,--(SUM(H552:L552)+C552&gt;2*D552)+((SUM(H552:L552)+C552-2*D552)&gt;LOOKUP(2,1/($H552:$L552&gt;0),$H552:$L552)),0)</f>
        <v>0</v>
      </c>
      <c r="H552" s="32">
        <f>SUMIFS('LIV S22'!$G:$G,'LIV S22'!$H:$H,H$1,'LIV S22'!$C:$C,$A552)</f>
        <v>0</v>
      </c>
      <c r="I552" s="32">
        <f>SUMIFS('LIV S22'!$G:$G,'LIV S22'!$H:$H,I$1,'LIV S22'!$C:$C,$A552)</f>
        <v>0</v>
      </c>
      <c r="J552" s="32">
        <f>SUMIFS('LIV S22'!$G:$G,'LIV S22'!$H:$H,J$1,'LIV S22'!$C:$C,$A552)</f>
        <v>0</v>
      </c>
      <c r="K552" s="32">
        <f>SUMIFS('LIV S22'!$G:$G,'LIV S22'!$H:$H,K$1,'LIV S22'!$C:$C,$A552)</f>
        <v>0</v>
      </c>
      <c r="L552" s="32">
        <f>SUMIFS('LIV S22'!$G:$G,'LIV S22'!$H:$H,L$1,'LIV S22'!$C:$C,$A552)</f>
        <v>0</v>
      </c>
    </row>
    <row r="553" spans="1:12" hidden="1" x14ac:dyDescent="0.25">
      <c r="A553" s="28">
        <v>7711642966</v>
      </c>
      <c r="B553" s="6" t="s">
        <v>553</v>
      </c>
      <c r="C553" s="21">
        <v>0</v>
      </c>
      <c r="D553" s="7">
        <v>0</v>
      </c>
      <c r="E553" s="22">
        <f t="shared" si="16"/>
        <v>0</v>
      </c>
      <c r="F553" s="33">
        <f t="shared" si="17"/>
        <v>0</v>
      </c>
      <c r="G553" s="35" cm="1">
        <f t="array" ref="G553">IF(F553,--(SUM(H553:L553)+C553&gt;2*D553)+((SUM(H553:L553)+C553-2*D553)&gt;LOOKUP(2,1/($H553:$L553&gt;0),$H553:$L553)),0)</f>
        <v>0</v>
      </c>
      <c r="H553" s="32">
        <f>SUMIFS('LIV S22'!$G:$G,'LIV S22'!$H:$H,H$1,'LIV S22'!$C:$C,$A553)</f>
        <v>0</v>
      </c>
      <c r="I553" s="32">
        <f>SUMIFS('LIV S22'!$G:$G,'LIV S22'!$H:$H,I$1,'LIV S22'!$C:$C,$A553)</f>
        <v>0</v>
      </c>
      <c r="J553" s="32">
        <f>SUMIFS('LIV S22'!$G:$G,'LIV S22'!$H:$H,J$1,'LIV S22'!$C:$C,$A553)</f>
        <v>0</v>
      </c>
      <c r="K553" s="32">
        <f>SUMIFS('LIV S22'!$G:$G,'LIV S22'!$H:$H,K$1,'LIV S22'!$C:$C,$A553)</f>
        <v>0</v>
      </c>
      <c r="L553" s="32">
        <f>SUMIFS('LIV S22'!$G:$G,'LIV S22'!$H:$H,L$1,'LIV S22'!$C:$C,$A553)</f>
        <v>0</v>
      </c>
    </row>
    <row r="554" spans="1:12" hidden="1" x14ac:dyDescent="0.25">
      <c r="A554" s="28">
        <v>7711642968</v>
      </c>
      <c r="B554" s="6" t="s">
        <v>554</v>
      </c>
      <c r="C554" s="21">
        <v>0</v>
      </c>
      <c r="D554" s="7">
        <v>0.8</v>
      </c>
      <c r="E554" s="22">
        <f t="shared" si="16"/>
        <v>1.6</v>
      </c>
      <c r="F554" s="33">
        <f t="shared" si="17"/>
        <v>0</v>
      </c>
      <c r="G554" s="35" cm="1">
        <f t="array" ref="G554">IF(F554,--(SUM(H554:L554)+C554&gt;2*D554)+((SUM(H554:L554)+C554-2*D554)&gt;LOOKUP(2,1/($H554:$L554&gt;0),$H554:$L554)),0)</f>
        <v>0</v>
      </c>
      <c r="H554" s="32">
        <f>SUMIFS('LIV S22'!$G:$G,'LIV S22'!$H:$H,H$1,'LIV S22'!$C:$C,$A554)</f>
        <v>0</v>
      </c>
      <c r="I554" s="32">
        <f>SUMIFS('LIV S22'!$G:$G,'LIV S22'!$H:$H,I$1,'LIV S22'!$C:$C,$A554)</f>
        <v>0</v>
      </c>
      <c r="J554" s="32">
        <f>SUMIFS('LIV S22'!$G:$G,'LIV S22'!$H:$H,J$1,'LIV S22'!$C:$C,$A554)</f>
        <v>0</v>
      </c>
      <c r="K554" s="32">
        <f>SUMIFS('LIV S22'!$G:$G,'LIV S22'!$H:$H,K$1,'LIV S22'!$C:$C,$A554)</f>
        <v>0</v>
      </c>
      <c r="L554" s="32">
        <f>SUMIFS('LIV S22'!$G:$G,'LIV S22'!$H:$H,L$1,'LIV S22'!$C:$C,$A554)</f>
        <v>0</v>
      </c>
    </row>
    <row r="555" spans="1:12" hidden="1" x14ac:dyDescent="0.25">
      <c r="A555" s="28">
        <v>7711643021</v>
      </c>
      <c r="B555" s="6" t="s">
        <v>555</v>
      </c>
      <c r="C555" s="21">
        <v>4</v>
      </c>
      <c r="D555" s="7">
        <v>0</v>
      </c>
      <c r="E555" s="22">
        <f t="shared" si="16"/>
        <v>-4</v>
      </c>
      <c r="F555" s="33">
        <f t="shared" si="17"/>
        <v>0</v>
      </c>
      <c r="G555" s="35" cm="1">
        <f t="array" ref="G555">IF(F555,--(SUM(H555:L555)+C555&gt;2*D555)+((SUM(H555:L555)+C555-2*D555)&gt;LOOKUP(2,1/($H555:$L555&gt;0),$H555:$L555)),0)</f>
        <v>0</v>
      </c>
      <c r="H555" s="32">
        <f>SUMIFS('LIV S22'!$G:$G,'LIV S22'!$H:$H,H$1,'LIV S22'!$C:$C,$A555)</f>
        <v>0</v>
      </c>
      <c r="I555" s="32">
        <f>SUMIFS('LIV S22'!$G:$G,'LIV S22'!$H:$H,I$1,'LIV S22'!$C:$C,$A555)</f>
        <v>0</v>
      </c>
      <c r="J555" s="32">
        <f>SUMIFS('LIV S22'!$G:$G,'LIV S22'!$H:$H,J$1,'LIV S22'!$C:$C,$A555)</f>
        <v>0</v>
      </c>
      <c r="K555" s="32">
        <f>SUMIFS('LIV S22'!$G:$G,'LIV S22'!$H:$H,K$1,'LIV S22'!$C:$C,$A555)</f>
        <v>0</v>
      </c>
      <c r="L555" s="32">
        <f>SUMIFS('LIV S22'!$G:$G,'LIV S22'!$H:$H,L$1,'LIV S22'!$C:$C,$A555)</f>
        <v>0</v>
      </c>
    </row>
    <row r="556" spans="1:12" hidden="1" x14ac:dyDescent="0.25">
      <c r="A556" s="28">
        <v>7711643024</v>
      </c>
      <c r="B556" s="6" t="s">
        <v>556</v>
      </c>
      <c r="C556" s="21">
        <v>0</v>
      </c>
      <c r="D556" s="7">
        <v>0.1</v>
      </c>
      <c r="E556" s="22">
        <f t="shared" si="16"/>
        <v>0.2</v>
      </c>
      <c r="F556" s="33">
        <f t="shared" si="17"/>
        <v>0</v>
      </c>
      <c r="G556" s="35" cm="1">
        <f t="array" ref="G556">IF(F556,--(SUM(H556:L556)+C556&gt;2*D556)+((SUM(H556:L556)+C556-2*D556)&gt;LOOKUP(2,1/($H556:$L556&gt;0),$H556:$L556)),0)</f>
        <v>0</v>
      </c>
      <c r="H556" s="32">
        <f>SUMIFS('LIV S22'!$G:$G,'LIV S22'!$H:$H,H$1,'LIV S22'!$C:$C,$A556)</f>
        <v>0</v>
      </c>
      <c r="I556" s="32">
        <f>SUMIFS('LIV S22'!$G:$G,'LIV S22'!$H:$H,I$1,'LIV S22'!$C:$C,$A556)</f>
        <v>0</v>
      </c>
      <c r="J556" s="32">
        <f>SUMIFS('LIV S22'!$G:$G,'LIV S22'!$H:$H,J$1,'LIV S22'!$C:$C,$A556)</f>
        <v>0</v>
      </c>
      <c r="K556" s="32">
        <f>SUMIFS('LIV S22'!$G:$G,'LIV S22'!$H:$H,K$1,'LIV S22'!$C:$C,$A556)</f>
        <v>0</v>
      </c>
      <c r="L556" s="32">
        <f>SUMIFS('LIV S22'!$G:$G,'LIV S22'!$H:$H,L$1,'LIV S22'!$C:$C,$A556)</f>
        <v>0</v>
      </c>
    </row>
    <row r="557" spans="1:12" hidden="1" x14ac:dyDescent="0.25">
      <c r="A557" s="28">
        <v>7711643028</v>
      </c>
      <c r="B557" s="6" t="s">
        <v>557</v>
      </c>
      <c r="C557" s="21">
        <v>0</v>
      </c>
      <c r="D557" s="7">
        <v>0</v>
      </c>
      <c r="E557" s="22">
        <f t="shared" si="16"/>
        <v>0</v>
      </c>
      <c r="F557" s="33">
        <f t="shared" si="17"/>
        <v>0</v>
      </c>
      <c r="G557" s="35" cm="1">
        <f t="array" ref="G557">IF(F557,--(SUM(H557:L557)+C557&gt;2*D557)+((SUM(H557:L557)+C557-2*D557)&gt;LOOKUP(2,1/($H557:$L557&gt;0),$H557:$L557)),0)</f>
        <v>0</v>
      </c>
      <c r="H557" s="32">
        <f>SUMIFS('LIV S22'!$G:$G,'LIV S22'!$H:$H,H$1,'LIV S22'!$C:$C,$A557)</f>
        <v>0</v>
      </c>
      <c r="I557" s="32">
        <f>SUMIFS('LIV S22'!$G:$G,'LIV S22'!$H:$H,I$1,'LIV S22'!$C:$C,$A557)</f>
        <v>0</v>
      </c>
      <c r="J557" s="32">
        <f>SUMIFS('LIV S22'!$G:$G,'LIV S22'!$H:$H,J$1,'LIV S22'!$C:$C,$A557)</f>
        <v>0</v>
      </c>
      <c r="K557" s="32">
        <f>SUMIFS('LIV S22'!$G:$G,'LIV S22'!$H:$H,K$1,'LIV S22'!$C:$C,$A557)</f>
        <v>0</v>
      </c>
      <c r="L557" s="32">
        <f>SUMIFS('LIV S22'!$G:$G,'LIV S22'!$H:$H,L$1,'LIV S22'!$C:$C,$A557)</f>
        <v>0</v>
      </c>
    </row>
    <row r="558" spans="1:12" hidden="1" x14ac:dyDescent="0.25">
      <c r="A558" s="28">
        <v>7711643030</v>
      </c>
      <c r="B558" s="6" t="s">
        <v>558</v>
      </c>
      <c r="C558" s="21">
        <v>0</v>
      </c>
      <c r="D558" s="7">
        <v>0</v>
      </c>
      <c r="E558" s="22">
        <f t="shared" si="16"/>
        <v>0</v>
      </c>
      <c r="F558" s="33">
        <f t="shared" si="17"/>
        <v>0</v>
      </c>
      <c r="G558" s="35" cm="1">
        <f t="array" ref="G558">IF(F558,--(SUM(H558:L558)+C558&gt;2*D558)+((SUM(H558:L558)+C558-2*D558)&gt;LOOKUP(2,1/($H558:$L558&gt;0),$H558:$L558)),0)</f>
        <v>0</v>
      </c>
      <c r="H558" s="32">
        <f>SUMIFS('LIV S22'!$G:$G,'LIV S22'!$H:$H,H$1,'LIV S22'!$C:$C,$A558)</f>
        <v>0</v>
      </c>
      <c r="I558" s="32">
        <f>SUMIFS('LIV S22'!$G:$G,'LIV S22'!$H:$H,I$1,'LIV S22'!$C:$C,$A558)</f>
        <v>0</v>
      </c>
      <c r="J558" s="32">
        <f>SUMIFS('LIV S22'!$G:$G,'LIV S22'!$H:$H,J$1,'LIV S22'!$C:$C,$A558)</f>
        <v>0</v>
      </c>
      <c r="K558" s="32">
        <f>SUMIFS('LIV S22'!$G:$G,'LIV S22'!$H:$H,K$1,'LIV S22'!$C:$C,$A558)</f>
        <v>0</v>
      </c>
      <c r="L558" s="32">
        <f>SUMIFS('LIV S22'!$G:$G,'LIV S22'!$H:$H,L$1,'LIV S22'!$C:$C,$A558)</f>
        <v>0</v>
      </c>
    </row>
    <row r="559" spans="1:12" hidden="1" x14ac:dyDescent="0.25">
      <c r="A559" s="28">
        <v>7711643031</v>
      </c>
      <c r="B559" s="6" t="s">
        <v>559</v>
      </c>
      <c r="C559" s="21">
        <v>0</v>
      </c>
      <c r="D559" s="7">
        <v>0</v>
      </c>
      <c r="E559" s="22">
        <f t="shared" si="16"/>
        <v>0</v>
      </c>
      <c r="F559" s="33">
        <f t="shared" si="17"/>
        <v>0</v>
      </c>
      <c r="G559" s="35" cm="1">
        <f t="array" ref="G559">IF(F559,--(SUM(H559:L559)+C559&gt;2*D559)+((SUM(H559:L559)+C559-2*D559)&gt;LOOKUP(2,1/($H559:$L559&gt;0),$H559:$L559)),0)</f>
        <v>0</v>
      </c>
      <c r="H559" s="32">
        <f>SUMIFS('LIV S22'!$G:$G,'LIV S22'!$H:$H,H$1,'LIV S22'!$C:$C,$A559)</f>
        <v>0</v>
      </c>
      <c r="I559" s="32">
        <f>SUMIFS('LIV S22'!$G:$G,'LIV S22'!$H:$H,I$1,'LIV S22'!$C:$C,$A559)</f>
        <v>0</v>
      </c>
      <c r="J559" s="32">
        <f>SUMIFS('LIV S22'!$G:$G,'LIV S22'!$H:$H,J$1,'LIV S22'!$C:$C,$A559)</f>
        <v>0</v>
      </c>
      <c r="K559" s="32">
        <f>SUMIFS('LIV S22'!$G:$G,'LIV S22'!$H:$H,K$1,'LIV S22'!$C:$C,$A559)</f>
        <v>0</v>
      </c>
      <c r="L559" s="32">
        <f>SUMIFS('LIV S22'!$G:$G,'LIV S22'!$H:$H,L$1,'LIV S22'!$C:$C,$A559)</f>
        <v>0</v>
      </c>
    </row>
    <row r="560" spans="1:12" hidden="1" x14ac:dyDescent="0.25">
      <c r="A560" s="28">
        <v>7711643033</v>
      </c>
      <c r="B560" s="6" t="s">
        <v>560</v>
      </c>
      <c r="C560" s="21">
        <v>9</v>
      </c>
      <c r="D560" s="7">
        <v>0.8</v>
      </c>
      <c r="E560" s="22">
        <f t="shared" si="16"/>
        <v>-7.4</v>
      </c>
      <c r="F560" s="33">
        <f t="shared" si="17"/>
        <v>0</v>
      </c>
      <c r="G560" s="35" cm="1">
        <f t="array" ref="G560">IF(F560,--(SUM(H560:L560)+C560&gt;2*D560)+((SUM(H560:L560)+C560-2*D560)&gt;LOOKUP(2,1/($H560:$L560&gt;0),$H560:$L560)),0)</f>
        <v>0</v>
      </c>
      <c r="H560" s="32">
        <f>SUMIFS('LIV S22'!$G:$G,'LIV S22'!$H:$H,H$1,'LIV S22'!$C:$C,$A560)</f>
        <v>0</v>
      </c>
      <c r="I560" s="32">
        <f>SUMIFS('LIV S22'!$G:$G,'LIV S22'!$H:$H,I$1,'LIV S22'!$C:$C,$A560)</f>
        <v>0</v>
      </c>
      <c r="J560" s="32">
        <f>SUMIFS('LIV S22'!$G:$G,'LIV S22'!$H:$H,J$1,'LIV S22'!$C:$C,$A560)</f>
        <v>0</v>
      </c>
      <c r="K560" s="32">
        <f>SUMIFS('LIV S22'!$G:$G,'LIV S22'!$H:$H,K$1,'LIV S22'!$C:$C,$A560)</f>
        <v>0</v>
      </c>
      <c r="L560" s="32">
        <f>SUMIFS('LIV S22'!$G:$G,'LIV S22'!$H:$H,L$1,'LIV S22'!$C:$C,$A560)</f>
        <v>0</v>
      </c>
    </row>
    <row r="561" spans="1:12" hidden="1" x14ac:dyDescent="0.25">
      <c r="A561" s="28">
        <v>7711643034</v>
      </c>
      <c r="B561" s="6" t="s">
        <v>561</v>
      </c>
      <c r="C561" s="21">
        <v>0</v>
      </c>
      <c r="D561" s="7">
        <v>0.4</v>
      </c>
      <c r="E561" s="22">
        <f t="shared" si="16"/>
        <v>0.8</v>
      </c>
      <c r="F561" s="33">
        <f t="shared" si="17"/>
        <v>0</v>
      </c>
      <c r="G561" s="35" cm="1">
        <f t="array" ref="G561">IF(F561,--(SUM(H561:L561)+C561&gt;2*D561)+((SUM(H561:L561)+C561-2*D561)&gt;LOOKUP(2,1/($H561:$L561&gt;0),$H561:$L561)),0)</f>
        <v>0</v>
      </c>
      <c r="H561" s="32">
        <f>SUMIFS('LIV S22'!$G:$G,'LIV S22'!$H:$H,H$1,'LIV S22'!$C:$C,$A561)</f>
        <v>0</v>
      </c>
      <c r="I561" s="32">
        <f>SUMIFS('LIV S22'!$G:$G,'LIV S22'!$H:$H,I$1,'LIV S22'!$C:$C,$A561)</f>
        <v>0</v>
      </c>
      <c r="J561" s="32">
        <f>SUMIFS('LIV S22'!$G:$G,'LIV S22'!$H:$H,J$1,'LIV S22'!$C:$C,$A561)</f>
        <v>0</v>
      </c>
      <c r="K561" s="32">
        <f>SUMIFS('LIV S22'!$G:$G,'LIV S22'!$H:$H,K$1,'LIV S22'!$C:$C,$A561)</f>
        <v>0</v>
      </c>
      <c r="L561" s="32">
        <f>SUMIFS('LIV S22'!$G:$G,'LIV S22'!$H:$H,L$1,'LIV S22'!$C:$C,$A561)</f>
        <v>0</v>
      </c>
    </row>
    <row r="562" spans="1:12" hidden="1" x14ac:dyDescent="0.25">
      <c r="A562" s="28">
        <v>7711643038</v>
      </c>
      <c r="B562" s="6" t="s">
        <v>562</v>
      </c>
      <c r="C562" s="21">
        <v>0</v>
      </c>
      <c r="D562" s="7">
        <v>0</v>
      </c>
      <c r="E562" s="22">
        <f t="shared" si="16"/>
        <v>0</v>
      </c>
      <c r="F562" s="33">
        <f t="shared" si="17"/>
        <v>0</v>
      </c>
      <c r="G562" s="35" cm="1">
        <f t="array" ref="G562">IF(F562,--(SUM(H562:L562)+C562&gt;2*D562)+((SUM(H562:L562)+C562-2*D562)&gt;LOOKUP(2,1/($H562:$L562&gt;0),$H562:$L562)),0)</f>
        <v>0</v>
      </c>
      <c r="H562" s="32">
        <f>SUMIFS('LIV S22'!$G:$G,'LIV S22'!$H:$H,H$1,'LIV S22'!$C:$C,$A562)</f>
        <v>0</v>
      </c>
      <c r="I562" s="32">
        <f>SUMIFS('LIV S22'!$G:$G,'LIV S22'!$H:$H,I$1,'LIV S22'!$C:$C,$A562)</f>
        <v>0</v>
      </c>
      <c r="J562" s="32">
        <f>SUMIFS('LIV S22'!$G:$G,'LIV S22'!$H:$H,J$1,'LIV S22'!$C:$C,$A562)</f>
        <v>0</v>
      </c>
      <c r="K562" s="32">
        <f>SUMIFS('LIV S22'!$G:$G,'LIV S22'!$H:$H,K$1,'LIV S22'!$C:$C,$A562)</f>
        <v>0</v>
      </c>
      <c r="L562" s="32">
        <f>SUMIFS('LIV S22'!$G:$G,'LIV S22'!$H:$H,L$1,'LIV S22'!$C:$C,$A562)</f>
        <v>0</v>
      </c>
    </row>
    <row r="563" spans="1:12" hidden="1" x14ac:dyDescent="0.25">
      <c r="A563" s="28">
        <v>7711643043</v>
      </c>
      <c r="B563" s="6" t="s">
        <v>563</v>
      </c>
      <c r="C563" s="21">
        <v>0</v>
      </c>
      <c r="D563" s="7">
        <v>0</v>
      </c>
      <c r="E563" s="22">
        <f t="shared" si="16"/>
        <v>0</v>
      </c>
      <c r="F563" s="33">
        <f t="shared" si="17"/>
        <v>0</v>
      </c>
      <c r="G563" s="35" cm="1">
        <f t="array" ref="G563">IF(F563,--(SUM(H563:L563)+C563&gt;2*D563)+((SUM(H563:L563)+C563-2*D563)&gt;LOOKUP(2,1/($H563:$L563&gt;0),$H563:$L563)),0)</f>
        <v>0</v>
      </c>
      <c r="H563" s="32">
        <f>SUMIFS('LIV S22'!$G:$G,'LIV S22'!$H:$H,H$1,'LIV S22'!$C:$C,$A563)</f>
        <v>0</v>
      </c>
      <c r="I563" s="32">
        <f>SUMIFS('LIV S22'!$G:$G,'LIV S22'!$H:$H,I$1,'LIV S22'!$C:$C,$A563)</f>
        <v>0</v>
      </c>
      <c r="J563" s="32">
        <f>SUMIFS('LIV S22'!$G:$G,'LIV S22'!$H:$H,J$1,'LIV S22'!$C:$C,$A563)</f>
        <v>0</v>
      </c>
      <c r="K563" s="32">
        <f>SUMIFS('LIV S22'!$G:$G,'LIV S22'!$H:$H,K$1,'LIV S22'!$C:$C,$A563)</f>
        <v>0</v>
      </c>
      <c r="L563" s="32">
        <f>SUMIFS('LIV S22'!$G:$G,'LIV S22'!$H:$H,L$1,'LIV S22'!$C:$C,$A563)</f>
        <v>0</v>
      </c>
    </row>
    <row r="564" spans="1:12" hidden="1" x14ac:dyDescent="0.25">
      <c r="A564" s="28">
        <v>7711643046</v>
      </c>
      <c r="B564" s="6" t="s">
        <v>564</v>
      </c>
      <c r="C564" s="21">
        <v>0</v>
      </c>
      <c r="D564" s="7">
        <v>0.4</v>
      </c>
      <c r="E564" s="22">
        <f t="shared" si="16"/>
        <v>0.8</v>
      </c>
      <c r="F564" s="33">
        <f t="shared" si="17"/>
        <v>0</v>
      </c>
      <c r="G564" s="35" cm="1">
        <f t="array" ref="G564">IF(F564,--(SUM(H564:L564)+C564&gt;2*D564)+((SUM(H564:L564)+C564-2*D564)&gt;LOOKUP(2,1/($H564:$L564&gt;0),$H564:$L564)),0)</f>
        <v>0</v>
      </c>
      <c r="H564" s="32">
        <f>SUMIFS('LIV S22'!$G:$G,'LIV S22'!$H:$H,H$1,'LIV S22'!$C:$C,$A564)</f>
        <v>0</v>
      </c>
      <c r="I564" s="32">
        <f>SUMIFS('LIV S22'!$G:$G,'LIV S22'!$H:$H,I$1,'LIV S22'!$C:$C,$A564)</f>
        <v>0</v>
      </c>
      <c r="J564" s="32">
        <f>SUMIFS('LIV S22'!$G:$G,'LIV S22'!$H:$H,J$1,'LIV S22'!$C:$C,$A564)</f>
        <v>0</v>
      </c>
      <c r="K564" s="32">
        <f>SUMIFS('LIV S22'!$G:$G,'LIV S22'!$H:$H,K$1,'LIV S22'!$C:$C,$A564)</f>
        <v>0</v>
      </c>
      <c r="L564" s="32">
        <f>SUMIFS('LIV S22'!$G:$G,'LIV S22'!$H:$H,L$1,'LIV S22'!$C:$C,$A564)</f>
        <v>0</v>
      </c>
    </row>
    <row r="565" spans="1:12" hidden="1" x14ac:dyDescent="0.25">
      <c r="A565" s="28">
        <v>7711643050</v>
      </c>
      <c r="B565" s="6" t="s">
        <v>565</v>
      </c>
      <c r="C565" s="21">
        <v>4</v>
      </c>
      <c r="D565" s="7">
        <v>1</v>
      </c>
      <c r="E565" s="22">
        <f t="shared" si="16"/>
        <v>-2</v>
      </c>
      <c r="F565" s="33">
        <f t="shared" si="17"/>
        <v>0</v>
      </c>
      <c r="G565" s="35" cm="1">
        <f t="array" ref="G565">IF(F565,--(SUM(H565:L565)+C565&gt;2*D565)+((SUM(H565:L565)+C565-2*D565)&gt;LOOKUP(2,1/($H565:$L565&gt;0),$H565:$L565)),0)</f>
        <v>0</v>
      </c>
      <c r="H565" s="32">
        <f>SUMIFS('LIV S22'!$G:$G,'LIV S22'!$H:$H,H$1,'LIV S22'!$C:$C,$A565)</f>
        <v>0</v>
      </c>
      <c r="I565" s="32">
        <f>SUMIFS('LIV S22'!$G:$G,'LIV S22'!$H:$H,I$1,'LIV S22'!$C:$C,$A565)</f>
        <v>0</v>
      </c>
      <c r="J565" s="32">
        <f>SUMIFS('LIV S22'!$G:$G,'LIV S22'!$H:$H,J$1,'LIV S22'!$C:$C,$A565)</f>
        <v>0</v>
      </c>
      <c r="K565" s="32">
        <f>SUMIFS('LIV S22'!$G:$G,'LIV S22'!$H:$H,K$1,'LIV S22'!$C:$C,$A565)</f>
        <v>0</v>
      </c>
      <c r="L565" s="32">
        <f>SUMIFS('LIV S22'!$G:$G,'LIV S22'!$H:$H,L$1,'LIV S22'!$C:$C,$A565)</f>
        <v>0</v>
      </c>
    </row>
    <row r="566" spans="1:12" hidden="1" x14ac:dyDescent="0.25">
      <c r="A566" s="28">
        <v>7711643052</v>
      </c>
      <c r="B566" s="6" t="s">
        <v>566</v>
      </c>
      <c r="C566" s="21">
        <v>0</v>
      </c>
      <c r="D566" s="7">
        <v>0</v>
      </c>
      <c r="E566" s="22">
        <f t="shared" si="16"/>
        <v>0</v>
      </c>
      <c r="F566" s="33">
        <f t="shared" si="17"/>
        <v>0</v>
      </c>
      <c r="G566" s="35" cm="1">
        <f t="array" ref="G566">IF(F566,--(SUM(H566:L566)+C566&gt;2*D566)+((SUM(H566:L566)+C566-2*D566)&gt;LOOKUP(2,1/($H566:$L566&gt;0),$H566:$L566)),0)</f>
        <v>0</v>
      </c>
      <c r="H566" s="32">
        <f>SUMIFS('LIV S22'!$G:$G,'LIV S22'!$H:$H,H$1,'LIV S22'!$C:$C,$A566)</f>
        <v>0</v>
      </c>
      <c r="I566" s="32">
        <f>SUMIFS('LIV S22'!$G:$G,'LIV S22'!$H:$H,I$1,'LIV S22'!$C:$C,$A566)</f>
        <v>0</v>
      </c>
      <c r="J566" s="32">
        <f>SUMIFS('LIV S22'!$G:$G,'LIV S22'!$H:$H,J$1,'LIV S22'!$C:$C,$A566)</f>
        <v>0</v>
      </c>
      <c r="K566" s="32">
        <f>SUMIFS('LIV S22'!$G:$G,'LIV S22'!$H:$H,K$1,'LIV S22'!$C:$C,$A566)</f>
        <v>0</v>
      </c>
      <c r="L566" s="32">
        <f>SUMIFS('LIV S22'!$G:$G,'LIV S22'!$H:$H,L$1,'LIV S22'!$C:$C,$A566)</f>
        <v>0</v>
      </c>
    </row>
    <row r="567" spans="1:12" hidden="1" x14ac:dyDescent="0.25">
      <c r="A567" s="28">
        <v>7711643058</v>
      </c>
      <c r="B567" s="6" t="s">
        <v>567</v>
      </c>
      <c r="C567" s="21">
        <v>2</v>
      </c>
      <c r="D567" s="7">
        <v>0</v>
      </c>
      <c r="E567" s="22">
        <f t="shared" si="16"/>
        <v>-2</v>
      </c>
      <c r="F567" s="33">
        <f t="shared" si="17"/>
        <v>0</v>
      </c>
      <c r="G567" s="35" cm="1">
        <f t="array" ref="G567">IF(F567,--(SUM(H567:L567)+C567&gt;2*D567)+((SUM(H567:L567)+C567-2*D567)&gt;LOOKUP(2,1/($H567:$L567&gt;0),$H567:$L567)),0)</f>
        <v>0</v>
      </c>
      <c r="H567" s="32">
        <f>SUMIFS('LIV S22'!$G:$G,'LIV S22'!$H:$H,H$1,'LIV S22'!$C:$C,$A567)</f>
        <v>0</v>
      </c>
      <c r="I567" s="32">
        <f>SUMIFS('LIV S22'!$G:$G,'LIV S22'!$H:$H,I$1,'LIV S22'!$C:$C,$A567)</f>
        <v>0</v>
      </c>
      <c r="J567" s="32">
        <f>SUMIFS('LIV S22'!$G:$G,'LIV S22'!$H:$H,J$1,'LIV S22'!$C:$C,$A567)</f>
        <v>0</v>
      </c>
      <c r="K567" s="32">
        <f>SUMIFS('LIV S22'!$G:$G,'LIV S22'!$H:$H,K$1,'LIV S22'!$C:$C,$A567)</f>
        <v>0</v>
      </c>
      <c r="L567" s="32">
        <f>SUMIFS('LIV S22'!$G:$G,'LIV S22'!$H:$H,L$1,'LIV S22'!$C:$C,$A567)</f>
        <v>0</v>
      </c>
    </row>
    <row r="568" spans="1:12" hidden="1" x14ac:dyDescent="0.25">
      <c r="A568" s="28">
        <v>7711643062</v>
      </c>
      <c r="B568" s="6" t="s">
        <v>568</v>
      </c>
      <c r="C568" s="21">
        <v>14</v>
      </c>
      <c r="D568" s="7">
        <v>5.2</v>
      </c>
      <c r="E568" s="22">
        <f t="shared" si="16"/>
        <v>-3.5999999999999996</v>
      </c>
      <c r="F568" s="33">
        <f t="shared" si="17"/>
        <v>0</v>
      </c>
      <c r="G568" s="35" cm="1">
        <f t="array" ref="G568">IF(F568,--(SUM(H568:L568)+C568&gt;2*D568)+((SUM(H568:L568)+C568-2*D568)&gt;LOOKUP(2,1/($H568:$L568&gt;0),$H568:$L568)),0)</f>
        <v>0</v>
      </c>
      <c r="H568" s="32">
        <f>SUMIFS('LIV S22'!$G:$G,'LIV S22'!$H:$H,H$1,'LIV S22'!$C:$C,$A568)</f>
        <v>0</v>
      </c>
      <c r="I568" s="32">
        <f>SUMIFS('LIV S22'!$G:$G,'LIV S22'!$H:$H,I$1,'LIV S22'!$C:$C,$A568)</f>
        <v>0</v>
      </c>
      <c r="J568" s="32">
        <f>SUMIFS('LIV S22'!$G:$G,'LIV S22'!$H:$H,J$1,'LIV S22'!$C:$C,$A568)</f>
        <v>0</v>
      </c>
      <c r="K568" s="32">
        <f>SUMIFS('LIV S22'!$G:$G,'LIV S22'!$H:$H,K$1,'LIV S22'!$C:$C,$A568)</f>
        <v>0</v>
      </c>
      <c r="L568" s="32">
        <f>SUMIFS('LIV S22'!$G:$G,'LIV S22'!$H:$H,L$1,'LIV S22'!$C:$C,$A568)</f>
        <v>0</v>
      </c>
    </row>
    <row r="569" spans="1:12" hidden="1" x14ac:dyDescent="0.25">
      <c r="A569" s="28">
        <v>7711643069</v>
      </c>
      <c r="B569" s="6" t="s">
        <v>569</v>
      </c>
      <c r="C569" s="21">
        <v>20</v>
      </c>
      <c r="D569" s="7">
        <v>0.8</v>
      </c>
      <c r="E569" s="22">
        <f t="shared" si="16"/>
        <v>-18.399999999999999</v>
      </c>
      <c r="F569" s="33">
        <f t="shared" si="17"/>
        <v>0</v>
      </c>
      <c r="G569" s="35" cm="1">
        <f t="array" ref="G569">IF(F569,--(SUM(H569:L569)+C569&gt;2*D569)+((SUM(H569:L569)+C569-2*D569)&gt;LOOKUP(2,1/($H569:$L569&gt;0),$H569:$L569)),0)</f>
        <v>0</v>
      </c>
      <c r="H569" s="32">
        <f>SUMIFS('LIV S22'!$G:$G,'LIV S22'!$H:$H,H$1,'LIV S22'!$C:$C,$A569)</f>
        <v>0</v>
      </c>
      <c r="I569" s="32">
        <f>SUMIFS('LIV S22'!$G:$G,'LIV S22'!$H:$H,I$1,'LIV S22'!$C:$C,$A569)</f>
        <v>0</v>
      </c>
      <c r="J569" s="32">
        <f>SUMIFS('LIV S22'!$G:$G,'LIV S22'!$H:$H,J$1,'LIV S22'!$C:$C,$A569)</f>
        <v>0</v>
      </c>
      <c r="K569" s="32">
        <f>SUMIFS('LIV S22'!$G:$G,'LIV S22'!$H:$H,K$1,'LIV S22'!$C:$C,$A569)</f>
        <v>0</v>
      </c>
      <c r="L569" s="32">
        <f>SUMIFS('LIV S22'!$G:$G,'LIV S22'!$H:$H,L$1,'LIV S22'!$C:$C,$A569)</f>
        <v>0</v>
      </c>
    </row>
    <row r="570" spans="1:12" hidden="1" x14ac:dyDescent="0.25">
      <c r="A570" s="28">
        <v>7711643086</v>
      </c>
      <c r="B570" s="6" t="s">
        <v>570</v>
      </c>
      <c r="C570" s="21">
        <v>0</v>
      </c>
      <c r="D570" s="7">
        <v>0</v>
      </c>
      <c r="E570" s="22">
        <f t="shared" si="16"/>
        <v>0</v>
      </c>
      <c r="F570" s="33">
        <f t="shared" si="17"/>
        <v>0</v>
      </c>
      <c r="G570" s="35" cm="1">
        <f t="array" ref="G570">IF(F570,--(SUM(H570:L570)+C570&gt;2*D570)+((SUM(H570:L570)+C570-2*D570)&gt;LOOKUP(2,1/($H570:$L570&gt;0),$H570:$L570)),0)</f>
        <v>0</v>
      </c>
      <c r="H570" s="32">
        <f>SUMIFS('LIV S22'!$G:$G,'LIV S22'!$H:$H,H$1,'LIV S22'!$C:$C,$A570)</f>
        <v>0</v>
      </c>
      <c r="I570" s="32">
        <f>SUMIFS('LIV S22'!$G:$G,'LIV S22'!$H:$H,I$1,'LIV S22'!$C:$C,$A570)</f>
        <v>0</v>
      </c>
      <c r="J570" s="32">
        <f>SUMIFS('LIV S22'!$G:$G,'LIV S22'!$H:$H,J$1,'LIV S22'!$C:$C,$A570)</f>
        <v>0</v>
      </c>
      <c r="K570" s="32">
        <f>SUMIFS('LIV S22'!$G:$G,'LIV S22'!$H:$H,K$1,'LIV S22'!$C:$C,$A570)</f>
        <v>0</v>
      </c>
      <c r="L570" s="32">
        <f>SUMIFS('LIV S22'!$G:$G,'LIV S22'!$H:$H,L$1,'LIV S22'!$C:$C,$A570)</f>
        <v>0</v>
      </c>
    </row>
    <row r="571" spans="1:12" hidden="1" x14ac:dyDescent="0.25">
      <c r="A571" s="28">
        <v>7711643097</v>
      </c>
      <c r="B571" s="6" t="s">
        <v>571</v>
      </c>
      <c r="C571" s="21">
        <v>0</v>
      </c>
      <c r="D571" s="7">
        <v>0.4</v>
      </c>
      <c r="E571" s="22">
        <f t="shared" si="16"/>
        <v>0.8</v>
      </c>
      <c r="F571" s="33">
        <f t="shared" si="17"/>
        <v>0</v>
      </c>
      <c r="G571" s="35" cm="1">
        <f t="array" ref="G571">IF(F571,--(SUM(H571:L571)+C571&gt;2*D571)+((SUM(H571:L571)+C571-2*D571)&gt;LOOKUP(2,1/($H571:$L571&gt;0),$H571:$L571)),0)</f>
        <v>0</v>
      </c>
      <c r="H571" s="32">
        <f>SUMIFS('LIV S22'!$G:$G,'LIV S22'!$H:$H,H$1,'LIV S22'!$C:$C,$A571)</f>
        <v>0</v>
      </c>
      <c r="I571" s="32">
        <f>SUMIFS('LIV S22'!$G:$G,'LIV S22'!$H:$H,I$1,'LIV S22'!$C:$C,$A571)</f>
        <v>0</v>
      </c>
      <c r="J571" s="32">
        <f>SUMIFS('LIV S22'!$G:$G,'LIV S22'!$H:$H,J$1,'LIV S22'!$C:$C,$A571)</f>
        <v>0</v>
      </c>
      <c r="K571" s="32">
        <f>SUMIFS('LIV S22'!$G:$G,'LIV S22'!$H:$H,K$1,'LIV S22'!$C:$C,$A571)</f>
        <v>0</v>
      </c>
      <c r="L571" s="32">
        <f>SUMIFS('LIV S22'!$G:$G,'LIV S22'!$H:$H,L$1,'LIV S22'!$C:$C,$A571)</f>
        <v>0</v>
      </c>
    </row>
    <row r="572" spans="1:12" hidden="1" x14ac:dyDescent="0.25">
      <c r="A572" s="28">
        <v>7711643110</v>
      </c>
      <c r="B572" s="6" t="s">
        <v>572</v>
      </c>
      <c r="C572" s="21">
        <v>0</v>
      </c>
      <c r="D572" s="7">
        <v>0</v>
      </c>
      <c r="E572" s="22">
        <f t="shared" si="16"/>
        <v>0</v>
      </c>
      <c r="F572" s="33">
        <f t="shared" si="17"/>
        <v>0</v>
      </c>
      <c r="G572" s="35" cm="1">
        <f t="array" ref="G572">IF(F572,--(SUM(H572:L572)+C572&gt;2*D572)+((SUM(H572:L572)+C572-2*D572)&gt;LOOKUP(2,1/($H572:$L572&gt;0),$H572:$L572)),0)</f>
        <v>0</v>
      </c>
      <c r="H572" s="32">
        <f>SUMIFS('LIV S22'!$G:$G,'LIV S22'!$H:$H,H$1,'LIV S22'!$C:$C,$A572)</f>
        <v>0</v>
      </c>
      <c r="I572" s="32">
        <f>SUMIFS('LIV S22'!$G:$G,'LIV S22'!$H:$H,I$1,'LIV S22'!$C:$C,$A572)</f>
        <v>0</v>
      </c>
      <c r="J572" s="32">
        <f>SUMIFS('LIV S22'!$G:$G,'LIV S22'!$H:$H,J$1,'LIV S22'!$C:$C,$A572)</f>
        <v>0</v>
      </c>
      <c r="K572" s="32">
        <f>SUMIFS('LIV S22'!$G:$G,'LIV S22'!$H:$H,K$1,'LIV S22'!$C:$C,$A572)</f>
        <v>0</v>
      </c>
      <c r="L572" s="32">
        <f>SUMIFS('LIV S22'!$G:$G,'LIV S22'!$H:$H,L$1,'LIV S22'!$C:$C,$A572)</f>
        <v>0</v>
      </c>
    </row>
    <row r="573" spans="1:12" hidden="1" x14ac:dyDescent="0.25">
      <c r="A573" s="28">
        <v>7711643262</v>
      </c>
      <c r="B573" s="6" t="s">
        <v>573</v>
      </c>
      <c r="C573" s="21">
        <v>0</v>
      </c>
      <c r="D573" s="7">
        <v>0.6</v>
      </c>
      <c r="E573" s="22">
        <f t="shared" si="16"/>
        <v>1.2</v>
      </c>
      <c r="F573" s="33">
        <f t="shared" si="17"/>
        <v>0</v>
      </c>
      <c r="G573" s="35" cm="1">
        <f t="array" ref="G573">IF(F573,--(SUM(H573:L573)+C573&gt;2*D573)+((SUM(H573:L573)+C573-2*D573)&gt;LOOKUP(2,1/($H573:$L573&gt;0),$H573:$L573)),0)</f>
        <v>0</v>
      </c>
      <c r="H573" s="32">
        <f>SUMIFS('LIV S22'!$G:$G,'LIV S22'!$H:$H,H$1,'LIV S22'!$C:$C,$A573)</f>
        <v>0</v>
      </c>
      <c r="I573" s="32">
        <f>SUMIFS('LIV S22'!$G:$G,'LIV S22'!$H:$H,I$1,'LIV S22'!$C:$C,$A573)</f>
        <v>0</v>
      </c>
      <c r="J573" s="32">
        <f>SUMIFS('LIV S22'!$G:$G,'LIV S22'!$H:$H,J$1,'LIV S22'!$C:$C,$A573)</f>
        <v>0</v>
      </c>
      <c r="K573" s="32">
        <f>SUMIFS('LIV S22'!$G:$G,'LIV S22'!$H:$H,K$1,'LIV S22'!$C:$C,$A573)</f>
        <v>0</v>
      </c>
      <c r="L573" s="32">
        <f>SUMIFS('LIV S22'!$G:$G,'LIV S22'!$H:$H,L$1,'LIV S22'!$C:$C,$A573)</f>
        <v>0</v>
      </c>
    </row>
    <row r="574" spans="1:12" hidden="1" x14ac:dyDescent="0.25">
      <c r="A574" s="28">
        <v>7711643268</v>
      </c>
      <c r="B574" s="6" t="s">
        <v>574</v>
      </c>
      <c r="C574" s="21">
        <v>0</v>
      </c>
      <c r="D574" s="7">
        <v>0.1</v>
      </c>
      <c r="E574" s="22">
        <f t="shared" si="16"/>
        <v>0.2</v>
      </c>
      <c r="F574" s="33">
        <f t="shared" si="17"/>
        <v>0</v>
      </c>
      <c r="G574" s="35" cm="1">
        <f t="array" ref="G574">IF(F574,--(SUM(H574:L574)+C574&gt;2*D574)+((SUM(H574:L574)+C574-2*D574)&gt;LOOKUP(2,1/($H574:$L574&gt;0),$H574:$L574)),0)</f>
        <v>0</v>
      </c>
      <c r="H574" s="32">
        <f>SUMIFS('LIV S22'!$G:$G,'LIV S22'!$H:$H,H$1,'LIV S22'!$C:$C,$A574)</f>
        <v>0</v>
      </c>
      <c r="I574" s="32">
        <f>SUMIFS('LIV S22'!$G:$G,'LIV S22'!$H:$H,I$1,'LIV S22'!$C:$C,$A574)</f>
        <v>0</v>
      </c>
      <c r="J574" s="32">
        <f>SUMIFS('LIV S22'!$G:$G,'LIV S22'!$H:$H,J$1,'LIV S22'!$C:$C,$A574)</f>
        <v>0</v>
      </c>
      <c r="K574" s="32">
        <f>SUMIFS('LIV S22'!$G:$G,'LIV S22'!$H:$H,K$1,'LIV S22'!$C:$C,$A574)</f>
        <v>0</v>
      </c>
      <c r="L574" s="32">
        <f>SUMIFS('LIV S22'!$G:$G,'LIV S22'!$H:$H,L$1,'LIV S22'!$C:$C,$A574)</f>
        <v>0</v>
      </c>
    </row>
    <row r="575" spans="1:12" hidden="1" x14ac:dyDescent="0.25">
      <c r="A575" s="28">
        <v>7711643294</v>
      </c>
      <c r="B575" s="6" t="s">
        <v>575</v>
      </c>
      <c r="C575" s="21">
        <v>0</v>
      </c>
      <c r="D575" s="7">
        <v>0</v>
      </c>
      <c r="E575" s="22">
        <f t="shared" si="16"/>
        <v>0</v>
      </c>
      <c r="F575" s="33">
        <f t="shared" si="17"/>
        <v>0</v>
      </c>
      <c r="G575" s="35" cm="1">
        <f t="array" ref="G575">IF(F575,--(SUM(H575:L575)+C575&gt;2*D575)+((SUM(H575:L575)+C575-2*D575)&gt;LOOKUP(2,1/($H575:$L575&gt;0),$H575:$L575)),0)</f>
        <v>0</v>
      </c>
      <c r="H575" s="32">
        <f>SUMIFS('LIV S22'!$G:$G,'LIV S22'!$H:$H,H$1,'LIV S22'!$C:$C,$A575)</f>
        <v>0</v>
      </c>
      <c r="I575" s="32">
        <f>SUMIFS('LIV S22'!$G:$G,'LIV S22'!$H:$H,I$1,'LIV S22'!$C:$C,$A575)</f>
        <v>0</v>
      </c>
      <c r="J575" s="32">
        <f>SUMIFS('LIV S22'!$G:$G,'LIV S22'!$H:$H,J$1,'LIV S22'!$C:$C,$A575)</f>
        <v>0</v>
      </c>
      <c r="K575" s="32">
        <f>SUMIFS('LIV S22'!$G:$G,'LIV S22'!$H:$H,K$1,'LIV S22'!$C:$C,$A575)</f>
        <v>0</v>
      </c>
      <c r="L575" s="32">
        <f>SUMIFS('LIV S22'!$G:$G,'LIV S22'!$H:$H,L$1,'LIV S22'!$C:$C,$A575)</f>
        <v>0</v>
      </c>
    </row>
    <row r="576" spans="1:12" hidden="1" x14ac:dyDescent="0.25">
      <c r="A576" s="28">
        <v>7711643296</v>
      </c>
      <c r="B576" s="6" t="s">
        <v>576</v>
      </c>
      <c r="C576" s="21">
        <v>0</v>
      </c>
      <c r="D576" s="7">
        <v>0.2</v>
      </c>
      <c r="E576" s="22">
        <f t="shared" si="16"/>
        <v>0.4</v>
      </c>
      <c r="F576" s="33">
        <f t="shared" si="17"/>
        <v>0</v>
      </c>
      <c r="G576" s="35" cm="1">
        <f t="array" ref="G576">IF(F576,--(SUM(H576:L576)+C576&gt;2*D576)+((SUM(H576:L576)+C576-2*D576)&gt;LOOKUP(2,1/($H576:$L576&gt;0),$H576:$L576)),0)</f>
        <v>0</v>
      </c>
      <c r="H576" s="32">
        <f>SUMIFS('LIV S22'!$G:$G,'LIV S22'!$H:$H,H$1,'LIV S22'!$C:$C,$A576)</f>
        <v>0</v>
      </c>
      <c r="I576" s="32">
        <f>SUMIFS('LIV S22'!$G:$G,'LIV S22'!$H:$H,I$1,'LIV S22'!$C:$C,$A576)</f>
        <v>0</v>
      </c>
      <c r="J576" s="32">
        <f>SUMIFS('LIV S22'!$G:$G,'LIV S22'!$H:$H,J$1,'LIV S22'!$C:$C,$A576)</f>
        <v>0</v>
      </c>
      <c r="K576" s="32">
        <f>SUMIFS('LIV S22'!$G:$G,'LIV S22'!$H:$H,K$1,'LIV S22'!$C:$C,$A576)</f>
        <v>0</v>
      </c>
      <c r="L576" s="32">
        <f>SUMIFS('LIV S22'!$G:$G,'LIV S22'!$H:$H,L$1,'LIV S22'!$C:$C,$A576)</f>
        <v>0</v>
      </c>
    </row>
    <row r="577" spans="1:12" hidden="1" x14ac:dyDescent="0.25">
      <c r="A577" s="28">
        <v>7711643303</v>
      </c>
      <c r="B577" s="6" t="s">
        <v>577</v>
      </c>
      <c r="C577" s="21">
        <v>0</v>
      </c>
      <c r="D577" s="7">
        <v>4</v>
      </c>
      <c r="E577" s="22">
        <f t="shared" si="16"/>
        <v>8</v>
      </c>
      <c r="F577" s="33">
        <f t="shared" si="17"/>
        <v>0</v>
      </c>
      <c r="G577" s="35" cm="1">
        <f t="array" ref="G577">IF(F577,--(SUM(H577:L577)+C577&gt;2*D577)+((SUM(H577:L577)+C577-2*D577)&gt;LOOKUP(2,1/($H577:$L577&gt;0),$H577:$L577)),0)</f>
        <v>0</v>
      </c>
      <c r="H577" s="32">
        <f>SUMIFS('LIV S22'!$G:$G,'LIV S22'!$H:$H,H$1,'LIV S22'!$C:$C,$A577)</f>
        <v>0</v>
      </c>
      <c r="I577" s="32">
        <f>SUMIFS('LIV S22'!$G:$G,'LIV S22'!$H:$H,I$1,'LIV S22'!$C:$C,$A577)</f>
        <v>0</v>
      </c>
      <c r="J577" s="32">
        <f>SUMIFS('LIV S22'!$G:$G,'LIV S22'!$H:$H,J$1,'LIV S22'!$C:$C,$A577)</f>
        <v>0</v>
      </c>
      <c r="K577" s="32">
        <f>SUMIFS('LIV S22'!$G:$G,'LIV S22'!$H:$H,K$1,'LIV S22'!$C:$C,$A577)</f>
        <v>0</v>
      </c>
      <c r="L577" s="32">
        <f>SUMIFS('LIV S22'!$G:$G,'LIV S22'!$H:$H,L$1,'LIV S22'!$C:$C,$A577)</f>
        <v>0</v>
      </c>
    </row>
    <row r="578" spans="1:12" hidden="1" x14ac:dyDescent="0.25">
      <c r="A578" s="28">
        <v>7711643308</v>
      </c>
      <c r="B578" s="6" t="s">
        <v>578</v>
      </c>
      <c r="C578" s="21">
        <v>0</v>
      </c>
      <c r="D578" s="7">
        <v>0</v>
      </c>
      <c r="E578" s="22">
        <f t="shared" si="16"/>
        <v>0</v>
      </c>
      <c r="F578" s="33">
        <f t="shared" si="17"/>
        <v>0</v>
      </c>
      <c r="G578" s="35" cm="1">
        <f t="array" ref="G578">IF(F578,--(SUM(H578:L578)+C578&gt;2*D578)+((SUM(H578:L578)+C578-2*D578)&gt;LOOKUP(2,1/($H578:$L578&gt;0),$H578:$L578)),0)</f>
        <v>0</v>
      </c>
      <c r="H578" s="32">
        <f>SUMIFS('LIV S22'!$G:$G,'LIV S22'!$H:$H,H$1,'LIV S22'!$C:$C,$A578)</f>
        <v>0</v>
      </c>
      <c r="I578" s="32">
        <f>SUMIFS('LIV S22'!$G:$G,'LIV S22'!$H:$H,I$1,'LIV S22'!$C:$C,$A578)</f>
        <v>0</v>
      </c>
      <c r="J578" s="32">
        <f>SUMIFS('LIV S22'!$G:$G,'LIV S22'!$H:$H,J$1,'LIV S22'!$C:$C,$A578)</f>
        <v>0</v>
      </c>
      <c r="K578" s="32">
        <f>SUMIFS('LIV S22'!$G:$G,'LIV S22'!$H:$H,K$1,'LIV S22'!$C:$C,$A578)</f>
        <v>0</v>
      </c>
      <c r="L578" s="32">
        <f>SUMIFS('LIV S22'!$G:$G,'LIV S22'!$H:$H,L$1,'LIV S22'!$C:$C,$A578)</f>
        <v>0</v>
      </c>
    </row>
    <row r="579" spans="1:12" hidden="1" x14ac:dyDescent="0.25">
      <c r="A579" s="28">
        <v>7711643309</v>
      </c>
      <c r="B579" s="6" t="s">
        <v>579</v>
      </c>
      <c r="C579" s="21">
        <v>0</v>
      </c>
      <c r="D579" s="7">
        <v>10.199999999999999</v>
      </c>
      <c r="E579" s="22">
        <f t="shared" ref="E579:E642" si="18">D579*2-C579</f>
        <v>20.399999999999999</v>
      </c>
      <c r="F579" s="33">
        <f t="shared" ref="F579:F642" si="19">N(SUM(H579:L579)&gt;0)</f>
        <v>0</v>
      </c>
      <c r="G579" s="35" cm="1">
        <f t="array" ref="G579">IF(F579,--(SUM(H579:L579)+C579&gt;2*D579)+((SUM(H579:L579)+C579-2*D579)&gt;LOOKUP(2,1/($H579:$L579&gt;0),$H579:$L579)),0)</f>
        <v>0</v>
      </c>
      <c r="H579" s="32">
        <f>SUMIFS('LIV S22'!$G:$G,'LIV S22'!$H:$H,H$1,'LIV S22'!$C:$C,$A579)</f>
        <v>0</v>
      </c>
      <c r="I579" s="32">
        <f>SUMIFS('LIV S22'!$G:$G,'LIV S22'!$H:$H,I$1,'LIV S22'!$C:$C,$A579)</f>
        <v>0</v>
      </c>
      <c r="J579" s="32">
        <f>SUMIFS('LIV S22'!$G:$G,'LIV S22'!$H:$H,J$1,'LIV S22'!$C:$C,$A579)</f>
        <v>0</v>
      </c>
      <c r="K579" s="32">
        <f>SUMIFS('LIV S22'!$G:$G,'LIV S22'!$H:$H,K$1,'LIV S22'!$C:$C,$A579)</f>
        <v>0</v>
      </c>
      <c r="L579" s="32">
        <f>SUMIFS('LIV S22'!$G:$G,'LIV S22'!$H:$H,L$1,'LIV S22'!$C:$C,$A579)</f>
        <v>0</v>
      </c>
    </row>
    <row r="580" spans="1:12" hidden="1" x14ac:dyDescent="0.25">
      <c r="A580" s="28">
        <v>7711643311</v>
      </c>
      <c r="B580" s="6" t="s">
        <v>580</v>
      </c>
      <c r="C580" s="21">
        <v>0</v>
      </c>
      <c r="D580" s="7">
        <v>1.8</v>
      </c>
      <c r="E580" s="22">
        <f t="shared" si="18"/>
        <v>3.6</v>
      </c>
      <c r="F580" s="33">
        <f t="shared" si="19"/>
        <v>0</v>
      </c>
      <c r="G580" s="35" cm="1">
        <f t="array" ref="G580">IF(F580,--(SUM(H580:L580)+C580&gt;2*D580)+((SUM(H580:L580)+C580-2*D580)&gt;LOOKUP(2,1/($H580:$L580&gt;0),$H580:$L580)),0)</f>
        <v>0</v>
      </c>
      <c r="H580" s="32">
        <f>SUMIFS('LIV S22'!$G:$G,'LIV S22'!$H:$H,H$1,'LIV S22'!$C:$C,$A580)</f>
        <v>0</v>
      </c>
      <c r="I580" s="32">
        <f>SUMIFS('LIV S22'!$G:$G,'LIV S22'!$H:$H,I$1,'LIV S22'!$C:$C,$A580)</f>
        <v>0</v>
      </c>
      <c r="J580" s="32">
        <f>SUMIFS('LIV S22'!$G:$G,'LIV S22'!$H:$H,J$1,'LIV S22'!$C:$C,$A580)</f>
        <v>0</v>
      </c>
      <c r="K580" s="32">
        <f>SUMIFS('LIV S22'!$G:$G,'LIV S22'!$H:$H,K$1,'LIV S22'!$C:$C,$A580)</f>
        <v>0</v>
      </c>
      <c r="L580" s="32">
        <f>SUMIFS('LIV S22'!$G:$G,'LIV S22'!$H:$H,L$1,'LIV S22'!$C:$C,$A580)</f>
        <v>0</v>
      </c>
    </row>
    <row r="581" spans="1:12" hidden="1" x14ac:dyDescent="0.25">
      <c r="A581" s="28">
        <v>7711643312</v>
      </c>
      <c r="B581" s="6" t="s">
        <v>581</v>
      </c>
      <c r="C581" s="21">
        <v>0</v>
      </c>
      <c r="D581" s="7">
        <v>0</v>
      </c>
      <c r="E581" s="22">
        <f t="shared" si="18"/>
        <v>0</v>
      </c>
      <c r="F581" s="33">
        <f t="shared" si="19"/>
        <v>0</v>
      </c>
      <c r="G581" s="35" cm="1">
        <f t="array" ref="G581">IF(F581,--(SUM(H581:L581)+C581&gt;2*D581)+((SUM(H581:L581)+C581-2*D581)&gt;LOOKUP(2,1/($H581:$L581&gt;0),$H581:$L581)),0)</f>
        <v>0</v>
      </c>
      <c r="H581" s="32">
        <f>SUMIFS('LIV S22'!$G:$G,'LIV S22'!$H:$H,H$1,'LIV S22'!$C:$C,$A581)</f>
        <v>0</v>
      </c>
      <c r="I581" s="32">
        <f>SUMIFS('LIV S22'!$G:$G,'LIV S22'!$H:$H,I$1,'LIV S22'!$C:$C,$A581)</f>
        <v>0</v>
      </c>
      <c r="J581" s="32">
        <f>SUMIFS('LIV S22'!$G:$G,'LIV S22'!$H:$H,J$1,'LIV S22'!$C:$C,$A581)</f>
        <v>0</v>
      </c>
      <c r="K581" s="32">
        <f>SUMIFS('LIV S22'!$G:$G,'LIV S22'!$H:$H,K$1,'LIV S22'!$C:$C,$A581)</f>
        <v>0</v>
      </c>
      <c r="L581" s="32">
        <f>SUMIFS('LIV S22'!$G:$G,'LIV S22'!$H:$H,L$1,'LIV S22'!$C:$C,$A581)</f>
        <v>0</v>
      </c>
    </row>
    <row r="582" spans="1:12" hidden="1" x14ac:dyDescent="0.25">
      <c r="A582" s="28">
        <v>7711643314</v>
      </c>
      <c r="B582" s="6" t="s">
        <v>582</v>
      </c>
      <c r="C582" s="21">
        <v>0</v>
      </c>
      <c r="D582" s="7">
        <v>0</v>
      </c>
      <c r="E582" s="22">
        <f t="shared" si="18"/>
        <v>0</v>
      </c>
      <c r="F582" s="33">
        <f t="shared" si="19"/>
        <v>0</v>
      </c>
      <c r="G582" s="35" cm="1">
        <f t="array" ref="G582">IF(F582,--(SUM(H582:L582)+C582&gt;2*D582)+((SUM(H582:L582)+C582-2*D582)&gt;LOOKUP(2,1/($H582:$L582&gt;0),$H582:$L582)),0)</f>
        <v>0</v>
      </c>
      <c r="H582" s="32">
        <f>SUMIFS('LIV S22'!$G:$G,'LIV S22'!$H:$H,H$1,'LIV S22'!$C:$C,$A582)</f>
        <v>0</v>
      </c>
      <c r="I582" s="32">
        <f>SUMIFS('LIV S22'!$G:$G,'LIV S22'!$H:$H,I$1,'LIV S22'!$C:$C,$A582)</f>
        <v>0</v>
      </c>
      <c r="J582" s="32">
        <f>SUMIFS('LIV S22'!$G:$G,'LIV S22'!$H:$H,J$1,'LIV S22'!$C:$C,$A582)</f>
        <v>0</v>
      </c>
      <c r="K582" s="32">
        <f>SUMIFS('LIV S22'!$G:$G,'LIV S22'!$H:$H,K$1,'LIV S22'!$C:$C,$A582)</f>
        <v>0</v>
      </c>
      <c r="L582" s="32">
        <f>SUMIFS('LIV S22'!$G:$G,'LIV S22'!$H:$H,L$1,'LIV S22'!$C:$C,$A582)</f>
        <v>0</v>
      </c>
    </row>
    <row r="583" spans="1:12" hidden="1" x14ac:dyDescent="0.25">
      <c r="A583" s="28">
        <v>7711643315</v>
      </c>
      <c r="B583" s="6" t="s">
        <v>583</v>
      </c>
      <c r="C583" s="21">
        <v>0</v>
      </c>
      <c r="D583" s="7">
        <v>0</v>
      </c>
      <c r="E583" s="22">
        <f t="shared" si="18"/>
        <v>0</v>
      </c>
      <c r="F583" s="33">
        <f t="shared" si="19"/>
        <v>0</v>
      </c>
      <c r="G583" s="35" cm="1">
        <f t="array" ref="G583">IF(F583,--(SUM(H583:L583)+C583&gt;2*D583)+((SUM(H583:L583)+C583-2*D583)&gt;LOOKUP(2,1/($H583:$L583&gt;0),$H583:$L583)),0)</f>
        <v>0</v>
      </c>
      <c r="H583" s="32">
        <f>SUMIFS('LIV S22'!$G:$G,'LIV S22'!$H:$H,H$1,'LIV S22'!$C:$C,$A583)</f>
        <v>0</v>
      </c>
      <c r="I583" s="32">
        <f>SUMIFS('LIV S22'!$G:$G,'LIV S22'!$H:$H,I$1,'LIV S22'!$C:$C,$A583)</f>
        <v>0</v>
      </c>
      <c r="J583" s="32">
        <f>SUMIFS('LIV S22'!$G:$G,'LIV S22'!$H:$H,J$1,'LIV S22'!$C:$C,$A583)</f>
        <v>0</v>
      </c>
      <c r="K583" s="32">
        <f>SUMIFS('LIV S22'!$G:$G,'LIV S22'!$H:$H,K$1,'LIV S22'!$C:$C,$A583)</f>
        <v>0</v>
      </c>
      <c r="L583" s="32">
        <f>SUMIFS('LIV S22'!$G:$G,'LIV S22'!$H:$H,L$1,'LIV S22'!$C:$C,$A583)</f>
        <v>0</v>
      </c>
    </row>
    <row r="584" spans="1:12" hidden="1" x14ac:dyDescent="0.25">
      <c r="A584" s="28">
        <v>7711643346</v>
      </c>
      <c r="B584" s="6" t="s">
        <v>584</v>
      </c>
      <c r="C584" s="21">
        <v>0</v>
      </c>
      <c r="D584" s="7">
        <v>0</v>
      </c>
      <c r="E584" s="22">
        <f t="shared" si="18"/>
        <v>0</v>
      </c>
      <c r="F584" s="33">
        <f t="shared" si="19"/>
        <v>0</v>
      </c>
      <c r="G584" s="35" cm="1">
        <f t="array" ref="G584">IF(F584,--(SUM(H584:L584)+C584&gt;2*D584)+((SUM(H584:L584)+C584-2*D584)&gt;LOOKUP(2,1/($H584:$L584&gt;0),$H584:$L584)),0)</f>
        <v>0</v>
      </c>
      <c r="H584" s="32">
        <f>SUMIFS('LIV S22'!$G:$G,'LIV S22'!$H:$H,H$1,'LIV S22'!$C:$C,$A584)</f>
        <v>0</v>
      </c>
      <c r="I584" s="32">
        <f>SUMIFS('LIV S22'!$G:$G,'LIV S22'!$H:$H,I$1,'LIV S22'!$C:$C,$A584)</f>
        <v>0</v>
      </c>
      <c r="J584" s="32">
        <f>SUMIFS('LIV S22'!$G:$G,'LIV S22'!$H:$H,J$1,'LIV S22'!$C:$C,$A584)</f>
        <v>0</v>
      </c>
      <c r="K584" s="32">
        <f>SUMIFS('LIV S22'!$G:$G,'LIV S22'!$H:$H,K$1,'LIV S22'!$C:$C,$A584)</f>
        <v>0</v>
      </c>
      <c r="L584" s="32">
        <f>SUMIFS('LIV S22'!$G:$G,'LIV S22'!$H:$H,L$1,'LIV S22'!$C:$C,$A584)</f>
        <v>0</v>
      </c>
    </row>
    <row r="585" spans="1:12" hidden="1" x14ac:dyDescent="0.25">
      <c r="A585" s="28">
        <v>7711643347</v>
      </c>
      <c r="B585" s="6" t="s">
        <v>585</v>
      </c>
      <c r="C585" s="21">
        <v>0</v>
      </c>
      <c r="D585" s="7">
        <v>0</v>
      </c>
      <c r="E585" s="22">
        <f t="shared" si="18"/>
        <v>0</v>
      </c>
      <c r="F585" s="33">
        <f t="shared" si="19"/>
        <v>0</v>
      </c>
      <c r="G585" s="35" cm="1">
        <f t="array" ref="G585">IF(F585,--(SUM(H585:L585)+C585&gt;2*D585)+((SUM(H585:L585)+C585-2*D585)&gt;LOOKUP(2,1/($H585:$L585&gt;0),$H585:$L585)),0)</f>
        <v>0</v>
      </c>
      <c r="H585" s="32">
        <f>SUMIFS('LIV S22'!$G:$G,'LIV S22'!$H:$H,H$1,'LIV S22'!$C:$C,$A585)</f>
        <v>0</v>
      </c>
      <c r="I585" s="32">
        <f>SUMIFS('LIV S22'!$G:$G,'LIV S22'!$H:$H,I$1,'LIV S22'!$C:$C,$A585)</f>
        <v>0</v>
      </c>
      <c r="J585" s="32">
        <f>SUMIFS('LIV S22'!$G:$G,'LIV S22'!$H:$H,J$1,'LIV S22'!$C:$C,$A585)</f>
        <v>0</v>
      </c>
      <c r="K585" s="32">
        <f>SUMIFS('LIV S22'!$G:$G,'LIV S22'!$H:$H,K$1,'LIV S22'!$C:$C,$A585)</f>
        <v>0</v>
      </c>
      <c r="L585" s="32">
        <f>SUMIFS('LIV S22'!$G:$G,'LIV S22'!$H:$H,L$1,'LIV S22'!$C:$C,$A585)</f>
        <v>0</v>
      </c>
    </row>
    <row r="586" spans="1:12" hidden="1" x14ac:dyDescent="0.25">
      <c r="A586" s="28">
        <v>7711643350</v>
      </c>
      <c r="B586" s="6" t="s">
        <v>586</v>
      </c>
      <c r="C586" s="21">
        <v>0</v>
      </c>
      <c r="D586" s="7">
        <v>0.3</v>
      </c>
      <c r="E586" s="22">
        <f t="shared" si="18"/>
        <v>0.6</v>
      </c>
      <c r="F586" s="33">
        <f t="shared" si="19"/>
        <v>0</v>
      </c>
      <c r="G586" s="35" cm="1">
        <f t="array" ref="G586">IF(F586,--(SUM(H586:L586)+C586&gt;2*D586)+((SUM(H586:L586)+C586-2*D586)&gt;LOOKUP(2,1/($H586:$L586&gt;0),$H586:$L586)),0)</f>
        <v>0</v>
      </c>
      <c r="H586" s="32">
        <f>SUMIFS('LIV S22'!$G:$G,'LIV S22'!$H:$H,H$1,'LIV S22'!$C:$C,$A586)</f>
        <v>0</v>
      </c>
      <c r="I586" s="32">
        <f>SUMIFS('LIV S22'!$G:$G,'LIV S22'!$H:$H,I$1,'LIV S22'!$C:$C,$A586)</f>
        <v>0</v>
      </c>
      <c r="J586" s="32">
        <f>SUMIFS('LIV S22'!$G:$G,'LIV S22'!$H:$H,J$1,'LIV S22'!$C:$C,$A586)</f>
        <v>0</v>
      </c>
      <c r="K586" s="32">
        <f>SUMIFS('LIV S22'!$G:$G,'LIV S22'!$H:$H,K$1,'LIV S22'!$C:$C,$A586)</f>
        <v>0</v>
      </c>
      <c r="L586" s="32">
        <f>SUMIFS('LIV S22'!$G:$G,'LIV S22'!$H:$H,L$1,'LIV S22'!$C:$C,$A586)</f>
        <v>0</v>
      </c>
    </row>
    <row r="587" spans="1:12" hidden="1" x14ac:dyDescent="0.25">
      <c r="A587" s="28">
        <v>7711643352</v>
      </c>
      <c r="B587" s="6" t="s">
        <v>587</v>
      </c>
      <c r="C587" s="21">
        <v>1</v>
      </c>
      <c r="D587" s="7">
        <v>1.8</v>
      </c>
      <c r="E587" s="22">
        <f t="shared" si="18"/>
        <v>2.6</v>
      </c>
      <c r="F587" s="33">
        <f t="shared" si="19"/>
        <v>0</v>
      </c>
      <c r="G587" s="35" cm="1">
        <f t="array" ref="G587">IF(F587,--(SUM(H587:L587)+C587&gt;2*D587)+((SUM(H587:L587)+C587-2*D587)&gt;LOOKUP(2,1/($H587:$L587&gt;0),$H587:$L587)),0)</f>
        <v>0</v>
      </c>
      <c r="H587" s="32">
        <f>SUMIFS('LIV S22'!$G:$G,'LIV S22'!$H:$H,H$1,'LIV S22'!$C:$C,$A587)</f>
        <v>0</v>
      </c>
      <c r="I587" s="32">
        <f>SUMIFS('LIV S22'!$G:$G,'LIV S22'!$H:$H,I$1,'LIV S22'!$C:$C,$A587)</f>
        <v>0</v>
      </c>
      <c r="J587" s="32">
        <f>SUMIFS('LIV S22'!$G:$G,'LIV S22'!$H:$H,J$1,'LIV S22'!$C:$C,$A587)</f>
        <v>0</v>
      </c>
      <c r="K587" s="32">
        <f>SUMIFS('LIV S22'!$G:$G,'LIV S22'!$H:$H,K$1,'LIV S22'!$C:$C,$A587)</f>
        <v>0</v>
      </c>
      <c r="L587" s="32">
        <f>SUMIFS('LIV S22'!$G:$G,'LIV S22'!$H:$H,L$1,'LIV S22'!$C:$C,$A587)</f>
        <v>0</v>
      </c>
    </row>
    <row r="588" spans="1:12" hidden="1" x14ac:dyDescent="0.25">
      <c r="A588" s="28">
        <v>7711643359</v>
      </c>
      <c r="B588" s="6" t="s">
        <v>588</v>
      </c>
      <c r="C588" s="21">
        <v>0</v>
      </c>
      <c r="D588" s="7">
        <v>3.2</v>
      </c>
      <c r="E588" s="22">
        <f t="shared" si="18"/>
        <v>6.4</v>
      </c>
      <c r="F588" s="33">
        <f t="shared" si="19"/>
        <v>0</v>
      </c>
      <c r="G588" s="35" cm="1">
        <f t="array" ref="G588">IF(F588,--(SUM(H588:L588)+C588&gt;2*D588)+((SUM(H588:L588)+C588-2*D588)&gt;LOOKUP(2,1/($H588:$L588&gt;0),$H588:$L588)),0)</f>
        <v>0</v>
      </c>
      <c r="H588" s="32">
        <f>SUMIFS('LIV S22'!$G:$G,'LIV S22'!$H:$H,H$1,'LIV S22'!$C:$C,$A588)</f>
        <v>0</v>
      </c>
      <c r="I588" s="32">
        <f>SUMIFS('LIV S22'!$G:$G,'LIV S22'!$H:$H,I$1,'LIV S22'!$C:$C,$A588)</f>
        <v>0</v>
      </c>
      <c r="J588" s="32">
        <f>SUMIFS('LIV S22'!$G:$G,'LIV S22'!$H:$H,J$1,'LIV S22'!$C:$C,$A588)</f>
        <v>0</v>
      </c>
      <c r="K588" s="32">
        <f>SUMIFS('LIV S22'!$G:$G,'LIV S22'!$H:$H,K$1,'LIV S22'!$C:$C,$A588)</f>
        <v>0</v>
      </c>
      <c r="L588" s="32">
        <f>SUMIFS('LIV S22'!$G:$G,'LIV S22'!$H:$H,L$1,'LIV S22'!$C:$C,$A588)</f>
        <v>0</v>
      </c>
    </row>
    <row r="589" spans="1:12" hidden="1" x14ac:dyDescent="0.25">
      <c r="A589" s="28">
        <v>7711643365</v>
      </c>
      <c r="B589" s="6" t="s">
        <v>589</v>
      </c>
      <c r="C589" s="21">
        <v>4</v>
      </c>
      <c r="D589" s="7">
        <v>1.2</v>
      </c>
      <c r="E589" s="22">
        <f t="shared" si="18"/>
        <v>-1.6</v>
      </c>
      <c r="F589" s="33">
        <f t="shared" si="19"/>
        <v>0</v>
      </c>
      <c r="G589" s="35" cm="1">
        <f t="array" ref="G589">IF(F589,--(SUM(H589:L589)+C589&gt;2*D589)+((SUM(H589:L589)+C589-2*D589)&gt;LOOKUP(2,1/($H589:$L589&gt;0),$H589:$L589)),0)</f>
        <v>0</v>
      </c>
      <c r="H589" s="32">
        <f>SUMIFS('LIV S22'!$G:$G,'LIV S22'!$H:$H,H$1,'LIV S22'!$C:$C,$A589)</f>
        <v>0</v>
      </c>
      <c r="I589" s="32">
        <f>SUMIFS('LIV S22'!$G:$G,'LIV S22'!$H:$H,I$1,'LIV S22'!$C:$C,$A589)</f>
        <v>0</v>
      </c>
      <c r="J589" s="32">
        <f>SUMIFS('LIV S22'!$G:$G,'LIV S22'!$H:$H,J$1,'LIV S22'!$C:$C,$A589)</f>
        <v>0</v>
      </c>
      <c r="K589" s="32">
        <f>SUMIFS('LIV S22'!$G:$G,'LIV S22'!$H:$H,K$1,'LIV S22'!$C:$C,$A589)</f>
        <v>0</v>
      </c>
      <c r="L589" s="32">
        <f>SUMIFS('LIV S22'!$G:$G,'LIV S22'!$H:$H,L$1,'LIV S22'!$C:$C,$A589)</f>
        <v>0</v>
      </c>
    </row>
    <row r="590" spans="1:12" hidden="1" x14ac:dyDescent="0.25">
      <c r="A590" s="28">
        <v>7711643367</v>
      </c>
      <c r="B590" s="6" t="s">
        <v>590</v>
      </c>
      <c r="C590" s="21">
        <v>1</v>
      </c>
      <c r="D590" s="7">
        <v>1</v>
      </c>
      <c r="E590" s="22">
        <f t="shared" si="18"/>
        <v>1</v>
      </c>
      <c r="F590" s="33">
        <f t="shared" si="19"/>
        <v>0</v>
      </c>
      <c r="G590" s="35" cm="1">
        <f t="array" ref="G590">IF(F590,--(SUM(H590:L590)+C590&gt;2*D590)+((SUM(H590:L590)+C590-2*D590)&gt;LOOKUP(2,1/($H590:$L590&gt;0),$H590:$L590)),0)</f>
        <v>0</v>
      </c>
      <c r="H590" s="32">
        <f>SUMIFS('LIV S22'!$G:$G,'LIV S22'!$H:$H,H$1,'LIV S22'!$C:$C,$A590)</f>
        <v>0</v>
      </c>
      <c r="I590" s="32">
        <f>SUMIFS('LIV S22'!$G:$G,'LIV S22'!$H:$H,I$1,'LIV S22'!$C:$C,$A590)</f>
        <v>0</v>
      </c>
      <c r="J590" s="32">
        <f>SUMIFS('LIV S22'!$G:$G,'LIV S22'!$H:$H,J$1,'LIV S22'!$C:$C,$A590)</f>
        <v>0</v>
      </c>
      <c r="K590" s="32">
        <f>SUMIFS('LIV S22'!$G:$G,'LIV S22'!$H:$H,K$1,'LIV S22'!$C:$C,$A590)</f>
        <v>0</v>
      </c>
      <c r="L590" s="32">
        <f>SUMIFS('LIV S22'!$G:$G,'LIV S22'!$H:$H,L$1,'LIV S22'!$C:$C,$A590)</f>
        <v>0</v>
      </c>
    </row>
    <row r="591" spans="1:12" hidden="1" x14ac:dyDescent="0.25">
      <c r="A591" s="28">
        <v>7711643371</v>
      </c>
      <c r="B591" s="6" t="s">
        <v>591</v>
      </c>
      <c r="C591" s="21">
        <v>2</v>
      </c>
      <c r="D591" s="7">
        <v>0.4</v>
      </c>
      <c r="E591" s="22">
        <f t="shared" si="18"/>
        <v>-1.2</v>
      </c>
      <c r="F591" s="33">
        <f t="shared" si="19"/>
        <v>0</v>
      </c>
      <c r="G591" s="35" cm="1">
        <f t="array" ref="G591">IF(F591,--(SUM(H591:L591)+C591&gt;2*D591)+((SUM(H591:L591)+C591-2*D591)&gt;LOOKUP(2,1/($H591:$L591&gt;0),$H591:$L591)),0)</f>
        <v>0</v>
      </c>
      <c r="H591" s="32">
        <f>SUMIFS('LIV S22'!$G:$G,'LIV S22'!$H:$H,H$1,'LIV S22'!$C:$C,$A591)</f>
        <v>0</v>
      </c>
      <c r="I591" s="32">
        <f>SUMIFS('LIV S22'!$G:$G,'LIV S22'!$H:$H,I$1,'LIV S22'!$C:$C,$A591)</f>
        <v>0</v>
      </c>
      <c r="J591" s="32">
        <f>SUMIFS('LIV S22'!$G:$G,'LIV S22'!$H:$H,J$1,'LIV S22'!$C:$C,$A591)</f>
        <v>0</v>
      </c>
      <c r="K591" s="32">
        <f>SUMIFS('LIV S22'!$G:$G,'LIV S22'!$H:$H,K$1,'LIV S22'!$C:$C,$A591)</f>
        <v>0</v>
      </c>
      <c r="L591" s="32">
        <f>SUMIFS('LIV S22'!$G:$G,'LIV S22'!$H:$H,L$1,'LIV S22'!$C:$C,$A591)</f>
        <v>0</v>
      </c>
    </row>
    <row r="592" spans="1:12" hidden="1" x14ac:dyDescent="0.25">
      <c r="A592" s="28">
        <v>7711643377</v>
      </c>
      <c r="B592" s="6" t="s">
        <v>592</v>
      </c>
      <c r="C592" s="21">
        <v>2</v>
      </c>
      <c r="D592" s="7">
        <v>0</v>
      </c>
      <c r="E592" s="22">
        <f t="shared" si="18"/>
        <v>-2</v>
      </c>
      <c r="F592" s="33">
        <f t="shared" si="19"/>
        <v>0</v>
      </c>
      <c r="G592" s="35" cm="1">
        <f t="array" ref="G592">IF(F592,--(SUM(H592:L592)+C592&gt;2*D592)+((SUM(H592:L592)+C592-2*D592)&gt;LOOKUP(2,1/($H592:$L592&gt;0),$H592:$L592)),0)</f>
        <v>0</v>
      </c>
      <c r="H592" s="32">
        <f>SUMIFS('LIV S22'!$G:$G,'LIV S22'!$H:$H,H$1,'LIV S22'!$C:$C,$A592)</f>
        <v>0</v>
      </c>
      <c r="I592" s="32">
        <f>SUMIFS('LIV S22'!$G:$G,'LIV S22'!$H:$H,I$1,'LIV S22'!$C:$C,$A592)</f>
        <v>0</v>
      </c>
      <c r="J592" s="32">
        <f>SUMIFS('LIV S22'!$G:$G,'LIV S22'!$H:$H,J$1,'LIV S22'!$C:$C,$A592)</f>
        <v>0</v>
      </c>
      <c r="K592" s="32">
        <f>SUMIFS('LIV S22'!$G:$G,'LIV S22'!$H:$H,K$1,'LIV S22'!$C:$C,$A592)</f>
        <v>0</v>
      </c>
      <c r="L592" s="32">
        <f>SUMIFS('LIV S22'!$G:$G,'LIV S22'!$H:$H,L$1,'LIV S22'!$C:$C,$A592)</f>
        <v>0</v>
      </c>
    </row>
    <row r="593" spans="1:12" hidden="1" x14ac:dyDescent="0.25">
      <c r="A593" s="28">
        <v>7711643408</v>
      </c>
      <c r="B593" s="6" t="s">
        <v>593</v>
      </c>
      <c r="C593" s="21">
        <v>5</v>
      </c>
      <c r="D593" s="7">
        <v>4</v>
      </c>
      <c r="E593" s="22">
        <f t="shared" si="18"/>
        <v>3</v>
      </c>
      <c r="F593" s="33">
        <f t="shared" si="19"/>
        <v>0</v>
      </c>
      <c r="G593" s="35" cm="1">
        <f t="array" ref="G593">IF(F593,--(SUM(H593:L593)+C593&gt;2*D593)+((SUM(H593:L593)+C593-2*D593)&gt;LOOKUP(2,1/($H593:$L593&gt;0),$H593:$L593)),0)</f>
        <v>0</v>
      </c>
      <c r="H593" s="32">
        <f>SUMIFS('LIV S22'!$G:$G,'LIV S22'!$H:$H,H$1,'LIV S22'!$C:$C,$A593)</f>
        <v>0</v>
      </c>
      <c r="I593" s="32">
        <f>SUMIFS('LIV S22'!$G:$G,'LIV S22'!$H:$H,I$1,'LIV S22'!$C:$C,$A593)</f>
        <v>0</v>
      </c>
      <c r="J593" s="32">
        <f>SUMIFS('LIV S22'!$G:$G,'LIV S22'!$H:$H,J$1,'LIV S22'!$C:$C,$A593)</f>
        <v>0</v>
      </c>
      <c r="K593" s="32">
        <f>SUMIFS('LIV S22'!$G:$G,'LIV S22'!$H:$H,K$1,'LIV S22'!$C:$C,$A593)</f>
        <v>0</v>
      </c>
      <c r="L593" s="32">
        <f>SUMIFS('LIV S22'!$G:$G,'LIV S22'!$H:$H,L$1,'LIV S22'!$C:$C,$A593)</f>
        <v>0</v>
      </c>
    </row>
    <row r="594" spans="1:12" hidden="1" x14ac:dyDescent="0.25">
      <c r="A594" s="28">
        <v>7711643411</v>
      </c>
      <c r="B594" s="6" t="s">
        <v>594</v>
      </c>
      <c r="C594" s="21">
        <v>2</v>
      </c>
      <c r="D594" s="7">
        <v>0.4</v>
      </c>
      <c r="E594" s="22">
        <f t="shared" si="18"/>
        <v>-1.2</v>
      </c>
      <c r="F594" s="33">
        <f t="shared" si="19"/>
        <v>0</v>
      </c>
      <c r="G594" s="35" cm="1">
        <f t="array" ref="G594">IF(F594,--(SUM(H594:L594)+C594&gt;2*D594)+((SUM(H594:L594)+C594-2*D594)&gt;LOOKUP(2,1/($H594:$L594&gt;0),$H594:$L594)),0)</f>
        <v>0</v>
      </c>
      <c r="H594" s="32">
        <f>SUMIFS('LIV S22'!$G:$G,'LIV S22'!$H:$H,H$1,'LIV S22'!$C:$C,$A594)</f>
        <v>0</v>
      </c>
      <c r="I594" s="32">
        <f>SUMIFS('LIV S22'!$G:$G,'LIV S22'!$H:$H,I$1,'LIV S22'!$C:$C,$A594)</f>
        <v>0</v>
      </c>
      <c r="J594" s="32">
        <f>SUMIFS('LIV S22'!$G:$G,'LIV S22'!$H:$H,J$1,'LIV S22'!$C:$C,$A594)</f>
        <v>0</v>
      </c>
      <c r="K594" s="32">
        <f>SUMIFS('LIV S22'!$G:$G,'LIV S22'!$H:$H,K$1,'LIV S22'!$C:$C,$A594)</f>
        <v>0</v>
      </c>
      <c r="L594" s="32">
        <f>SUMIFS('LIV S22'!$G:$G,'LIV S22'!$H:$H,L$1,'LIV S22'!$C:$C,$A594)</f>
        <v>0</v>
      </c>
    </row>
    <row r="595" spans="1:12" hidden="1" x14ac:dyDescent="0.25">
      <c r="A595" s="28">
        <v>7711643428</v>
      </c>
      <c r="B595" s="6" t="s">
        <v>595</v>
      </c>
      <c r="C595" s="21">
        <v>0</v>
      </c>
      <c r="D595" s="7">
        <v>0.4</v>
      </c>
      <c r="E595" s="22">
        <f t="shared" si="18"/>
        <v>0.8</v>
      </c>
      <c r="F595" s="33">
        <f t="shared" si="19"/>
        <v>0</v>
      </c>
      <c r="G595" s="35" cm="1">
        <f t="array" ref="G595">IF(F595,--(SUM(H595:L595)+C595&gt;2*D595)+((SUM(H595:L595)+C595-2*D595)&gt;LOOKUP(2,1/($H595:$L595&gt;0),$H595:$L595)),0)</f>
        <v>0</v>
      </c>
      <c r="H595" s="32">
        <f>SUMIFS('LIV S22'!$G:$G,'LIV S22'!$H:$H,H$1,'LIV S22'!$C:$C,$A595)</f>
        <v>0</v>
      </c>
      <c r="I595" s="32">
        <f>SUMIFS('LIV S22'!$G:$G,'LIV S22'!$H:$H,I$1,'LIV S22'!$C:$C,$A595)</f>
        <v>0</v>
      </c>
      <c r="J595" s="32">
        <f>SUMIFS('LIV S22'!$G:$G,'LIV S22'!$H:$H,J$1,'LIV S22'!$C:$C,$A595)</f>
        <v>0</v>
      </c>
      <c r="K595" s="32">
        <f>SUMIFS('LIV S22'!$G:$G,'LIV S22'!$H:$H,K$1,'LIV S22'!$C:$C,$A595)</f>
        <v>0</v>
      </c>
      <c r="L595" s="32">
        <f>SUMIFS('LIV S22'!$G:$G,'LIV S22'!$H:$H,L$1,'LIV S22'!$C:$C,$A595)</f>
        <v>0</v>
      </c>
    </row>
    <row r="596" spans="1:12" hidden="1" x14ac:dyDescent="0.25">
      <c r="A596" s="28">
        <v>7711643444</v>
      </c>
      <c r="B596" s="6" t="s">
        <v>596</v>
      </c>
      <c r="C596" s="21">
        <v>2</v>
      </c>
      <c r="D596" s="7">
        <v>-0.3</v>
      </c>
      <c r="E596" s="22">
        <f t="shared" si="18"/>
        <v>-2.6</v>
      </c>
      <c r="F596" s="33">
        <f t="shared" si="19"/>
        <v>0</v>
      </c>
      <c r="G596" s="35" cm="1">
        <f t="array" ref="G596">IF(F596,--(SUM(H596:L596)+C596&gt;2*D596)+((SUM(H596:L596)+C596-2*D596)&gt;LOOKUP(2,1/($H596:$L596&gt;0),$H596:$L596)),0)</f>
        <v>0</v>
      </c>
      <c r="H596" s="32">
        <f>SUMIFS('LIV S22'!$G:$G,'LIV S22'!$H:$H,H$1,'LIV S22'!$C:$C,$A596)</f>
        <v>0</v>
      </c>
      <c r="I596" s="32">
        <f>SUMIFS('LIV S22'!$G:$G,'LIV S22'!$H:$H,I$1,'LIV S22'!$C:$C,$A596)</f>
        <v>0</v>
      </c>
      <c r="J596" s="32">
        <f>SUMIFS('LIV S22'!$G:$G,'LIV S22'!$H:$H,J$1,'LIV S22'!$C:$C,$A596)</f>
        <v>0</v>
      </c>
      <c r="K596" s="32">
        <f>SUMIFS('LIV S22'!$G:$G,'LIV S22'!$H:$H,K$1,'LIV S22'!$C:$C,$A596)</f>
        <v>0</v>
      </c>
      <c r="L596" s="32">
        <f>SUMIFS('LIV S22'!$G:$G,'LIV S22'!$H:$H,L$1,'LIV S22'!$C:$C,$A596)</f>
        <v>0</v>
      </c>
    </row>
    <row r="597" spans="1:12" hidden="1" x14ac:dyDescent="0.25">
      <c r="A597" s="28">
        <v>7711643456</v>
      </c>
      <c r="B597" s="6" t="s">
        <v>597</v>
      </c>
      <c r="C597" s="21">
        <v>2</v>
      </c>
      <c r="D597" s="7">
        <v>0.4</v>
      </c>
      <c r="E597" s="22">
        <f t="shared" si="18"/>
        <v>-1.2</v>
      </c>
      <c r="F597" s="33">
        <f t="shared" si="19"/>
        <v>0</v>
      </c>
      <c r="G597" s="35" cm="1">
        <f t="array" ref="G597">IF(F597,--(SUM(H597:L597)+C597&gt;2*D597)+((SUM(H597:L597)+C597-2*D597)&gt;LOOKUP(2,1/($H597:$L597&gt;0),$H597:$L597)),0)</f>
        <v>0</v>
      </c>
      <c r="H597" s="32">
        <f>SUMIFS('LIV S22'!$G:$G,'LIV S22'!$H:$H,H$1,'LIV S22'!$C:$C,$A597)</f>
        <v>0</v>
      </c>
      <c r="I597" s="32">
        <f>SUMIFS('LIV S22'!$G:$G,'LIV S22'!$H:$H,I$1,'LIV S22'!$C:$C,$A597)</f>
        <v>0</v>
      </c>
      <c r="J597" s="32">
        <f>SUMIFS('LIV S22'!$G:$G,'LIV S22'!$H:$H,J$1,'LIV S22'!$C:$C,$A597)</f>
        <v>0</v>
      </c>
      <c r="K597" s="32">
        <f>SUMIFS('LIV S22'!$G:$G,'LIV S22'!$H:$H,K$1,'LIV S22'!$C:$C,$A597)</f>
        <v>0</v>
      </c>
      <c r="L597" s="32">
        <f>SUMIFS('LIV S22'!$G:$G,'LIV S22'!$H:$H,L$1,'LIV S22'!$C:$C,$A597)</f>
        <v>0</v>
      </c>
    </row>
    <row r="598" spans="1:12" hidden="1" x14ac:dyDescent="0.25">
      <c r="A598" s="28">
        <v>7711643469</v>
      </c>
      <c r="B598" s="6" t="s">
        <v>598</v>
      </c>
      <c r="C598" s="21">
        <v>0</v>
      </c>
      <c r="D598" s="7">
        <v>0</v>
      </c>
      <c r="E598" s="22">
        <f t="shared" si="18"/>
        <v>0</v>
      </c>
      <c r="F598" s="33">
        <f t="shared" si="19"/>
        <v>0</v>
      </c>
      <c r="G598" s="35" cm="1">
        <f t="array" ref="G598">IF(F598,--(SUM(H598:L598)+C598&gt;2*D598)+((SUM(H598:L598)+C598-2*D598)&gt;LOOKUP(2,1/($H598:$L598&gt;0),$H598:$L598)),0)</f>
        <v>0</v>
      </c>
      <c r="H598" s="32">
        <f>SUMIFS('LIV S22'!$G:$G,'LIV S22'!$H:$H,H$1,'LIV S22'!$C:$C,$A598)</f>
        <v>0</v>
      </c>
      <c r="I598" s="32">
        <f>SUMIFS('LIV S22'!$G:$G,'LIV S22'!$H:$H,I$1,'LIV S22'!$C:$C,$A598)</f>
        <v>0</v>
      </c>
      <c r="J598" s="32">
        <f>SUMIFS('LIV S22'!$G:$G,'LIV S22'!$H:$H,J$1,'LIV S22'!$C:$C,$A598)</f>
        <v>0</v>
      </c>
      <c r="K598" s="32">
        <f>SUMIFS('LIV S22'!$G:$G,'LIV S22'!$H:$H,K$1,'LIV S22'!$C:$C,$A598)</f>
        <v>0</v>
      </c>
      <c r="L598" s="32">
        <f>SUMIFS('LIV S22'!$G:$G,'LIV S22'!$H:$H,L$1,'LIV S22'!$C:$C,$A598)</f>
        <v>0</v>
      </c>
    </row>
    <row r="599" spans="1:12" hidden="1" x14ac:dyDescent="0.25">
      <c r="A599" s="28">
        <v>7711643474</v>
      </c>
      <c r="B599" s="6" t="s">
        <v>599</v>
      </c>
      <c r="C599" s="21">
        <v>0</v>
      </c>
      <c r="D599" s="7">
        <v>0</v>
      </c>
      <c r="E599" s="22">
        <f t="shared" si="18"/>
        <v>0</v>
      </c>
      <c r="F599" s="33">
        <f t="shared" si="19"/>
        <v>0</v>
      </c>
      <c r="G599" s="35" cm="1">
        <f t="array" ref="G599">IF(F599,--(SUM(H599:L599)+C599&gt;2*D599)+((SUM(H599:L599)+C599-2*D599)&gt;LOOKUP(2,1/($H599:$L599&gt;0),$H599:$L599)),0)</f>
        <v>0</v>
      </c>
      <c r="H599" s="32">
        <f>SUMIFS('LIV S22'!$G:$G,'LIV S22'!$H:$H,H$1,'LIV S22'!$C:$C,$A599)</f>
        <v>0</v>
      </c>
      <c r="I599" s="32">
        <f>SUMIFS('LIV S22'!$G:$G,'LIV S22'!$H:$H,I$1,'LIV S22'!$C:$C,$A599)</f>
        <v>0</v>
      </c>
      <c r="J599" s="32">
        <f>SUMIFS('LIV S22'!$G:$G,'LIV S22'!$H:$H,J$1,'LIV S22'!$C:$C,$A599)</f>
        <v>0</v>
      </c>
      <c r="K599" s="32">
        <f>SUMIFS('LIV S22'!$G:$G,'LIV S22'!$H:$H,K$1,'LIV S22'!$C:$C,$A599)</f>
        <v>0</v>
      </c>
      <c r="L599" s="32">
        <f>SUMIFS('LIV S22'!$G:$G,'LIV S22'!$H:$H,L$1,'LIV S22'!$C:$C,$A599)</f>
        <v>0</v>
      </c>
    </row>
    <row r="600" spans="1:12" hidden="1" x14ac:dyDescent="0.25">
      <c r="A600" s="28">
        <v>7711643490</v>
      </c>
      <c r="B600" s="6" t="s">
        <v>600</v>
      </c>
      <c r="C600" s="21">
        <v>0</v>
      </c>
      <c r="D600" s="7">
        <v>0</v>
      </c>
      <c r="E600" s="22">
        <f t="shared" si="18"/>
        <v>0</v>
      </c>
      <c r="F600" s="33">
        <f t="shared" si="19"/>
        <v>0</v>
      </c>
      <c r="G600" s="35" cm="1">
        <f t="array" ref="G600">IF(F600,--(SUM(H600:L600)+C600&gt;2*D600)+((SUM(H600:L600)+C600-2*D600)&gt;LOOKUP(2,1/($H600:$L600&gt;0),$H600:$L600)),0)</f>
        <v>0</v>
      </c>
      <c r="H600" s="32">
        <f>SUMIFS('LIV S22'!$G:$G,'LIV S22'!$H:$H,H$1,'LIV S22'!$C:$C,$A600)</f>
        <v>0</v>
      </c>
      <c r="I600" s="32">
        <f>SUMIFS('LIV S22'!$G:$G,'LIV S22'!$H:$H,I$1,'LIV S22'!$C:$C,$A600)</f>
        <v>0</v>
      </c>
      <c r="J600" s="32">
        <f>SUMIFS('LIV S22'!$G:$G,'LIV S22'!$H:$H,J$1,'LIV S22'!$C:$C,$A600)</f>
        <v>0</v>
      </c>
      <c r="K600" s="32">
        <f>SUMIFS('LIV S22'!$G:$G,'LIV S22'!$H:$H,K$1,'LIV S22'!$C:$C,$A600)</f>
        <v>0</v>
      </c>
      <c r="L600" s="32">
        <f>SUMIFS('LIV S22'!$G:$G,'LIV S22'!$H:$H,L$1,'LIV S22'!$C:$C,$A600)</f>
        <v>0</v>
      </c>
    </row>
    <row r="601" spans="1:12" hidden="1" x14ac:dyDescent="0.25">
      <c r="A601" s="28">
        <v>7711643495</v>
      </c>
      <c r="B601" s="6" t="s">
        <v>601</v>
      </c>
      <c r="C601" s="21">
        <v>4</v>
      </c>
      <c r="D601" s="7">
        <v>0</v>
      </c>
      <c r="E601" s="22">
        <f t="shared" si="18"/>
        <v>-4</v>
      </c>
      <c r="F601" s="33">
        <f t="shared" si="19"/>
        <v>0</v>
      </c>
      <c r="G601" s="35" cm="1">
        <f t="array" ref="G601">IF(F601,--(SUM(H601:L601)+C601&gt;2*D601)+((SUM(H601:L601)+C601-2*D601)&gt;LOOKUP(2,1/($H601:$L601&gt;0),$H601:$L601)),0)</f>
        <v>0</v>
      </c>
      <c r="H601" s="32">
        <f>SUMIFS('LIV S22'!$G:$G,'LIV S22'!$H:$H,H$1,'LIV S22'!$C:$C,$A601)</f>
        <v>0</v>
      </c>
      <c r="I601" s="32">
        <f>SUMIFS('LIV S22'!$G:$G,'LIV S22'!$H:$H,I$1,'LIV S22'!$C:$C,$A601)</f>
        <v>0</v>
      </c>
      <c r="J601" s="32">
        <f>SUMIFS('LIV S22'!$G:$G,'LIV S22'!$H:$H,J$1,'LIV S22'!$C:$C,$A601)</f>
        <v>0</v>
      </c>
      <c r="K601" s="32">
        <f>SUMIFS('LIV S22'!$G:$G,'LIV S22'!$H:$H,K$1,'LIV S22'!$C:$C,$A601)</f>
        <v>0</v>
      </c>
      <c r="L601" s="32">
        <f>SUMIFS('LIV S22'!$G:$G,'LIV S22'!$H:$H,L$1,'LIV S22'!$C:$C,$A601)</f>
        <v>0</v>
      </c>
    </row>
    <row r="602" spans="1:12" hidden="1" x14ac:dyDescent="0.25">
      <c r="A602" s="28">
        <v>7711643496</v>
      </c>
      <c r="B602" s="6" t="s">
        <v>602</v>
      </c>
      <c r="C602" s="21">
        <v>0</v>
      </c>
      <c r="D602" s="7">
        <v>0</v>
      </c>
      <c r="E602" s="22">
        <f t="shared" si="18"/>
        <v>0</v>
      </c>
      <c r="F602" s="33">
        <f t="shared" si="19"/>
        <v>0</v>
      </c>
      <c r="G602" s="35" cm="1">
        <f t="array" ref="G602">IF(F602,--(SUM(H602:L602)+C602&gt;2*D602)+((SUM(H602:L602)+C602-2*D602)&gt;LOOKUP(2,1/($H602:$L602&gt;0),$H602:$L602)),0)</f>
        <v>0</v>
      </c>
      <c r="H602" s="32">
        <f>SUMIFS('LIV S22'!$G:$G,'LIV S22'!$H:$H,H$1,'LIV S22'!$C:$C,$A602)</f>
        <v>0</v>
      </c>
      <c r="I602" s="32">
        <f>SUMIFS('LIV S22'!$G:$G,'LIV S22'!$H:$H,I$1,'LIV S22'!$C:$C,$A602)</f>
        <v>0</v>
      </c>
      <c r="J602" s="32">
        <f>SUMIFS('LIV S22'!$G:$G,'LIV S22'!$H:$H,J$1,'LIV S22'!$C:$C,$A602)</f>
        <v>0</v>
      </c>
      <c r="K602" s="32">
        <f>SUMIFS('LIV S22'!$G:$G,'LIV S22'!$H:$H,K$1,'LIV S22'!$C:$C,$A602)</f>
        <v>0</v>
      </c>
      <c r="L602" s="32">
        <f>SUMIFS('LIV S22'!$G:$G,'LIV S22'!$H:$H,L$1,'LIV S22'!$C:$C,$A602)</f>
        <v>0</v>
      </c>
    </row>
    <row r="603" spans="1:12" hidden="1" x14ac:dyDescent="0.25">
      <c r="A603" s="28">
        <v>7711643510</v>
      </c>
      <c r="B603" s="6" t="s">
        <v>603</v>
      </c>
      <c r="C603" s="21">
        <v>0</v>
      </c>
      <c r="D603" s="7">
        <v>0.3</v>
      </c>
      <c r="E603" s="22">
        <f t="shared" si="18"/>
        <v>0.6</v>
      </c>
      <c r="F603" s="33">
        <f t="shared" si="19"/>
        <v>0</v>
      </c>
      <c r="G603" s="35" cm="1">
        <f t="array" ref="G603">IF(F603,--(SUM(H603:L603)+C603&gt;2*D603)+((SUM(H603:L603)+C603-2*D603)&gt;LOOKUP(2,1/($H603:$L603&gt;0),$H603:$L603)),0)</f>
        <v>0</v>
      </c>
      <c r="H603" s="32">
        <f>SUMIFS('LIV S22'!$G:$G,'LIV S22'!$H:$H,H$1,'LIV S22'!$C:$C,$A603)</f>
        <v>0</v>
      </c>
      <c r="I603" s="32">
        <f>SUMIFS('LIV S22'!$G:$G,'LIV S22'!$H:$H,I$1,'LIV S22'!$C:$C,$A603)</f>
        <v>0</v>
      </c>
      <c r="J603" s="32">
        <f>SUMIFS('LIV S22'!$G:$G,'LIV S22'!$H:$H,J$1,'LIV S22'!$C:$C,$A603)</f>
        <v>0</v>
      </c>
      <c r="K603" s="32">
        <f>SUMIFS('LIV S22'!$G:$G,'LIV S22'!$H:$H,K$1,'LIV S22'!$C:$C,$A603)</f>
        <v>0</v>
      </c>
      <c r="L603" s="32">
        <f>SUMIFS('LIV S22'!$G:$G,'LIV S22'!$H:$H,L$1,'LIV S22'!$C:$C,$A603)</f>
        <v>0</v>
      </c>
    </row>
    <row r="604" spans="1:12" hidden="1" x14ac:dyDescent="0.25">
      <c r="A604" s="28">
        <v>7711643678</v>
      </c>
      <c r="B604" s="6" t="s">
        <v>604</v>
      </c>
      <c r="C604" s="21">
        <v>0</v>
      </c>
      <c r="D604" s="7">
        <v>0</v>
      </c>
      <c r="E604" s="22">
        <f t="shared" si="18"/>
        <v>0</v>
      </c>
      <c r="F604" s="33">
        <f t="shared" si="19"/>
        <v>0</v>
      </c>
      <c r="G604" s="35" cm="1">
        <f t="array" ref="G604">IF(F604,--(SUM(H604:L604)+C604&gt;2*D604)+((SUM(H604:L604)+C604-2*D604)&gt;LOOKUP(2,1/($H604:$L604&gt;0),$H604:$L604)),0)</f>
        <v>0</v>
      </c>
      <c r="H604" s="32">
        <f>SUMIFS('LIV S22'!$G:$G,'LIV S22'!$H:$H,H$1,'LIV S22'!$C:$C,$A604)</f>
        <v>0</v>
      </c>
      <c r="I604" s="32">
        <f>SUMIFS('LIV S22'!$G:$G,'LIV S22'!$H:$H,I$1,'LIV S22'!$C:$C,$A604)</f>
        <v>0</v>
      </c>
      <c r="J604" s="32">
        <f>SUMIFS('LIV S22'!$G:$G,'LIV S22'!$H:$H,J$1,'LIV S22'!$C:$C,$A604)</f>
        <v>0</v>
      </c>
      <c r="K604" s="32">
        <f>SUMIFS('LIV S22'!$G:$G,'LIV S22'!$H:$H,K$1,'LIV S22'!$C:$C,$A604)</f>
        <v>0</v>
      </c>
      <c r="L604" s="32">
        <f>SUMIFS('LIV S22'!$G:$G,'LIV S22'!$H:$H,L$1,'LIV S22'!$C:$C,$A604)</f>
        <v>0</v>
      </c>
    </row>
    <row r="605" spans="1:12" hidden="1" x14ac:dyDescent="0.25">
      <c r="A605" s="28">
        <v>7711643687</v>
      </c>
      <c r="B605" s="6" t="s">
        <v>605</v>
      </c>
      <c r="C605" s="21">
        <v>0</v>
      </c>
      <c r="D605" s="7">
        <v>0</v>
      </c>
      <c r="E605" s="22">
        <f t="shared" si="18"/>
        <v>0</v>
      </c>
      <c r="F605" s="33">
        <f t="shared" si="19"/>
        <v>0</v>
      </c>
      <c r="G605" s="35" cm="1">
        <f t="array" ref="G605">IF(F605,--(SUM(H605:L605)+C605&gt;2*D605)+((SUM(H605:L605)+C605-2*D605)&gt;LOOKUP(2,1/($H605:$L605&gt;0),$H605:$L605)),0)</f>
        <v>0</v>
      </c>
      <c r="H605" s="32">
        <f>SUMIFS('LIV S22'!$G:$G,'LIV S22'!$H:$H,H$1,'LIV S22'!$C:$C,$A605)</f>
        <v>0</v>
      </c>
      <c r="I605" s="32">
        <f>SUMIFS('LIV S22'!$G:$G,'LIV S22'!$H:$H,I$1,'LIV S22'!$C:$C,$A605)</f>
        <v>0</v>
      </c>
      <c r="J605" s="32">
        <f>SUMIFS('LIV S22'!$G:$G,'LIV S22'!$H:$H,J$1,'LIV S22'!$C:$C,$A605)</f>
        <v>0</v>
      </c>
      <c r="K605" s="32">
        <f>SUMIFS('LIV S22'!$G:$G,'LIV S22'!$H:$H,K$1,'LIV S22'!$C:$C,$A605)</f>
        <v>0</v>
      </c>
      <c r="L605" s="32">
        <f>SUMIFS('LIV S22'!$G:$G,'LIV S22'!$H:$H,L$1,'LIV S22'!$C:$C,$A605)</f>
        <v>0</v>
      </c>
    </row>
    <row r="606" spans="1:12" hidden="1" x14ac:dyDescent="0.25">
      <c r="A606" s="28">
        <v>7711643688</v>
      </c>
      <c r="B606" s="6" t="s">
        <v>606</v>
      </c>
      <c r="C606" s="21">
        <v>4</v>
      </c>
      <c r="D606" s="7">
        <v>0</v>
      </c>
      <c r="E606" s="22">
        <f t="shared" si="18"/>
        <v>-4</v>
      </c>
      <c r="F606" s="33">
        <f t="shared" si="19"/>
        <v>0</v>
      </c>
      <c r="G606" s="35" cm="1">
        <f t="array" ref="G606">IF(F606,--(SUM(H606:L606)+C606&gt;2*D606)+((SUM(H606:L606)+C606-2*D606)&gt;LOOKUP(2,1/($H606:$L606&gt;0),$H606:$L606)),0)</f>
        <v>0</v>
      </c>
      <c r="H606" s="32">
        <f>SUMIFS('LIV S22'!$G:$G,'LIV S22'!$H:$H,H$1,'LIV S22'!$C:$C,$A606)</f>
        <v>0</v>
      </c>
      <c r="I606" s="32">
        <f>SUMIFS('LIV S22'!$G:$G,'LIV S22'!$H:$H,I$1,'LIV S22'!$C:$C,$A606)</f>
        <v>0</v>
      </c>
      <c r="J606" s="32">
        <f>SUMIFS('LIV S22'!$G:$G,'LIV S22'!$H:$H,J$1,'LIV S22'!$C:$C,$A606)</f>
        <v>0</v>
      </c>
      <c r="K606" s="32">
        <f>SUMIFS('LIV S22'!$G:$G,'LIV S22'!$H:$H,K$1,'LIV S22'!$C:$C,$A606)</f>
        <v>0</v>
      </c>
      <c r="L606" s="32">
        <f>SUMIFS('LIV S22'!$G:$G,'LIV S22'!$H:$H,L$1,'LIV S22'!$C:$C,$A606)</f>
        <v>0</v>
      </c>
    </row>
    <row r="607" spans="1:12" hidden="1" x14ac:dyDescent="0.25">
      <c r="A607" s="28">
        <v>7711643695</v>
      </c>
      <c r="B607" s="6" t="s">
        <v>607</v>
      </c>
      <c r="C607" s="21">
        <v>0</v>
      </c>
      <c r="D607" s="7">
        <v>0</v>
      </c>
      <c r="E607" s="22">
        <f t="shared" si="18"/>
        <v>0</v>
      </c>
      <c r="F607" s="33">
        <f t="shared" si="19"/>
        <v>0</v>
      </c>
      <c r="G607" s="35" cm="1">
        <f t="array" ref="G607">IF(F607,--(SUM(H607:L607)+C607&gt;2*D607)+((SUM(H607:L607)+C607-2*D607)&gt;LOOKUP(2,1/($H607:$L607&gt;0),$H607:$L607)),0)</f>
        <v>0</v>
      </c>
      <c r="H607" s="32">
        <f>SUMIFS('LIV S22'!$G:$G,'LIV S22'!$H:$H,H$1,'LIV S22'!$C:$C,$A607)</f>
        <v>0</v>
      </c>
      <c r="I607" s="32">
        <f>SUMIFS('LIV S22'!$G:$G,'LIV S22'!$H:$H,I$1,'LIV S22'!$C:$C,$A607)</f>
        <v>0</v>
      </c>
      <c r="J607" s="32">
        <f>SUMIFS('LIV S22'!$G:$G,'LIV S22'!$H:$H,J$1,'LIV S22'!$C:$C,$A607)</f>
        <v>0</v>
      </c>
      <c r="K607" s="32">
        <f>SUMIFS('LIV S22'!$G:$G,'LIV S22'!$H:$H,K$1,'LIV S22'!$C:$C,$A607)</f>
        <v>0</v>
      </c>
      <c r="L607" s="32">
        <f>SUMIFS('LIV S22'!$G:$G,'LIV S22'!$H:$H,L$1,'LIV S22'!$C:$C,$A607)</f>
        <v>0</v>
      </c>
    </row>
    <row r="608" spans="1:12" hidden="1" x14ac:dyDescent="0.25">
      <c r="A608" s="28">
        <v>7711643699</v>
      </c>
      <c r="B608" s="6" t="s">
        <v>608</v>
      </c>
      <c r="C608" s="21">
        <v>0</v>
      </c>
      <c r="D608" s="7">
        <v>0</v>
      </c>
      <c r="E608" s="22">
        <f t="shared" si="18"/>
        <v>0</v>
      </c>
      <c r="F608" s="33">
        <f t="shared" si="19"/>
        <v>0</v>
      </c>
      <c r="G608" s="35" cm="1">
        <f t="array" ref="G608">IF(F608,--(SUM(H608:L608)+C608&gt;2*D608)+((SUM(H608:L608)+C608-2*D608)&gt;LOOKUP(2,1/($H608:$L608&gt;0),$H608:$L608)),0)</f>
        <v>0</v>
      </c>
      <c r="H608" s="32">
        <f>SUMIFS('LIV S22'!$G:$G,'LIV S22'!$H:$H,H$1,'LIV S22'!$C:$C,$A608)</f>
        <v>0</v>
      </c>
      <c r="I608" s="32">
        <f>SUMIFS('LIV S22'!$G:$G,'LIV S22'!$H:$H,I$1,'LIV S22'!$C:$C,$A608)</f>
        <v>0</v>
      </c>
      <c r="J608" s="32">
        <f>SUMIFS('LIV S22'!$G:$G,'LIV S22'!$H:$H,J$1,'LIV S22'!$C:$C,$A608)</f>
        <v>0</v>
      </c>
      <c r="K608" s="32">
        <f>SUMIFS('LIV S22'!$G:$G,'LIV S22'!$H:$H,K$1,'LIV S22'!$C:$C,$A608)</f>
        <v>0</v>
      </c>
      <c r="L608" s="32">
        <f>SUMIFS('LIV S22'!$G:$G,'LIV S22'!$H:$H,L$1,'LIV S22'!$C:$C,$A608)</f>
        <v>0</v>
      </c>
    </row>
    <row r="609" spans="1:12" hidden="1" x14ac:dyDescent="0.25">
      <c r="A609" s="28">
        <v>7711643707</v>
      </c>
      <c r="B609" s="6" t="s">
        <v>609</v>
      </c>
      <c r="C609" s="21">
        <v>0</v>
      </c>
      <c r="D609" s="7">
        <v>0.1</v>
      </c>
      <c r="E609" s="22">
        <f t="shared" si="18"/>
        <v>0.2</v>
      </c>
      <c r="F609" s="33">
        <f t="shared" si="19"/>
        <v>0</v>
      </c>
      <c r="G609" s="35" cm="1">
        <f t="array" ref="G609">IF(F609,--(SUM(H609:L609)+C609&gt;2*D609)+((SUM(H609:L609)+C609-2*D609)&gt;LOOKUP(2,1/($H609:$L609&gt;0),$H609:$L609)),0)</f>
        <v>0</v>
      </c>
      <c r="H609" s="32">
        <f>SUMIFS('LIV S22'!$G:$G,'LIV S22'!$H:$H,H$1,'LIV S22'!$C:$C,$A609)</f>
        <v>0</v>
      </c>
      <c r="I609" s="32">
        <f>SUMIFS('LIV S22'!$G:$G,'LIV S22'!$H:$H,I$1,'LIV S22'!$C:$C,$A609)</f>
        <v>0</v>
      </c>
      <c r="J609" s="32">
        <f>SUMIFS('LIV S22'!$G:$G,'LIV S22'!$H:$H,J$1,'LIV S22'!$C:$C,$A609)</f>
        <v>0</v>
      </c>
      <c r="K609" s="32">
        <f>SUMIFS('LIV S22'!$G:$G,'LIV S22'!$H:$H,K$1,'LIV S22'!$C:$C,$A609)</f>
        <v>0</v>
      </c>
      <c r="L609" s="32">
        <f>SUMIFS('LIV S22'!$G:$G,'LIV S22'!$H:$H,L$1,'LIV S22'!$C:$C,$A609)</f>
        <v>0</v>
      </c>
    </row>
    <row r="610" spans="1:12" hidden="1" x14ac:dyDescent="0.25">
      <c r="A610" s="28">
        <v>7711643709</v>
      </c>
      <c r="B610" s="6" t="s">
        <v>610</v>
      </c>
      <c r="C610" s="21">
        <v>0</v>
      </c>
      <c r="D610" s="7">
        <v>0.4</v>
      </c>
      <c r="E610" s="22">
        <f t="shared" si="18"/>
        <v>0.8</v>
      </c>
      <c r="F610" s="33">
        <f t="shared" si="19"/>
        <v>0</v>
      </c>
      <c r="G610" s="35" cm="1">
        <f t="array" ref="G610">IF(F610,--(SUM(H610:L610)+C610&gt;2*D610)+((SUM(H610:L610)+C610-2*D610)&gt;LOOKUP(2,1/($H610:$L610&gt;0),$H610:$L610)),0)</f>
        <v>0</v>
      </c>
      <c r="H610" s="32">
        <f>SUMIFS('LIV S22'!$G:$G,'LIV S22'!$H:$H,H$1,'LIV S22'!$C:$C,$A610)</f>
        <v>0</v>
      </c>
      <c r="I610" s="32">
        <f>SUMIFS('LIV S22'!$G:$G,'LIV S22'!$H:$H,I$1,'LIV S22'!$C:$C,$A610)</f>
        <v>0</v>
      </c>
      <c r="J610" s="32">
        <f>SUMIFS('LIV S22'!$G:$G,'LIV S22'!$H:$H,J$1,'LIV S22'!$C:$C,$A610)</f>
        <v>0</v>
      </c>
      <c r="K610" s="32">
        <f>SUMIFS('LIV S22'!$G:$G,'LIV S22'!$H:$H,K$1,'LIV S22'!$C:$C,$A610)</f>
        <v>0</v>
      </c>
      <c r="L610" s="32">
        <f>SUMIFS('LIV S22'!$G:$G,'LIV S22'!$H:$H,L$1,'LIV S22'!$C:$C,$A610)</f>
        <v>0</v>
      </c>
    </row>
    <row r="611" spans="1:12" hidden="1" x14ac:dyDescent="0.25">
      <c r="A611" s="28">
        <v>7711643749</v>
      </c>
      <c r="B611" s="6" t="s">
        <v>611</v>
      </c>
      <c r="C611" s="21">
        <v>0</v>
      </c>
      <c r="D611" s="7">
        <v>0</v>
      </c>
      <c r="E611" s="22">
        <f t="shared" si="18"/>
        <v>0</v>
      </c>
      <c r="F611" s="33">
        <f t="shared" si="19"/>
        <v>0</v>
      </c>
      <c r="G611" s="35" cm="1">
        <f t="array" ref="G611">IF(F611,--(SUM(H611:L611)+C611&gt;2*D611)+((SUM(H611:L611)+C611-2*D611)&gt;LOOKUP(2,1/($H611:$L611&gt;0),$H611:$L611)),0)</f>
        <v>0</v>
      </c>
      <c r="H611" s="32">
        <f>SUMIFS('LIV S22'!$G:$G,'LIV S22'!$H:$H,H$1,'LIV S22'!$C:$C,$A611)</f>
        <v>0</v>
      </c>
      <c r="I611" s="32">
        <f>SUMIFS('LIV S22'!$G:$G,'LIV S22'!$H:$H,I$1,'LIV S22'!$C:$C,$A611)</f>
        <v>0</v>
      </c>
      <c r="J611" s="32">
        <f>SUMIFS('LIV S22'!$G:$G,'LIV S22'!$H:$H,J$1,'LIV S22'!$C:$C,$A611)</f>
        <v>0</v>
      </c>
      <c r="K611" s="32">
        <f>SUMIFS('LIV S22'!$G:$G,'LIV S22'!$H:$H,K$1,'LIV S22'!$C:$C,$A611)</f>
        <v>0</v>
      </c>
      <c r="L611" s="32">
        <f>SUMIFS('LIV S22'!$G:$G,'LIV S22'!$H:$H,L$1,'LIV S22'!$C:$C,$A611)</f>
        <v>0</v>
      </c>
    </row>
    <row r="612" spans="1:12" hidden="1" x14ac:dyDescent="0.25">
      <c r="A612" s="28">
        <v>7711655339</v>
      </c>
      <c r="B612" s="6" t="s">
        <v>1562</v>
      </c>
      <c r="C612" s="21">
        <v>11</v>
      </c>
      <c r="D612" s="7">
        <v>12</v>
      </c>
      <c r="E612" s="22">
        <f t="shared" si="18"/>
        <v>13</v>
      </c>
      <c r="F612" s="33">
        <f t="shared" si="19"/>
        <v>0</v>
      </c>
      <c r="G612" s="35" cm="1">
        <f t="array" ref="G612">IF(F612,--(SUM(H612:L612)+C612&gt;2*D612)+((SUM(H612:L612)+C612-2*D612)&gt;LOOKUP(2,1/($H612:$L612&gt;0),$H612:$L612)),0)</f>
        <v>0</v>
      </c>
      <c r="H612" s="32">
        <f>SUMIFS('LIV S22'!$G:$G,'LIV S22'!$H:$H,H$1,'LIV S22'!$C:$C,$A612)</f>
        <v>0</v>
      </c>
      <c r="I612" s="32">
        <f>SUMIFS('LIV S22'!$G:$G,'LIV S22'!$H:$H,I$1,'LIV S22'!$C:$C,$A612)</f>
        <v>0</v>
      </c>
      <c r="J612" s="32">
        <f>SUMIFS('LIV S22'!$G:$G,'LIV S22'!$H:$H,J$1,'LIV S22'!$C:$C,$A612)</f>
        <v>0</v>
      </c>
      <c r="K612" s="32">
        <f>SUMIFS('LIV S22'!$G:$G,'LIV S22'!$H:$H,K$1,'LIV S22'!$C:$C,$A612)</f>
        <v>0</v>
      </c>
      <c r="L612" s="32">
        <f>SUMIFS('LIV S22'!$G:$G,'LIV S22'!$H:$H,L$1,'LIV S22'!$C:$C,$A612)</f>
        <v>0</v>
      </c>
    </row>
    <row r="613" spans="1:12" hidden="1" x14ac:dyDescent="0.25">
      <c r="A613" s="28">
        <v>7711643753</v>
      </c>
      <c r="B613" s="6" t="s">
        <v>613</v>
      </c>
      <c r="C613" s="21">
        <v>0</v>
      </c>
      <c r="D613" s="7">
        <v>0.4</v>
      </c>
      <c r="E613" s="22">
        <f t="shared" si="18"/>
        <v>0.8</v>
      </c>
      <c r="F613" s="33">
        <f t="shared" si="19"/>
        <v>0</v>
      </c>
      <c r="G613" s="35" cm="1">
        <f t="array" ref="G613">IF(F613,--(SUM(H613:L613)+C613&gt;2*D613)+((SUM(H613:L613)+C613-2*D613)&gt;LOOKUP(2,1/($H613:$L613&gt;0),$H613:$L613)),0)</f>
        <v>0</v>
      </c>
      <c r="H613" s="32">
        <f>SUMIFS('LIV S22'!$G:$G,'LIV S22'!$H:$H,H$1,'LIV S22'!$C:$C,$A613)</f>
        <v>0</v>
      </c>
      <c r="I613" s="32">
        <f>SUMIFS('LIV S22'!$G:$G,'LIV S22'!$H:$H,I$1,'LIV S22'!$C:$C,$A613)</f>
        <v>0</v>
      </c>
      <c r="J613" s="32">
        <f>SUMIFS('LIV S22'!$G:$G,'LIV S22'!$H:$H,J$1,'LIV S22'!$C:$C,$A613)</f>
        <v>0</v>
      </c>
      <c r="K613" s="32">
        <f>SUMIFS('LIV S22'!$G:$G,'LIV S22'!$H:$H,K$1,'LIV S22'!$C:$C,$A613)</f>
        <v>0</v>
      </c>
      <c r="L613" s="32">
        <f>SUMIFS('LIV S22'!$G:$G,'LIV S22'!$H:$H,L$1,'LIV S22'!$C:$C,$A613)</f>
        <v>0</v>
      </c>
    </row>
    <row r="614" spans="1:12" hidden="1" x14ac:dyDescent="0.25">
      <c r="A614" s="28">
        <v>7711643756</v>
      </c>
      <c r="B614" s="6" t="s">
        <v>614</v>
      </c>
      <c r="C614" s="21">
        <v>15</v>
      </c>
      <c r="D614" s="7">
        <v>3</v>
      </c>
      <c r="E614" s="22">
        <f t="shared" si="18"/>
        <v>-9</v>
      </c>
      <c r="F614" s="33">
        <f t="shared" si="19"/>
        <v>0</v>
      </c>
      <c r="G614" s="35" cm="1">
        <f t="array" ref="G614">IF(F614,--(SUM(H614:L614)+C614&gt;2*D614)+((SUM(H614:L614)+C614-2*D614)&gt;LOOKUP(2,1/($H614:$L614&gt;0),$H614:$L614)),0)</f>
        <v>0</v>
      </c>
      <c r="H614" s="32">
        <f>SUMIFS('LIV S22'!$G:$G,'LIV S22'!$H:$H,H$1,'LIV S22'!$C:$C,$A614)</f>
        <v>0</v>
      </c>
      <c r="I614" s="32">
        <f>SUMIFS('LIV S22'!$G:$G,'LIV S22'!$H:$H,I$1,'LIV S22'!$C:$C,$A614)</f>
        <v>0</v>
      </c>
      <c r="J614" s="32">
        <f>SUMIFS('LIV S22'!$G:$G,'LIV S22'!$H:$H,J$1,'LIV S22'!$C:$C,$A614)</f>
        <v>0</v>
      </c>
      <c r="K614" s="32">
        <f>SUMIFS('LIV S22'!$G:$G,'LIV S22'!$H:$H,K$1,'LIV S22'!$C:$C,$A614)</f>
        <v>0</v>
      </c>
      <c r="L614" s="32">
        <f>SUMIFS('LIV S22'!$G:$G,'LIV S22'!$H:$H,L$1,'LIV S22'!$C:$C,$A614)</f>
        <v>0</v>
      </c>
    </row>
    <row r="615" spans="1:12" hidden="1" x14ac:dyDescent="0.25">
      <c r="A615" s="28">
        <v>7711643759</v>
      </c>
      <c r="B615" s="6" t="s">
        <v>615</v>
      </c>
      <c r="C615" s="21">
        <v>0</v>
      </c>
      <c r="D615" s="7">
        <v>2.4</v>
      </c>
      <c r="E615" s="22">
        <f t="shared" si="18"/>
        <v>4.8</v>
      </c>
      <c r="F615" s="33">
        <f t="shared" si="19"/>
        <v>0</v>
      </c>
      <c r="G615" s="35" cm="1">
        <f t="array" ref="G615">IF(F615,--(SUM(H615:L615)+C615&gt;2*D615)+((SUM(H615:L615)+C615-2*D615)&gt;LOOKUP(2,1/($H615:$L615&gt;0),$H615:$L615)),0)</f>
        <v>0</v>
      </c>
      <c r="H615" s="32">
        <f>SUMIFS('LIV S22'!$G:$G,'LIV S22'!$H:$H,H$1,'LIV S22'!$C:$C,$A615)</f>
        <v>0</v>
      </c>
      <c r="I615" s="32">
        <f>SUMIFS('LIV S22'!$G:$G,'LIV S22'!$H:$H,I$1,'LIV S22'!$C:$C,$A615)</f>
        <v>0</v>
      </c>
      <c r="J615" s="32">
        <f>SUMIFS('LIV S22'!$G:$G,'LIV S22'!$H:$H,J$1,'LIV S22'!$C:$C,$A615)</f>
        <v>0</v>
      </c>
      <c r="K615" s="32">
        <f>SUMIFS('LIV S22'!$G:$G,'LIV S22'!$H:$H,K$1,'LIV S22'!$C:$C,$A615)</f>
        <v>0</v>
      </c>
      <c r="L615" s="32">
        <f>SUMIFS('LIV S22'!$G:$G,'LIV S22'!$H:$H,L$1,'LIV S22'!$C:$C,$A615)</f>
        <v>0</v>
      </c>
    </row>
    <row r="616" spans="1:12" hidden="1" x14ac:dyDescent="0.25">
      <c r="A616" s="28">
        <v>7711643762</v>
      </c>
      <c r="B616" s="6" t="s">
        <v>616</v>
      </c>
      <c r="C616" s="21">
        <v>0</v>
      </c>
      <c r="D616" s="7">
        <v>6.4</v>
      </c>
      <c r="E616" s="22">
        <f t="shared" si="18"/>
        <v>12.8</v>
      </c>
      <c r="F616" s="33">
        <f t="shared" si="19"/>
        <v>1</v>
      </c>
      <c r="G616" s="35" cm="1">
        <f t="array" ref="G616">IF(F616,--(SUM(H616:L616)+C616&gt;2*D616)+((SUM(H616:L616)+C616-2*D616)&gt;LOOKUP(2,1/($H616:$L616&gt;0),$H616:$L616)),0)</f>
        <v>0</v>
      </c>
      <c r="H616" s="32">
        <f>SUMIFS('LIV S22'!$G:$G,'LIV S22'!$H:$H,H$1,'LIV S22'!$C:$C,$A616)</f>
        <v>0</v>
      </c>
      <c r="I616" s="32">
        <f>SUMIFS('LIV S22'!$G:$G,'LIV S22'!$H:$H,I$1,'LIV S22'!$C:$C,$A616)</f>
        <v>2</v>
      </c>
      <c r="J616" s="32">
        <f>SUMIFS('LIV S22'!$G:$G,'LIV S22'!$H:$H,J$1,'LIV S22'!$C:$C,$A616)</f>
        <v>0</v>
      </c>
      <c r="K616" s="32">
        <f>SUMIFS('LIV S22'!$G:$G,'LIV S22'!$H:$H,K$1,'LIV S22'!$C:$C,$A616)</f>
        <v>0</v>
      </c>
      <c r="L616" s="32">
        <f>SUMIFS('LIV S22'!$G:$G,'LIV S22'!$H:$H,L$1,'LIV S22'!$C:$C,$A616)</f>
        <v>0</v>
      </c>
    </row>
    <row r="617" spans="1:12" hidden="1" x14ac:dyDescent="0.25">
      <c r="A617" s="28">
        <v>7711643763</v>
      </c>
      <c r="B617" s="6" t="s">
        <v>617</v>
      </c>
      <c r="C617" s="21">
        <v>2</v>
      </c>
      <c r="D617" s="7">
        <v>0.4</v>
      </c>
      <c r="E617" s="22">
        <f t="shared" si="18"/>
        <v>-1.2</v>
      </c>
      <c r="F617" s="33">
        <f t="shared" si="19"/>
        <v>0</v>
      </c>
      <c r="G617" s="35" cm="1">
        <f t="array" ref="G617">IF(F617,--(SUM(H617:L617)+C617&gt;2*D617)+((SUM(H617:L617)+C617-2*D617)&gt;LOOKUP(2,1/($H617:$L617&gt;0),$H617:$L617)),0)</f>
        <v>0</v>
      </c>
      <c r="H617" s="32">
        <f>SUMIFS('LIV S22'!$G:$G,'LIV S22'!$H:$H,H$1,'LIV S22'!$C:$C,$A617)</f>
        <v>0</v>
      </c>
      <c r="I617" s="32">
        <f>SUMIFS('LIV S22'!$G:$G,'LIV S22'!$H:$H,I$1,'LIV S22'!$C:$C,$A617)</f>
        <v>0</v>
      </c>
      <c r="J617" s="32">
        <f>SUMIFS('LIV S22'!$G:$G,'LIV S22'!$H:$H,J$1,'LIV S22'!$C:$C,$A617)</f>
        <v>0</v>
      </c>
      <c r="K617" s="32">
        <f>SUMIFS('LIV S22'!$G:$G,'LIV S22'!$H:$H,K$1,'LIV S22'!$C:$C,$A617)</f>
        <v>0</v>
      </c>
      <c r="L617" s="32">
        <f>SUMIFS('LIV S22'!$G:$G,'LIV S22'!$H:$H,L$1,'LIV S22'!$C:$C,$A617)</f>
        <v>0</v>
      </c>
    </row>
    <row r="618" spans="1:12" hidden="1" x14ac:dyDescent="0.25">
      <c r="A618" s="28">
        <v>7711643766</v>
      </c>
      <c r="B618" s="6" t="s">
        <v>618</v>
      </c>
      <c r="C618" s="21">
        <v>4</v>
      </c>
      <c r="D618" s="7">
        <v>21.8</v>
      </c>
      <c r="E618" s="22">
        <f t="shared" si="18"/>
        <v>39.6</v>
      </c>
      <c r="F618" s="33">
        <f t="shared" si="19"/>
        <v>1</v>
      </c>
      <c r="G618" s="35" cm="1">
        <f t="array" ref="G618">IF(F618,--(SUM(H618:L618)+C618&gt;2*D618)+((SUM(H618:L618)+C618-2*D618)&gt;LOOKUP(2,1/($H618:$L618&gt;0),$H618:$L618)),0)</f>
        <v>1</v>
      </c>
      <c r="H618" s="32">
        <f>SUMIFS('LIV S22'!$G:$G,'LIV S22'!$H:$H,H$1,'LIV S22'!$C:$C,$A618)</f>
        <v>0</v>
      </c>
      <c r="I618" s="32">
        <f>SUMIFS('LIV S22'!$G:$G,'LIV S22'!$H:$H,I$1,'LIV S22'!$C:$C,$A618)</f>
        <v>0</v>
      </c>
      <c r="J618" s="32">
        <f>SUMIFS('LIV S22'!$G:$G,'LIV S22'!$H:$H,J$1,'LIV S22'!$C:$C,$A618)</f>
        <v>80</v>
      </c>
      <c r="K618" s="32">
        <f>SUMIFS('LIV S22'!$G:$G,'LIV S22'!$H:$H,K$1,'LIV S22'!$C:$C,$A618)</f>
        <v>0</v>
      </c>
      <c r="L618" s="32">
        <f>SUMIFS('LIV S22'!$G:$G,'LIV S22'!$H:$H,L$1,'LIV S22'!$C:$C,$A618)</f>
        <v>0</v>
      </c>
    </row>
    <row r="619" spans="1:12" hidden="1" x14ac:dyDescent="0.25">
      <c r="A619" s="28">
        <v>7711643767</v>
      </c>
      <c r="B619" s="6" t="s">
        <v>619</v>
      </c>
      <c r="C619" s="21">
        <v>54</v>
      </c>
      <c r="D619" s="7">
        <v>69</v>
      </c>
      <c r="E619" s="22">
        <f t="shared" si="18"/>
        <v>84</v>
      </c>
      <c r="F619" s="33">
        <f t="shared" si="19"/>
        <v>1</v>
      </c>
      <c r="G619" s="35" cm="1">
        <f t="array" ref="G619">IF(F619,--(SUM(H619:L619)+C619&gt;2*D619)+((SUM(H619:L619)+C619-2*D619)&gt;LOOKUP(2,1/($H619:$L619&gt;0),$H619:$L619)),0)</f>
        <v>1</v>
      </c>
      <c r="H619" s="32">
        <f>SUMIFS('LIV S22'!$G:$G,'LIV S22'!$H:$H,H$1,'LIV S22'!$C:$C,$A619)</f>
        <v>88</v>
      </c>
      <c r="I619" s="32">
        <f>SUMIFS('LIV S22'!$G:$G,'LIV S22'!$H:$H,I$1,'LIV S22'!$C:$C,$A619)</f>
        <v>0</v>
      </c>
      <c r="J619" s="32">
        <f>SUMIFS('LIV S22'!$G:$G,'LIV S22'!$H:$H,J$1,'LIV S22'!$C:$C,$A619)</f>
        <v>0</v>
      </c>
      <c r="K619" s="32">
        <f>SUMIFS('LIV S22'!$G:$G,'LIV S22'!$H:$H,K$1,'LIV S22'!$C:$C,$A619)</f>
        <v>0</v>
      </c>
      <c r="L619" s="32">
        <f>SUMIFS('LIV S22'!$G:$G,'LIV S22'!$H:$H,L$1,'LIV S22'!$C:$C,$A619)</f>
        <v>0</v>
      </c>
    </row>
    <row r="620" spans="1:12" hidden="1" x14ac:dyDescent="0.25">
      <c r="A620" s="28">
        <v>7711643768</v>
      </c>
      <c r="B620" s="6" t="s">
        <v>620</v>
      </c>
      <c r="C620" s="21">
        <v>26</v>
      </c>
      <c r="D620" s="7">
        <v>23</v>
      </c>
      <c r="E620" s="22">
        <f t="shared" si="18"/>
        <v>20</v>
      </c>
      <c r="F620" s="33">
        <f t="shared" si="19"/>
        <v>1</v>
      </c>
      <c r="G620" s="35" cm="1">
        <f t="array" ref="G620">IF(F620,--(SUM(H620:L620)+C620&gt;2*D620)+((SUM(H620:L620)+C620-2*D620)&gt;LOOKUP(2,1/($H620:$L620&gt;0),$H620:$L620)),0)</f>
        <v>1</v>
      </c>
      <c r="H620" s="32">
        <f>SUMIFS('LIV S22'!$G:$G,'LIV S22'!$H:$H,H$1,'LIV S22'!$C:$C,$A620)</f>
        <v>20</v>
      </c>
      <c r="I620" s="32">
        <f>SUMIFS('LIV S22'!$G:$G,'LIV S22'!$H:$H,I$1,'LIV S22'!$C:$C,$A620)</f>
        <v>0</v>
      </c>
      <c r="J620" s="32">
        <f>SUMIFS('LIV S22'!$G:$G,'LIV S22'!$H:$H,J$1,'LIV S22'!$C:$C,$A620)</f>
        <v>0</v>
      </c>
      <c r="K620" s="32">
        <f>SUMIFS('LIV S22'!$G:$G,'LIV S22'!$H:$H,K$1,'LIV S22'!$C:$C,$A620)</f>
        <v>0</v>
      </c>
      <c r="L620" s="32">
        <f>SUMIFS('LIV S22'!$G:$G,'LIV S22'!$H:$H,L$1,'LIV S22'!$C:$C,$A620)</f>
        <v>20</v>
      </c>
    </row>
    <row r="621" spans="1:12" hidden="1" x14ac:dyDescent="0.25">
      <c r="A621" s="28">
        <v>7711643771</v>
      </c>
      <c r="B621" s="6" t="s">
        <v>621</v>
      </c>
      <c r="C621" s="21">
        <v>0</v>
      </c>
      <c r="D621" s="7">
        <v>0</v>
      </c>
      <c r="E621" s="22">
        <f t="shared" si="18"/>
        <v>0</v>
      </c>
      <c r="F621" s="33">
        <f t="shared" si="19"/>
        <v>0</v>
      </c>
      <c r="G621" s="35" cm="1">
        <f t="array" ref="G621">IF(F621,--(SUM(H621:L621)+C621&gt;2*D621)+((SUM(H621:L621)+C621-2*D621)&gt;LOOKUP(2,1/($H621:$L621&gt;0),$H621:$L621)),0)</f>
        <v>0</v>
      </c>
      <c r="H621" s="32">
        <f>SUMIFS('LIV S22'!$G:$G,'LIV S22'!$H:$H,H$1,'LIV S22'!$C:$C,$A621)</f>
        <v>0</v>
      </c>
      <c r="I621" s="32">
        <f>SUMIFS('LIV S22'!$G:$G,'LIV S22'!$H:$H,I$1,'LIV S22'!$C:$C,$A621)</f>
        <v>0</v>
      </c>
      <c r="J621" s="32">
        <f>SUMIFS('LIV S22'!$G:$G,'LIV S22'!$H:$H,J$1,'LIV S22'!$C:$C,$A621)</f>
        <v>0</v>
      </c>
      <c r="K621" s="32">
        <f>SUMIFS('LIV S22'!$G:$G,'LIV S22'!$H:$H,K$1,'LIV S22'!$C:$C,$A621)</f>
        <v>0</v>
      </c>
      <c r="L621" s="32">
        <f>SUMIFS('LIV S22'!$G:$G,'LIV S22'!$H:$H,L$1,'LIV S22'!$C:$C,$A621)</f>
        <v>0</v>
      </c>
    </row>
    <row r="622" spans="1:12" hidden="1" x14ac:dyDescent="0.25">
      <c r="A622" s="28">
        <v>7711643777</v>
      </c>
      <c r="B622" s="6" t="s">
        <v>622</v>
      </c>
      <c r="C622" s="21">
        <v>0</v>
      </c>
      <c r="D622" s="7">
        <v>0</v>
      </c>
      <c r="E622" s="22">
        <f t="shared" si="18"/>
        <v>0</v>
      </c>
      <c r="F622" s="33">
        <f t="shared" si="19"/>
        <v>0</v>
      </c>
      <c r="G622" s="35" cm="1">
        <f t="array" ref="G622">IF(F622,--(SUM(H622:L622)+C622&gt;2*D622)+((SUM(H622:L622)+C622-2*D622)&gt;LOOKUP(2,1/($H622:$L622&gt;0),$H622:$L622)),0)</f>
        <v>0</v>
      </c>
      <c r="H622" s="32">
        <f>SUMIFS('LIV S22'!$G:$G,'LIV S22'!$H:$H,H$1,'LIV S22'!$C:$C,$A622)</f>
        <v>0</v>
      </c>
      <c r="I622" s="32">
        <f>SUMIFS('LIV S22'!$G:$G,'LIV S22'!$H:$H,I$1,'LIV S22'!$C:$C,$A622)</f>
        <v>0</v>
      </c>
      <c r="J622" s="32">
        <f>SUMIFS('LIV S22'!$G:$G,'LIV S22'!$H:$H,J$1,'LIV S22'!$C:$C,$A622)</f>
        <v>0</v>
      </c>
      <c r="K622" s="32">
        <f>SUMIFS('LIV S22'!$G:$G,'LIV S22'!$H:$H,K$1,'LIV S22'!$C:$C,$A622)</f>
        <v>0</v>
      </c>
      <c r="L622" s="32">
        <f>SUMIFS('LIV S22'!$G:$G,'LIV S22'!$H:$H,L$1,'LIV S22'!$C:$C,$A622)</f>
        <v>0</v>
      </c>
    </row>
    <row r="623" spans="1:12" hidden="1" x14ac:dyDescent="0.25">
      <c r="A623" s="28">
        <v>7711643779</v>
      </c>
      <c r="B623" s="6" t="s">
        <v>623</v>
      </c>
      <c r="C623" s="21">
        <v>0</v>
      </c>
      <c r="D623" s="7">
        <v>0</v>
      </c>
      <c r="E623" s="22">
        <f t="shared" si="18"/>
        <v>0</v>
      </c>
      <c r="F623" s="33">
        <f t="shared" si="19"/>
        <v>0</v>
      </c>
      <c r="G623" s="35" cm="1">
        <f t="array" ref="G623">IF(F623,--(SUM(H623:L623)+C623&gt;2*D623)+((SUM(H623:L623)+C623-2*D623)&gt;LOOKUP(2,1/($H623:$L623&gt;0),$H623:$L623)),0)</f>
        <v>0</v>
      </c>
      <c r="H623" s="32">
        <f>SUMIFS('LIV S22'!$G:$G,'LIV S22'!$H:$H,H$1,'LIV S22'!$C:$C,$A623)</f>
        <v>0</v>
      </c>
      <c r="I623" s="32">
        <f>SUMIFS('LIV S22'!$G:$G,'LIV S22'!$H:$H,I$1,'LIV S22'!$C:$C,$A623)</f>
        <v>0</v>
      </c>
      <c r="J623" s="32">
        <f>SUMIFS('LIV S22'!$G:$G,'LIV S22'!$H:$H,J$1,'LIV S22'!$C:$C,$A623)</f>
        <v>0</v>
      </c>
      <c r="K623" s="32">
        <f>SUMIFS('LIV S22'!$G:$G,'LIV S22'!$H:$H,K$1,'LIV S22'!$C:$C,$A623)</f>
        <v>0</v>
      </c>
      <c r="L623" s="32">
        <f>SUMIFS('LIV S22'!$G:$G,'LIV S22'!$H:$H,L$1,'LIV S22'!$C:$C,$A623)</f>
        <v>0</v>
      </c>
    </row>
    <row r="624" spans="1:12" hidden="1" x14ac:dyDescent="0.25">
      <c r="A624" s="28">
        <v>7711643780</v>
      </c>
      <c r="B624" s="6" t="s">
        <v>624</v>
      </c>
      <c r="C624" s="21">
        <v>10</v>
      </c>
      <c r="D624" s="7">
        <v>9.6</v>
      </c>
      <c r="E624" s="22">
        <f t="shared" si="18"/>
        <v>9.1999999999999993</v>
      </c>
      <c r="F624" s="33">
        <f t="shared" si="19"/>
        <v>0</v>
      </c>
      <c r="G624" s="35" cm="1">
        <f t="array" ref="G624">IF(F624,--(SUM(H624:L624)+C624&gt;2*D624)+((SUM(H624:L624)+C624-2*D624)&gt;LOOKUP(2,1/($H624:$L624&gt;0),$H624:$L624)),0)</f>
        <v>0</v>
      </c>
      <c r="H624" s="32">
        <f>SUMIFS('LIV S22'!$G:$G,'LIV S22'!$H:$H,H$1,'LIV S22'!$C:$C,$A624)</f>
        <v>0</v>
      </c>
      <c r="I624" s="32">
        <f>SUMIFS('LIV S22'!$G:$G,'LIV S22'!$H:$H,I$1,'LIV S22'!$C:$C,$A624)</f>
        <v>0</v>
      </c>
      <c r="J624" s="32">
        <f>SUMIFS('LIV S22'!$G:$G,'LIV S22'!$H:$H,J$1,'LIV S22'!$C:$C,$A624)</f>
        <v>0</v>
      </c>
      <c r="K624" s="32">
        <f>SUMIFS('LIV S22'!$G:$G,'LIV S22'!$H:$H,K$1,'LIV S22'!$C:$C,$A624)</f>
        <v>0</v>
      </c>
      <c r="L624" s="32">
        <f>SUMIFS('LIV S22'!$G:$G,'LIV S22'!$H:$H,L$1,'LIV S22'!$C:$C,$A624)</f>
        <v>0</v>
      </c>
    </row>
    <row r="625" spans="1:12" hidden="1" x14ac:dyDescent="0.25">
      <c r="A625" s="28">
        <v>7711643781</v>
      </c>
      <c r="B625" s="6" t="s">
        <v>625</v>
      </c>
      <c r="C625" s="21">
        <v>0</v>
      </c>
      <c r="D625" s="7">
        <v>0</v>
      </c>
      <c r="E625" s="22">
        <f t="shared" si="18"/>
        <v>0</v>
      </c>
      <c r="F625" s="33">
        <f t="shared" si="19"/>
        <v>0</v>
      </c>
      <c r="G625" s="35" cm="1">
        <f t="array" ref="G625">IF(F625,--(SUM(H625:L625)+C625&gt;2*D625)+((SUM(H625:L625)+C625-2*D625)&gt;LOOKUP(2,1/($H625:$L625&gt;0),$H625:$L625)),0)</f>
        <v>0</v>
      </c>
      <c r="H625" s="32">
        <f>SUMIFS('LIV S22'!$G:$G,'LIV S22'!$H:$H,H$1,'LIV S22'!$C:$C,$A625)</f>
        <v>0</v>
      </c>
      <c r="I625" s="32">
        <f>SUMIFS('LIV S22'!$G:$G,'LIV S22'!$H:$H,I$1,'LIV S22'!$C:$C,$A625)</f>
        <v>0</v>
      </c>
      <c r="J625" s="32">
        <f>SUMIFS('LIV S22'!$G:$G,'LIV S22'!$H:$H,J$1,'LIV S22'!$C:$C,$A625)</f>
        <v>0</v>
      </c>
      <c r="K625" s="32">
        <f>SUMIFS('LIV S22'!$G:$G,'LIV S22'!$H:$H,K$1,'LIV S22'!$C:$C,$A625)</f>
        <v>0</v>
      </c>
      <c r="L625" s="32">
        <f>SUMIFS('LIV S22'!$G:$G,'LIV S22'!$H:$H,L$1,'LIV S22'!$C:$C,$A625)</f>
        <v>0</v>
      </c>
    </row>
    <row r="626" spans="1:12" hidden="1" x14ac:dyDescent="0.25">
      <c r="A626" s="28">
        <v>7711643782</v>
      </c>
      <c r="B626" s="6" t="s">
        <v>626</v>
      </c>
      <c r="C626" s="21">
        <v>5</v>
      </c>
      <c r="D626" s="7">
        <v>3.8</v>
      </c>
      <c r="E626" s="22">
        <f t="shared" si="18"/>
        <v>2.5999999999999996</v>
      </c>
      <c r="F626" s="33">
        <f t="shared" si="19"/>
        <v>0</v>
      </c>
      <c r="G626" s="35" cm="1">
        <f t="array" ref="G626">IF(F626,--(SUM(H626:L626)+C626&gt;2*D626)+((SUM(H626:L626)+C626-2*D626)&gt;LOOKUP(2,1/($H626:$L626&gt;0),$H626:$L626)),0)</f>
        <v>0</v>
      </c>
      <c r="H626" s="32">
        <f>SUMIFS('LIV S22'!$G:$G,'LIV S22'!$H:$H,H$1,'LIV S22'!$C:$C,$A626)</f>
        <v>0</v>
      </c>
      <c r="I626" s="32">
        <f>SUMIFS('LIV S22'!$G:$G,'LIV S22'!$H:$H,I$1,'LIV S22'!$C:$C,$A626)</f>
        <v>0</v>
      </c>
      <c r="J626" s="32">
        <f>SUMIFS('LIV S22'!$G:$G,'LIV S22'!$H:$H,J$1,'LIV S22'!$C:$C,$A626)</f>
        <v>0</v>
      </c>
      <c r="K626" s="32">
        <f>SUMIFS('LIV S22'!$G:$G,'LIV S22'!$H:$H,K$1,'LIV S22'!$C:$C,$A626)</f>
        <v>0</v>
      </c>
      <c r="L626" s="32">
        <f>SUMIFS('LIV S22'!$G:$G,'LIV S22'!$H:$H,L$1,'LIV S22'!$C:$C,$A626)</f>
        <v>0</v>
      </c>
    </row>
    <row r="627" spans="1:12" x14ac:dyDescent="0.25">
      <c r="A627" s="28">
        <v>7711643783</v>
      </c>
      <c r="B627" s="6" t="s">
        <v>627</v>
      </c>
      <c r="C627" s="21">
        <v>20</v>
      </c>
      <c r="D627" s="7">
        <v>3.4</v>
      </c>
      <c r="E627" s="22">
        <f t="shared" si="18"/>
        <v>-13.2</v>
      </c>
      <c r="F627" s="33">
        <f t="shared" si="19"/>
        <v>1</v>
      </c>
      <c r="G627" s="35" cm="1">
        <f t="array" ref="G627">IF(F627,--(SUM(H627:L627)+C627&gt;2*D627)+((SUM(H627:L627)+C627-2*D627)&gt;LOOKUP(2,1/($H627:$L627&gt;0),$H627:$L627)),0)</f>
        <v>2</v>
      </c>
      <c r="H627" s="32">
        <f>SUMIFS('LIV S22'!$G:$G,'LIV S22'!$H:$H,H$1,'LIV S22'!$C:$C,$A627)</f>
        <v>0</v>
      </c>
      <c r="I627" s="32">
        <f>SUMIFS('LIV S22'!$G:$G,'LIV S22'!$H:$H,I$1,'LIV S22'!$C:$C,$A627)</f>
        <v>0</v>
      </c>
      <c r="J627" s="32">
        <f>SUMIFS('LIV S22'!$G:$G,'LIV S22'!$H:$H,J$1,'LIV S22'!$C:$C,$A627)</f>
        <v>0</v>
      </c>
      <c r="K627" s="32">
        <f>SUMIFS('LIV S22'!$G:$G,'LIV S22'!$H:$H,K$1,'LIV S22'!$C:$C,$A627)</f>
        <v>0</v>
      </c>
      <c r="L627" s="32">
        <f>SUMIFS('LIV S22'!$G:$G,'LIV S22'!$H:$H,L$1,'LIV S22'!$C:$C,$A627)</f>
        <v>1</v>
      </c>
    </row>
    <row r="628" spans="1:12" x14ac:dyDescent="0.25">
      <c r="A628" s="28">
        <v>7711643784</v>
      </c>
      <c r="B628" s="6" t="s">
        <v>628</v>
      </c>
      <c r="C628" s="21">
        <v>0</v>
      </c>
      <c r="D628" s="7">
        <v>9.1999999999999993</v>
      </c>
      <c r="E628" s="22">
        <f t="shared" si="18"/>
        <v>18.399999999999999</v>
      </c>
      <c r="F628" s="33">
        <f t="shared" si="19"/>
        <v>1</v>
      </c>
      <c r="G628" s="35" cm="1">
        <f t="array" ref="G628">IF(F628,--(SUM(H628:L628)+C628&gt;2*D628)+((SUM(H628:L628)+C628-2*D628)&gt;LOOKUP(2,1/($H628:$L628&gt;0),$H628:$L628)),0)</f>
        <v>2</v>
      </c>
      <c r="H628" s="32">
        <f>SUMIFS('LIV S22'!$G:$G,'LIV S22'!$H:$H,H$1,'LIV S22'!$C:$C,$A628)</f>
        <v>0</v>
      </c>
      <c r="I628" s="32">
        <f>SUMIFS('LIV S22'!$G:$G,'LIV S22'!$H:$H,I$1,'LIV S22'!$C:$C,$A628)</f>
        <v>14</v>
      </c>
      <c r="J628" s="32">
        <f>SUMIFS('LIV S22'!$G:$G,'LIV S22'!$H:$H,J$1,'LIV S22'!$C:$C,$A628)</f>
        <v>14</v>
      </c>
      <c r="K628" s="32">
        <f>SUMIFS('LIV S22'!$G:$G,'LIV S22'!$H:$H,K$1,'LIV S22'!$C:$C,$A628)</f>
        <v>0</v>
      </c>
      <c r="L628" s="32">
        <f>SUMIFS('LIV S22'!$G:$G,'LIV S22'!$H:$H,L$1,'LIV S22'!$C:$C,$A628)</f>
        <v>14</v>
      </c>
    </row>
    <row r="629" spans="1:12" hidden="1" x14ac:dyDescent="0.25">
      <c r="A629" s="28">
        <v>7711643786</v>
      </c>
      <c r="B629" s="6" t="s">
        <v>629</v>
      </c>
      <c r="C629" s="21">
        <v>6</v>
      </c>
      <c r="D629" s="7">
        <v>6.4</v>
      </c>
      <c r="E629" s="22">
        <f t="shared" si="18"/>
        <v>6.8000000000000007</v>
      </c>
      <c r="F629" s="33">
        <f t="shared" si="19"/>
        <v>1</v>
      </c>
      <c r="G629" s="35" cm="1">
        <f t="array" ref="G629">IF(F629,--(SUM(H629:L629)+C629&gt;2*D629)+((SUM(H629:L629)+C629-2*D629)&gt;LOOKUP(2,1/($H629:$L629&gt;0),$H629:$L629)),0)</f>
        <v>1</v>
      </c>
      <c r="H629" s="32">
        <f>SUMIFS('LIV S22'!$G:$G,'LIV S22'!$H:$H,H$1,'LIV S22'!$C:$C,$A629)</f>
        <v>8</v>
      </c>
      <c r="I629" s="32">
        <f>SUMIFS('LIV S22'!$G:$G,'LIV S22'!$H:$H,I$1,'LIV S22'!$C:$C,$A629)</f>
        <v>0</v>
      </c>
      <c r="J629" s="32">
        <f>SUMIFS('LIV S22'!$G:$G,'LIV S22'!$H:$H,J$1,'LIV S22'!$C:$C,$A629)</f>
        <v>0</v>
      </c>
      <c r="K629" s="32">
        <f>SUMIFS('LIV S22'!$G:$G,'LIV S22'!$H:$H,K$1,'LIV S22'!$C:$C,$A629)</f>
        <v>0</v>
      </c>
      <c r="L629" s="32">
        <f>SUMIFS('LIV S22'!$G:$G,'LIV S22'!$H:$H,L$1,'LIV S22'!$C:$C,$A629)</f>
        <v>0</v>
      </c>
    </row>
    <row r="630" spans="1:12" hidden="1" x14ac:dyDescent="0.25">
      <c r="A630" s="28">
        <v>7711643792</v>
      </c>
      <c r="B630" s="6" t="s">
        <v>630</v>
      </c>
      <c r="C630" s="21">
        <v>2</v>
      </c>
      <c r="D630" s="7">
        <v>0.4</v>
      </c>
      <c r="E630" s="22">
        <f t="shared" si="18"/>
        <v>-1.2</v>
      </c>
      <c r="F630" s="33">
        <f t="shared" si="19"/>
        <v>0</v>
      </c>
      <c r="G630" s="35" cm="1">
        <f t="array" ref="G630">IF(F630,--(SUM(H630:L630)+C630&gt;2*D630)+((SUM(H630:L630)+C630-2*D630)&gt;LOOKUP(2,1/($H630:$L630&gt;0),$H630:$L630)),0)</f>
        <v>0</v>
      </c>
      <c r="H630" s="32">
        <f>SUMIFS('LIV S22'!$G:$G,'LIV S22'!$H:$H,H$1,'LIV S22'!$C:$C,$A630)</f>
        <v>0</v>
      </c>
      <c r="I630" s="32">
        <f>SUMIFS('LIV S22'!$G:$G,'LIV S22'!$H:$H,I$1,'LIV S22'!$C:$C,$A630)</f>
        <v>0</v>
      </c>
      <c r="J630" s="32">
        <f>SUMIFS('LIV S22'!$G:$G,'LIV S22'!$H:$H,J$1,'LIV S22'!$C:$C,$A630)</f>
        <v>0</v>
      </c>
      <c r="K630" s="32">
        <f>SUMIFS('LIV S22'!$G:$G,'LIV S22'!$H:$H,K$1,'LIV S22'!$C:$C,$A630)</f>
        <v>0</v>
      </c>
      <c r="L630" s="32">
        <f>SUMIFS('LIV S22'!$G:$G,'LIV S22'!$H:$H,L$1,'LIV S22'!$C:$C,$A630)</f>
        <v>0</v>
      </c>
    </row>
    <row r="631" spans="1:12" hidden="1" x14ac:dyDescent="0.25">
      <c r="A631" s="28">
        <v>7711643795</v>
      </c>
      <c r="B631" s="6" t="s">
        <v>631</v>
      </c>
      <c r="C631" s="21">
        <v>0</v>
      </c>
      <c r="D631" s="7">
        <v>7</v>
      </c>
      <c r="E631" s="22">
        <f t="shared" si="18"/>
        <v>14</v>
      </c>
      <c r="F631" s="33">
        <f t="shared" si="19"/>
        <v>0</v>
      </c>
      <c r="G631" s="35" cm="1">
        <f t="array" ref="G631">IF(F631,--(SUM(H631:L631)+C631&gt;2*D631)+((SUM(H631:L631)+C631-2*D631)&gt;LOOKUP(2,1/($H631:$L631&gt;0),$H631:$L631)),0)</f>
        <v>0</v>
      </c>
      <c r="H631" s="32">
        <f>SUMIFS('LIV S22'!$G:$G,'LIV S22'!$H:$H,H$1,'LIV S22'!$C:$C,$A631)</f>
        <v>0</v>
      </c>
      <c r="I631" s="32">
        <f>SUMIFS('LIV S22'!$G:$G,'LIV S22'!$H:$H,I$1,'LIV S22'!$C:$C,$A631)</f>
        <v>0</v>
      </c>
      <c r="J631" s="32">
        <f>SUMIFS('LIV S22'!$G:$G,'LIV S22'!$H:$H,J$1,'LIV S22'!$C:$C,$A631)</f>
        <v>0</v>
      </c>
      <c r="K631" s="32">
        <f>SUMIFS('LIV S22'!$G:$G,'LIV S22'!$H:$H,K$1,'LIV S22'!$C:$C,$A631)</f>
        <v>0</v>
      </c>
      <c r="L631" s="32">
        <f>SUMIFS('LIV S22'!$G:$G,'LIV S22'!$H:$H,L$1,'LIV S22'!$C:$C,$A631)</f>
        <v>0</v>
      </c>
    </row>
    <row r="632" spans="1:12" hidden="1" x14ac:dyDescent="0.25">
      <c r="A632" s="28">
        <v>7711643798</v>
      </c>
      <c r="B632" s="6" t="s">
        <v>632</v>
      </c>
      <c r="C632" s="21">
        <v>0</v>
      </c>
      <c r="D632" s="7">
        <v>0</v>
      </c>
      <c r="E632" s="22">
        <f t="shared" si="18"/>
        <v>0</v>
      </c>
      <c r="F632" s="33">
        <f t="shared" si="19"/>
        <v>0</v>
      </c>
      <c r="G632" s="35" cm="1">
        <f t="array" ref="G632">IF(F632,--(SUM(H632:L632)+C632&gt;2*D632)+((SUM(H632:L632)+C632-2*D632)&gt;LOOKUP(2,1/($H632:$L632&gt;0),$H632:$L632)),0)</f>
        <v>0</v>
      </c>
      <c r="H632" s="32">
        <f>SUMIFS('LIV S22'!$G:$G,'LIV S22'!$H:$H,H$1,'LIV S22'!$C:$C,$A632)</f>
        <v>0</v>
      </c>
      <c r="I632" s="32">
        <f>SUMIFS('LIV S22'!$G:$G,'LIV S22'!$H:$H,I$1,'LIV S22'!$C:$C,$A632)</f>
        <v>0</v>
      </c>
      <c r="J632" s="32">
        <f>SUMIFS('LIV S22'!$G:$G,'LIV S22'!$H:$H,J$1,'LIV S22'!$C:$C,$A632)</f>
        <v>0</v>
      </c>
      <c r="K632" s="32">
        <f>SUMIFS('LIV S22'!$G:$G,'LIV S22'!$H:$H,K$1,'LIV S22'!$C:$C,$A632)</f>
        <v>0</v>
      </c>
      <c r="L632" s="32">
        <f>SUMIFS('LIV S22'!$G:$G,'LIV S22'!$H:$H,L$1,'LIV S22'!$C:$C,$A632)</f>
        <v>0</v>
      </c>
    </row>
    <row r="633" spans="1:12" hidden="1" x14ac:dyDescent="0.25">
      <c r="A633" s="28">
        <v>7711643808</v>
      </c>
      <c r="B633" s="6" t="s">
        <v>633</v>
      </c>
      <c r="C633" s="21">
        <v>0</v>
      </c>
      <c r="D633" s="7">
        <v>0</v>
      </c>
      <c r="E633" s="22">
        <f t="shared" si="18"/>
        <v>0</v>
      </c>
      <c r="F633" s="33">
        <f t="shared" si="19"/>
        <v>0</v>
      </c>
      <c r="G633" s="35" cm="1">
        <f t="array" ref="G633">IF(F633,--(SUM(H633:L633)+C633&gt;2*D633)+((SUM(H633:L633)+C633-2*D633)&gt;LOOKUP(2,1/($H633:$L633&gt;0),$H633:$L633)),0)</f>
        <v>0</v>
      </c>
      <c r="H633" s="32">
        <f>SUMIFS('LIV S22'!$G:$G,'LIV S22'!$H:$H,H$1,'LIV S22'!$C:$C,$A633)</f>
        <v>0</v>
      </c>
      <c r="I633" s="32">
        <f>SUMIFS('LIV S22'!$G:$G,'LIV S22'!$H:$H,I$1,'LIV S22'!$C:$C,$A633)</f>
        <v>0</v>
      </c>
      <c r="J633" s="32">
        <f>SUMIFS('LIV S22'!$G:$G,'LIV S22'!$H:$H,J$1,'LIV S22'!$C:$C,$A633)</f>
        <v>0</v>
      </c>
      <c r="K633" s="32">
        <f>SUMIFS('LIV S22'!$G:$G,'LIV S22'!$H:$H,K$1,'LIV S22'!$C:$C,$A633)</f>
        <v>0</v>
      </c>
      <c r="L633" s="32">
        <f>SUMIFS('LIV S22'!$G:$G,'LIV S22'!$H:$H,L$1,'LIV S22'!$C:$C,$A633)</f>
        <v>0</v>
      </c>
    </row>
    <row r="634" spans="1:12" hidden="1" x14ac:dyDescent="0.25">
      <c r="A634" s="28">
        <v>7711643809</v>
      </c>
      <c r="B634" s="6" t="s">
        <v>634</v>
      </c>
      <c r="C634" s="21">
        <v>1</v>
      </c>
      <c r="D634" s="7">
        <v>2.8</v>
      </c>
      <c r="E634" s="22">
        <f t="shared" si="18"/>
        <v>4.5999999999999996</v>
      </c>
      <c r="F634" s="33">
        <f t="shared" si="19"/>
        <v>0</v>
      </c>
      <c r="G634" s="35" cm="1">
        <f t="array" ref="G634">IF(F634,--(SUM(H634:L634)+C634&gt;2*D634)+((SUM(H634:L634)+C634-2*D634)&gt;LOOKUP(2,1/($H634:$L634&gt;0),$H634:$L634)),0)</f>
        <v>0</v>
      </c>
      <c r="H634" s="32">
        <f>SUMIFS('LIV S22'!$G:$G,'LIV S22'!$H:$H,H$1,'LIV S22'!$C:$C,$A634)</f>
        <v>0</v>
      </c>
      <c r="I634" s="32">
        <f>SUMIFS('LIV S22'!$G:$G,'LIV S22'!$H:$H,I$1,'LIV S22'!$C:$C,$A634)</f>
        <v>0</v>
      </c>
      <c r="J634" s="32">
        <f>SUMIFS('LIV S22'!$G:$G,'LIV S22'!$H:$H,J$1,'LIV S22'!$C:$C,$A634)</f>
        <v>0</v>
      </c>
      <c r="K634" s="32">
        <f>SUMIFS('LIV S22'!$G:$G,'LIV S22'!$H:$H,K$1,'LIV S22'!$C:$C,$A634)</f>
        <v>0</v>
      </c>
      <c r="L634" s="32">
        <f>SUMIFS('LIV S22'!$G:$G,'LIV S22'!$H:$H,L$1,'LIV S22'!$C:$C,$A634)</f>
        <v>0</v>
      </c>
    </row>
    <row r="635" spans="1:12" hidden="1" x14ac:dyDescent="0.25">
      <c r="A635" s="28">
        <v>7711643812</v>
      </c>
      <c r="B635" s="6" t="s">
        <v>635</v>
      </c>
      <c r="C635" s="21">
        <v>0</v>
      </c>
      <c r="D635" s="7">
        <v>0.4</v>
      </c>
      <c r="E635" s="22">
        <f t="shared" si="18"/>
        <v>0.8</v>
      </c>
      <c r="F635" s="33">
        <f t="shared" si="19"/>
        <v>0</v>
      </c>
      <c r="G635" s="35" cm="1">
        <f t="array" ref="G635">IF(F635,--(SUM(H635:L635)+C635&gt;2*D635)+((SUM(H635:L635)+C635-2*D635)&gt;LOOKUP(2,1/($H635:$L635&gt;0),$H635:$L635)),0)</f>
        <v>0</v>
      </c>
      <c r="H635" s="32">
        <f>SUMIFS('LIV S22'!$G:$G,'LIV S22'!$H:$H,H$1,'LIV S22'!$C:$C,$A635)</f>
        <v>0</v>
      </c>
      <c r="I635" s="32">
        <f>SUMIFS('LIV S22'!$G:$G,'LIV S22'!$H:$H,I$1,'LIV S22'!$C:$C,$A635)</f>
        <v>0</v>
      </c>
      <c r="J635" s="32">
        <f>SUMIFS('LIV S22'!$G:$G,'LIV S22'!$H:$H,J$1,'LIV S22'!$C:$C,$A635)</f>
        <v>0</v>
      </c>
      <c r="K635" s="32">
        <f>SUMIFS('LIV S22'!$G:$G,'LIV S22'!$H:$H,K$1,'LIV S22'!$C:$C,$A635)</f>
        <v>0</v>
      </c>
      <c r="L635" s="32">
        <f>SUMIFS('LIV S22'!$G:$G,'LIV S22'!$H:$H,L$1,'LIV S22'!$C:$C,$A635)</f>
        <v>0</v>
      </c>
    </row>
    <row r="636" spans="1:12" x14ac:dyDescent="0.25">
      <c r="A636" s="28">
        <v>7711643815</v>
      </c>
      <c r="B636" s="6" t="s">
        <v>636</v>
      </c>
      <c r="C636" s="21">
        <v>2</v>
      </c>
      <c r="D636" s="7">
        <v>3.6</v>
      </c>
      <c r="E636" s="22">
        <f t="shared" si="18"/>
        <v>5.2</v>
      </c>
      <c r="F636" s="33">
        <f t="shared" si="19"/>
        <v>1</v>
      </c>
      <c r="G636" s="35" cm="1">
        <f t="array" ref="G636">IF(F636,--(SUM(H636:L636)+C636&gt;2*D636)+((SUM(H636:L636)+C636-2*D636)&gt;LOOKUP(2,1/($H636:$L636&gt;0),$H636:$L636)),0)</f>
        <v>2</v>
      </c>
      <c r="H636" s="32">
        <f>SUMIFS('LIV S22'!$G:$G,'LIV S22'!$H:$H,H$1,'LIV S22'!$C:$C,$A636)</f>
        <v>6</v>
      </c>
      <c r="I636" s="32">
        <f>SUMIFS('LIV S22'!$G:$G,'LIV S22'!$H:$H,I$1,'LIV S22'!$C:$C,$A636)</f>
        <v>0</v>
      </c>
      <c r="J636" s="32">
        <f>SUMIFS('LIV S22'!$G:$G,'LIV S22'!$H:$H,J$1,'LIV S22'!$C:$C,$A636)</f>
        <v>6</v>
      </c>
      <c r="K636" s="32">
        <f>SUMIFS('LIV S22'!$G:$G,'LIV S22'!$H:$H,K$1,'LIV S22'!$C:$C,$A636)</f>
        <v>0</v>
      </c>
      <c r="L636" s="32">
        <f>SUMIFS('LIV S22'!$G:$G,'LIV S22'!$H:$H,L$1,'LIV S22'!$C:$C,$A636)</f>
        <v>0</v>
      </c>
    </row>
    <row r="637" spans="1:12" hidden="1" x14ac:dyDescent="0.25">
      <c r="A637" s="28">
        <v>7711643817</v>
      </c>
      <c r="B637" s="6" t="s">
        <v>637</v>
      </c>
      <c r="C637" s="21">
        <v>0</v>
      </c>
      <c r="D637" s="7">
        <v>1.6</v>
      </c>
      <c r="E637" s="22">
        <f t="shared" si="18"/>
        <v>3.2</v>
      </c>
      <c r="F637" s="33">
        <f t="shared" si="19"/>
        <v>0</v>
      </c>
      <c r="G637" s="35" cm="1">
        <f t="array" ref="G637">IF(F637,--(SUM(H637:L637)+C637&gt;2*D637)+((SUM(H637:L637)+C637-2*D637)&gt;LOOKUP(2,1/($H637:$L637&gt;0),$H637:$L637)),0)</f>
        <v>0</v>
      </c>
      <c r="H637" s="32">
        <f>SUMIFS('LIV S22'!$G:$G,'LIV S22'!$H:$H,H$1,'LIV S22'!$C:$C,$A637)</f>
        <v>0</v>
      </c>
      <c r="I637" s="32">
        <f>SUMIFS('LIV S22'!$G:$G,'LIV S22'!$H:$H,I$1,'LIV S22'!$C:$C,$A637)</f>
        <v>0</v>
      </c>
      <c r="J637" s="32">
        <f>SUMIFS('LIV S22'!$G:$G,'LIV S22'!$H:$H,J$1,'LIV S22'!$C:$C,$A637)</f>
        <v>0</v>
      </c>
      <c r="K637" s="32">
        <f>SUMIFS('LIV S22'!$G:$G,'LIV S22'!$H:$H,K$1,'LIV S22'!$C:$C,$A637)</f>
        <v>0</v>
      </c>
      <c r="L637" s="32">
        <f>SUMIFS('LIV S22'!$G:$G,'LIV S22'!$H:$H,L$1,'LIV S22'!$C:$C,$A637)</f>
        <v>0</v>
      </c>
    </row>
    <row r="638" spans="1:12" x14ac:dyDescent="0.25">
      <c r="A638" s="28">
        <v>7711643752</v>
      </c>
      <c r="B638" s="6" t="s">
        <v>612</v>
      </c>
      <c r="C638" s="21">
        <v>291</v>
      </c>
      <c r="D638" s="7">
        <v>83.8</v>
      </c>
      <c r="E638" s="22">
        <f t="shared" si="18"/>
        <v>-123.4</v>
      </c>
      <c r="F638" s="33">
        <f t="shared" si="19"/>
        <v>1</v>
      </c>
      <c r="G638" s="35" cm="1">
        <f t="array" ref="G638">IF(F638,--(SUM(H638:L638)+C638&gt;2*D638)+((SUM(H638:L638)+C638-2*D638)&gt;LOOKUP(2,1/($H638:$L638&gt;0),$H638:$L638)),0)</f>
        <v>2</v>
      </c>
      <c r="H638" s="32">
        <f>SUMIFS('LIV S22'!$G:$G,'LIV S22'!$H:$H,H$1,'LIV S22'!$C:$C,$A638)</f>
        <v>0</v>
      </c>
      <c r="I638" s="32">
        <f>SUMIFS('LIV S22'!$G:$G,'LIV S22'!$H:$H,I$1,'LIV S22'!$C:$C,$A638)</f>
        <v>0</v>
      </c>
      <c r="J638" s="32">
        <f>SUMIFS('LIV S22'!$G:$G,'LIV S22'!$H:$H,J$1,'LIV S22'!$C:$C,$A638)</f>
        <v>0</v>
      </c>
      <c r="K638" s="32">
        <f>SUMIFS('LIV S22'!$G:$G,'LIV S22'!$H:$H,K$1,'LIV S22'!$C:$C,$A638)</f>
        <v>0</v>
      </c>
      <c r="L638" s="32">
        <f>SUMIFS('LIV S22'!$G:$G,'LIV S22'!$H:$H,L$1,'LIV S22'!$C:$C,$A638)</f>
        <v>120</v>
      </c>
    </row>
    <row r="639" spans="1:12" hidden="1" x14ac:dyDescent="0.25">
      <c r="A639" s="28">
        <v>7711643819</v>
      </c>
      <c r="B639" s="6" t="s">
        <v>639</v>
      </c>
      <c r="C639" s="21">
        <v>0</v>
      </c>
      <c r="D639" s="7">
        <v>6.2</v>
      </c>
      <c r="E639" s="22">
        <f t="shared" si="18"/>
        <v>12.4</v>
      </c>
      <c r="F639" s="33">
        <f t="shared" si="19"/>
        <v>1</v>
      </c>
      <c r="G639" s="35" cm="1">
        <f t="array" ref="G639">IF(F639,--(SUM(H639:L639)+C639&gt;2*D639)+((SUM(H639:L639)+C639-2*D639)&gt;LOOKUP(2,1/($H639:$L639&gt;0),$H639:$L639)),0)</f>
        <v>1</v>
      </c>
      <c r="H639" s="32">
        <f>SUMIFS('LIV S22'!$G:$G,'LIV S22'!$H:$H,H$1,'LIV S22'!$C:$C,$A639)</f>
        <v>10</v>
      </c>
      <c r="I639" s="32">
        <f>SUMIFS('LIV S22'!$G:$G,'LIV S22'!$H:$H,I$1,'LIV S22'!$C:$C,$A639)</f>
        <v>0</v>
      </c>
      <c r="J639" s="32">
        <f>SUMIFS('LIV S22'!$G:$G,'LIV S22'!$H:$H,J$1,'LIV S22'!$C:$C,$A639)</f>
        <v>10</v>
      </c>
      <c r="K639" s="32">
        <f>SUMIFS('LIV S22'!$G:$G,'LIV S22'!$H:$H,K$1,'LIV S22'!$C:$C,$A639)</f>
        <v>0</v>
      </c>
      <c r="L639" s="32">
        <f>SUMIFS('LIV S22'!$G:$G,'LIV S22'!$H:$H,L$1,'LIV S22'!$C:$C,$A639)</f>
        <v>0</v>
      </c>
    </row>
    <row r="640" spans="1:12" hidden="1" x14ac:dyDescent="0.25">
      <c r="A640" s="28">
        <v>7711643824</v>
      </c>
      <c r="B640" s="6" t="s">
        <v>640</v>
      </c>
      <c r="C640" s="21">
        <v>0</v>
      </c>
      <c r="D640" s="7">
        <v>1</v>
      </c>
      <c r="E640" s="22">
        <f t="shared" si="18"/>
        <v>2</v>
      </c>
      <c r="F640" s="33">
        <f t="shared" si="19"/>
        <v>0</v>
      </c>
      <c r="G640" s="35" cm="1">
        <f t="array" ref="G640">IF(F640,--(SUM(H640:L640)+C640&gt;2*D640)+((SUM(H640:L640)+C640-2*D640)&gt;LOOKUP(2,1/($H640:$L640&gt;0),$H640:$L640)),0)</f>
        <v>0</v>
      </c>
      <c r="H640" s="32">
        <f>SUMIFS('LIV S22'!$G:$G,'LIV S22'!$H:$H,H$1,'LIV S22'!$C:$C,$A640)</f>
        <v>0</v>
      </c>
      <c r="I640" s="32">
        <f>SUMIFS('LIV S22'!$G:$G,'LIV S22'!$H:$H,I$1,'LIV S22'!$C:$C,$A640)</f>
        <v>0</v>
      </c>
      <c r="J640" s="32">
        <f>SUMIFS('LIV S22'!$G:$G,'LIV S22'!$H:$H,J$1,'LIV S22'!$C:$C,$A640)</f>
        <v>0</v>
      </c>
      <c r="K640" s="32">
        <f>SUMIFS('LIV S22'!$G:$G,'LIV S22'!$H:$H,K$1,'LIV S22'!$C:$C,$A640)</f>
        <v>0</v>
      </c>
      <c r="L640" s="32">
        <f>SUMIFS('LIV S22'!$G:$G,'LIV S22'!$H:$H,L$1,'LIV S22'!$C:$C,$A640)</f>
        <v>0</v>
      </c>
    </row>
    <row r="641" spans="1:12" hidden="1" x14ac:dyDescent="0.25">
      <c r="A641" s="28">
        <v>7711643825</v>
      </c>
      <c r="B641" s="6" t="s">
        <v>641</v>
      </c>
      <c r="C641" s="21">
        <v>0</v>
      </c>
      <c r="D641" s="7">
        <v>0</v>
      </c>
      <c r="E641" s="22">
        <f t="shared" si="18"/>
        <v>0</v>
      </c>
      <c r="F641" s="33">
        <f t="shared" si="19"/>
        <v>0</v>
      </c>
      <c r="G641" s="35" cm="1">
        <f t="array" ref="G641">IF(F641,--(SUM(H641:L641)+C641&gt;2*D641)+((SUM(H641:L641)+C641-2*D641)&gt;LOOKUP(2,1/($H641:$L641&gt;0),$H641:$L641)),0)</f>
        <v>0</v>
      </c>
      <c r="H641" s="32">
        <f>SUMIFS('LIV S22'!$G:$G,'LIV S22'!$H:$H,H$1,'LIV S22'!$C:$C,$A641)</f>
        <v>0</v>
      </c>
      <c r="I641" s="32">
        <f>SUMIFS('LIV S22'!$G:$G,'LIV S22'!$H:$H,I$1,'LIV S22'!$C:$C,$A641)</f>
        <v>0</v>
      </c>
      <c r="J641" s="32">
        <f>SUMIFS('LIV S22'!$G:$G,'LIV S22'!$H:$H,J$1,'LIV S22'!$C:$C,$A641)</f>
        <v>0</v>
      </c>
      <c r="K641" s="32">
        <f>SUMIFS('LIV S22'!$G:$G,'LIV S22'!$H:$H,K$1,'LIV S22'!$C:$C,$A641)</f>
        <v>0</v>
      </c>
      <c r="L641" s="32">
        <f>SUMIFS('LIV S22'!$G:$G,'LIV S22'!$H:$H,L$1,'LIV S22'!$C:$C,$A641)</f>
        <v>0</v>
      </c>
    </row>
    <row r="642" spans="1:12" hidden="1" x14ac:dyDescent="0.25">
      <c r="A642" s="28">
        <v>7711643836</v>
      </c>
      <c r="B642" s="6" t="s">
        <v>642</v>
      </c>
      <c r="C642" s="21">
        <v>24</v>
      </c>
      <c r="D642" s="7">
        <v>13.6</v>
      </c>
      <c r="E642" s="22">
        <f t="shared" si="18"/>
        <v>3.1999999999999993</v>
      </c>
      <c r="F642" s="33">
        <f t="shared" si="19"/>
        <v>0</v>
      </c>
      <c r="G642" s="35" cm="1">
        <f t="array" ref="G642">IF(F642,--(SUM(H642:L642)+C642&gt;2*D642)+((SUM(H642:L642)+C642-2*D642)&gt;LOOKUP(2,1/($H642:$L642&gt;0),$H642:$L642)),0)</f>
        <v>0</v>
      </c>
      <c r="H642" s="32">
        <f>SUMIFS('LIV S22'!$G:$G,'LIV S22'!$H:$H,H$1,'LIV S22'!$C:$C,$A642)</f>
        <v>0</v>
      </c>
      <c r="I642" s="32">
        <f>SUMIFS('LIV S22'!$G:$G,'LIV S22'!$H:$H,I$1,'LIV S22'!$C:$C,$A642)</f>
        <v>0</v>
      </c>
      <c r="J642" s="32">
        <f>SUMIFS('LIV S22'!$G:$G,'LIV S22'!$H:$H,J$1,'LIV S22'!$C:$C,$A642)</f>
        <v>0</v>
      </c>
      <c r="K642" s="32">
        <f>SUMIFS('LIV S22'!$G:$G,'LIV S22'!$H:$H,K$1,'LIV S22'!$C:$C,$A642)</f>
        <v>0</v>
      </c>
      <c r="L642" s="32">
        <f>SUMIFS('LIV S22'!$G:$G,'LIV S22'!$H:$H,L$1,'LIV S22'!$C:$C,$A642)</f>
        <v>0</v>
      </c>
    </row>
    <row r="643" spans="1:12" hidden="1" x14ac:dyDescent="0.25">
      <c r="A643" s="28">
        <v>7711643837</v>
      </c>
      <c r="B643" s="6" t="s">
        <v>643</v>
      </c>
      <c r="C643" s="21">
        <v>2</v>
      </c>
      <c r="D643" s="7">
        <v>0</v>
      </c>
      <c r="E643" s="22">
        <f t="shared" ref="E643:E706" si="20">D643*2-C643</f>
        <v>-2</v>
      </c>
      <c r="F643" s="33">
        <f t="shared" ref="F643:F706" si="21">N(SUM(H643:L643)&gt;0)</f>
        <v>0</v>
      </c>
      <c r="G643" s="35" cm="1">
        <f t="array" ref="G643">IF(F643,--(SUM(H643:L643)+C643&gt;2*D643)+((SUM(H643:L643)+C643-2*D643)&gt;LOOKUP(2,1/($H643:$L643&gt;0),$H643:$L643)),0)</f>
        <v>0</v>
      </c>
      <c r="H643" s="32">
        <f>SUMIFS('LIV S22'!$G:$G,'LIV S22'!$H:$H,H$1,'LIV S22'!$C:$C,$A643)</f>
        <v>0</v>
      </c>
      <c r="I643" s="32">
        <f>SUMIFS('LIV S22'!$G:$G,'LIV S22'!$H:$H,I$1,'LIV S22'!$C:$C,$A643)</f>
        <v>0</v>
      </c>
      <c r="J643" s="32">
        <f>SUMIFS('LIV S22'!$G:$G,'LIV S22'!$H:$H,J$1,'LIV S22'!$C:$C,$A643)</f>
        <v>0</v>
      </c>
      <c r="K643" s="32">
        <f>SUMIFS('LIV S22'!$G:$G,'LIV S22'!$H:$H,K$1,'LIV S22'!$C:$C,$A643)</f>
        <v>0</v>
      </c>
      <c r="L643" s="32">
        <f>SUMIFS('LIV S22'!$G:$G,'LIV S22'!$H:$H,L$1,'LIV S22'!$C:$C,$A643)</f>
        <v>0</v>
      </c>
    </row>
    <row r="644" spans="1:12" hidden="1" x14ac:dyDescent="0.25">
      <c r="A644" s="28">
        <v>7711643845</v>
      </c>
      <c r="B644" s="6" t="s">
        <v>644</v>
      </c>
      <c r="C644" s="21">
        <v>0</v>
      </c>
      <c r="D644" s="7">
        <v>0</v>
      </c>
      <c r="E644" s="22">
        <f t="shared" si="20"/>
        <v>0</v>
      </c>
      <c r="F644" s="33">
        <f t="shared" si="21"/>
        <v>0</v>
      </c>
      <c r="G644" s="35" cm="1">
        <f t="array" ref="G644">IF(F644,--(SUM(H644:L644)+C644&gt;2*D644)+((SUM(H644:L644)+C644-2*D644)&gt;LOOKUP(2,1/($H644:$L644&gt;0),$H644:$L644)),0)</f>
        <v>0</v>
      </c>
      <c r="H644" s="32">
        <f>SUMIFS('LIV S22'!$G:$G,'LIV S22'!$H:$H,H$1,'LIV S22'!$C:$C,$A644)</f>
        <v>0</v>
      </c>
      <c r="I644" s="32">
        <f>SUMIFS('LIV S22'!$G:$G,'LIV S22'!$H:$H,I$1,'LIV S22'!$C:$C,$A644)</f>
        <v>0</v>
      </c>
      <c r="J644" s="32">
        <f>SUMIFS('LIV S22'!$G:$G,'LIV S22'!$H:$H,J$1,'LIV S22'!$C:$C,$A644)</f>
        <v>0</v>
      </c>
      <c r="K644" s="32">
        <f>SUMIFS('LIV S22'!$G:$G,'LIV S22'!$H:$H,K$1,'LIV S22'!$C:$C,$A644)</f>
        <v>0</v>
      </c>
      <c r="L644" s="32">
        <f>SUMIFS('LIV S22'!$G:$G,'LIV S22'!$H:$H,L$1,'LIV S22'!$C:$C,$A644)</f>
        <v>0</v>
      </c>
    </row>
    <row r="645" spans="1:12" hidden="1" x14ac:dyDescent="0.25">
      <c r="A645" s="28">
        <v>7711643849</v>
      </c>
      <c r="B645" s="6" t="s">
        <v>645</v>
      </c>
      <c r="C645" s="21">
        <v>0</v>
      </c>
      <c r="D645" s="7">
        <v>0</v>
      </c>
      <c r="E645" s="22">
        <f t="shared" si="20"/>
        <v>0</v>
      </c>
      <c r="F645" s="33">
        <f t="shared" si="21"/>
        <v>0</v>
      </c>
      <c r="G645" s="35" cm="1">
        <f t="array" ref="G645">IF(F645,--(SUM(H645:L645)+C645&gt;2*D645)+((SUM(H645:L645)+C645-2*D645)&gt;LOOKUP(2,1/($H645:$L645&gt;0),$H645:$L645)),0)</f>
        <v>0</v>
      </c>
      <c r="H645" s="32">
        <f>SUMIFS('LIV S22'!$G:$G,'LIV S22'!$H:$H,H$1,'LIV S22'!$C:$C,$A645)</f>
        <v>0</v>
      </c>
      <c r="I645" s="32">
        <f>SUMIFS('LIV S22'!$G:$G,'LIV S22'!$H:$H,I$1,'LIV S22'!$C:$C,$A645)</f>
        <v>0</v>
      </c>
      <c r="J645" s="32">
        <f>SUMIFS('LIV S22'!$G:$G,'LIV S22'!$H:$H,J$1,'LIV S22'!$C:$C,$A645)</f>
        <v>0</v>
      </c>
      <c r="K645" s="32">
        <f>SUMIFS('LIV S22'!$G:$G,'LIV S22'!$H:$H,K$1,'LIV S22'!$C:$C,$A645)</f>
        <v>0</v>
      </c>
      <c r="L645" s="32">
        <f>SUMIFS('LIV S22'!$G:$G,'LIV S22'!$H:$H,L$1,'LIV S22'!$C:$C,$A645)</f>
        <v>0</v>
      </c>
    </row>
    <row r="646" spans="1:12" hidden="1" x14ac:dyDescent="0.25">
      <c r="A646" s="28">
        <v>7711643853</v>
      </c>
      <c r="B646" s="6" t="s">
        <v>646</v>
      </c>
      <c r="C646" s="21">
        <v>0</v>
      </c>
      <c r="D646" s="7">
        <v>0</v>
      </c>
      <c r="E646" s="22">
        <f t="shared" si="20"/>
        <v>0</v>
      </c>
      <c r="F646" s="33">
        <f t="shared" si="21"/>
        <v>0</v>
      </c>
      <c r="G646" s="35" cm="1">
        <f t="array" ref="G646">IF(F646,--(SUM(H646:L646)+C646&gt;2*D646)+((SUM(H646:L646)+C646-2*D646)&gt;LOOKUP(2,1/($H646:$L646&gt;0),$H646:$L646)),0)</f>
        <v>0</v>
      </c>
      <c r="H646" s="32">
        <f>SUMIFS('LIV S22'!$G:$G,'LIV S22'!$H:$H,H$1,'LIV S22'!$C:$C,$A646)</f>
        <v>0</v>
      </c>
      <c r="I646" s="32">
        <f>SUMIFS('LIV S22'!$G:$G,'LIV S22'!$H:$H,I$1,'LIV S22'!$C:$C,$A646)</f>
        <v>0</v>
      </c>
      <c r="J646" s="32">
        <f>SUMIFS('LIV S22'!$G:$G,'LIV S22'!$H:$H,J$1,'LIV S22'!$C:$C,$A646)</f>
        <v>0</v>
      </c>
      <c r="K646" s="32">
        <f>SUMIFS('LIV S22'!$G:$G,'LIV S22'!$H:$H,K$1,'LIV S22'!$C:$C,$A646)</f>
        <v>0</v>
      </c>
      <c r="L646" s="32">
        <f>SUMIFS('LIV S22'!$G:$G,'LIV S22'!$H:$H,L$1,'LIV S22'!$C:$C,$A646)</f>
        <v>0</v>
      </c>
    </row>
    <row r="647" spans="1:12" hidden="1" x14ac:dyDescent="0.25">
      <c r="A647" s="28">
        <v>7711643858</v>
      </c>
      <c r="B647" s="6" t="s">
        <v>647</v>
      </c>
      <c r="C647" s="21">
        <v>0</v>
      </c>
      <c r="D647" s="7">
        <v>0</v>
      </c>
      <c r="E647" s="22">
        <f t="shared" si="20"/>
        <v>0</v>
      </c>
      <c r="F647" s="33">
        <f t="shared" si="21"/>
        <v>0</v>
      </c>
      <c r="G647" s="35" cm="1">
        <f t="array" ref="G647">IF(F647,--(SUM(H647:L647)+C647&gt;2*D647)+((SUM(H647:L647)+C647-2*D647)&gt;LOOKUP(2,1/($H647:$L647&gt;0),$H647:$L647)),0)</f>
        <v>0</v>
      </c>
      <c r="H647" s="32">
        <f>SUMIFS('LIV S22'!$G:$G,'LIV S22'!$H:$H,H$1,'LIV S22'!$C:$C,$A647)</f>
        <v>0</v>
      </c>
      <c r="I647" s="32">
        <f>SUMIFS('LIV S22'!$G:$G,'LIV S22'!$H:$H,I$1,'LIV S22'!$C:$C,$A647)</f>
        <v>0</v>
      </c>
      <c r="J647" s="32">
        <f>SUMIFS('LIV S22'!$G:$G,'LIV S22'!$H:$H,J$1,'LIV S22'!$C:$C,$A647)</f>
        <v>0</v>
      </c>
      <c r="K647" s="32">
        <f>SUMIFS('LIV S22'!$G:$G,'LIV S22'!$H:$H,K$1,'LIV S22'!$C:$C,$A647)</f>
        <v>0</v>
      </c>
      <c r="L647" s="32">
        <f>SUMIFS('LIV S22'!$G:$G,'LIV S22'!$H:$H,L$1,'LIV S22'!$C:$C,$A647)</f>
        <v>0</v>
      </c>
    </row>
    <row r="648" spans="1:12" hidden="1" x14ac:dyDescent="0.25">
      <c r="A648" s="28">
        <v>7711643860</v>
      </c>
      <c r="B648" s="6" t="s">
        <v>648</v>
      </c>
      <c r="C648" s="21">
        <v>0</v>
      </c>
      <c r="D648" s="7">
        <v>0</v>
      </c>
      <c r="E648" s="22">
        <f t="shared" si="20"/>
        <v>0</v>
      </c>
      <c r="F648" s="33">
        <f t="shared" si="21"/>
        <v>0</v>
      </c>
      <c r="G648" s="35" cm="1">
        <f t="array" ref="G648">IF(F648,--(SUM(H648:L648)+C648&gt;2*D648)+((SUM(H648:L648)+C648-2*D648)&gt;LOOKUP(2,1/($H648:$L648&gt;0),$H648:$L648)),0)</f>
        <v>0</v>
      </c>
      <c r="H648" s="32">
        <f>SUMIFS('LIV S22'!$G:$G,'LIV S22'!$H:$H,H$1,'LIV S22'!$C:$C,$A648)</f>
        <v>0</v>
      </c>
      <c r="I648" s="32">
        <f>SUMIFS('LIV S22'!$G:$G,'LIV S22'!$H:$H,I$1,'LIV S22'!$C:$C,$A648)</f>
        <v>0</v>
      </c>
      <c r="J648" s="32">
        <f>SUMIFS('LIV S22'!$G:$G,'LIV S22'!$H:$H,J$1,'LIV S22'!$C:$C,$A648)</f>
        <v>0</v>
      </c>
      <c r="K648" s="32">
        <f>SUMIFS('LIV S22'!$G:$G,'LIV S22'!$H:$H,K$1,'LIV S22'!$C:$C,$A648)</f>
        <v>0</v>
      </c>
      <c r="L648" s="32">
        <f>SUMIFS('LIV S22'!$G:$G,'LIV S22'!$H:$H,L$1,'LIV S22'!$C:$C,$A648)</f>
        <v>0</v>
      </c>
    </row>
    <row r="649" spans="1:12" hidden="1" x14ac:dyDescent="0.25">
      <c r="A649" s="28">
        <v>7711643866</v>
      </c>
      <c r="B649" s="6" t="s">
        <v>649</v>
      </c>
      <c r="C649" s="21">
        <v>0</v>
      </c>
      <c r="D649" s="7">
        <v>1.1000000000000001</v>
      </c>
      <c r="E649" s="22">
        <f t="shared" si="20"/>
        <v>2.2000000000000002</v>
      </c>
      <c r="F649" s="33">
        <f t="shared" si="21"/>
        <v>0</v>
      </c>
      <c r="G649" s="35" cm="1">
        <f t="array" ref="G649">IF(F649,--(SUM(H649:L649)+C649&gt;2*D649)+((SUM(H649:L649)+C649-2*D649)&gt;LOOKUP(2,1/($H649:$L649&gt;0),$H649:$L649)),0)</f>
        <v>0</v>
      </c>
      <c r="H649" s="32">
        <f>SUMIFS('LIV S22'!$G:$G,'LIV S22'!$H:$H,H$1,'LIV S22'!$C:$C,$A649)</f>
        <v>0</v>
      </c>
      <c r="I649" s="32">
        <f>SUMIFS('LIV S22'!$G:$G,'LIV S22'!$H:$H,I$1,'LIV S22'!$C:$C,$A649)</f>
        <v>0</v>
      </c>
      <c r="J649" s="32">
        <f>SUMIFS('LIV S22'!$G:$G,'LIV S22'!$H:$H,J$1,'LIV S22'!$C:$C,$A649)</f>
        <v>0</v>
      </c>
      <c r="K649" s="32">
        <f>SUMIFS('LIV S22'!$G:$G,'LIV S22'!$H:$H,K$1,'LIV S22'!$C:$C,$A649)</f>
        <v>0</v>
      </c>
      <c r="L649" s="32">
        <f>SUMIFS('LIV S22'!$G:$G,'LIV S22'!$H:$H,L$1,'LIV S22'!$C:$C,$A649)</f>
        <v>0</v>
      </c>
    </row>
    <row r="650" spans="1:12" hidden="1" x14ac:dyDescent="0.25">
      <c r="A650" s="28">
        <v>7711643867</v>
      </c>
      <c r="B650" s="6" t="s">
        <v>650</v>
      </c>
      <c r="C650" s="21">
        <v>0</v>
      </c>
      <c r="D650" s="7">
        <v>0</v>
      </c>
      <c r="E650" s="22">
        <f t="shared" si="20"/>
        <v>0</v>
      </c>
      <c r="F650" s="33">
        <f t="shared" si="21"/>
        <v>0</v>
      </c>
      <c r="G650" s="35" cm="1">
        <f t="array" ref="G650">IF(F650,--(SUM(H650:L650)+C650&gt;2*D650)+((SUM(H650:L650)+C650-2*D650)&gt;LOOKUP(2,1/($H650:$L650&gt;0),$H650:$L650)),0)</f>
        <v>0</v>
      </c>
      <c r="H650" s="32">
        <f>SUMIFS('LIV S22'!$G:$G,'LIV S22'!$H:$H,H$1,'LIV S22'!$C:$C,$A650)</f>
        <v>0</v>
      </c>
      <c r="I650" s="32">
        <f>SUMIFS('LIV S22'!$G:$G,'LIV S22'!$H:$H,I$1,'LIV S22'!$C:$C,$A650)</f>
        <v>0</v>
      </c>
      <c r="J650" s="32">
        <f>SUMIFS('LIV S22'!$G:$G,'LIV S22'!$H:$H,J$1,'LIV S22'!$C:$C,$A650)</f>
        <v>0</v>
      </c>
      <c r="K650" s="32">
        <f>SUMIFS('LIV S22'!$G:$G,'LIV S22'!$H:$H,K$1,'LIV S22'!$C:$C,$A650)</f>
        <v>0</v>
      </c>
      <c r="L650" s="32">
        <f>SUMIFS('LIV S22'!$G:$G,'LIV S22'!$H:$H,L$1,'LIV S22'!$C:$C,$A650)</f>
        <v>0</v>
      </c>
    </row>
    <row r="651" spans="1:12" hidden="1" x14ac:dyDescent="0.25">
      <c r="A651" s="28">
        <v>7711643869</v>
      </c>
      <c r="B651" s="6" t="s">
        <v>651</v>
      </c>
      <c r="C651" s="21">
        <v>2</v>
      </c>
      <c r="D651" s="7">
        <v>0</v>
      </c>
      <c r="E651" s="22">
        <f t="shared" si="20"/>
        <v>-2</v>
      </c>
      <c r="F651" s="33">
        <f t="shared" si="21"/>
        <v>0</v>
      </c>
      <c r="G651" s="35" cm="1">
        <f t="array" ref="G651">IF(F651,--(SUM(H651:L651)+C651&gt;2*D651)+((SUM(H651:L651)+C651-2*D651)&gt;LOOKUP(2,1/($H651:$L651&gt;0),$H651:$L651)),0)</f>
        <v>0</v>
      </c>
      <c r="H651" s="32">
        <f>SUMIFS('LIV S22'!$G:$G,'LIV S22'!$H:$H,H$1,'LIV S22'!$C:$C,$A651)</f>
        <v>0</v>
      </c>
      <c r="I651" s="32">
        <f>SUMIFS('LIV S22'!$G:$G,'LIV S22'!$H:$H,I$1,'LIV S22'!$C:$C,$A651)</f>
        <v>0</v>
      </c>
      <c r="J651" s="32">
        <f>SUMIFS('LIV S22'!$G:$G,'LIV S22'!$H:$H,J$1,'LIV S22'!$C:$C,$A651)</f>
        <v>0</v>
      </c>
      <c r="K651" s="32">
        <f>SUMIFS('LIV S22'!$G:$G,'LIV S22'!$H:$H,K$1,'LIV S22'!$C:$C,$A651)</f>
        <v>0</v>
      </c>
      <c r="L651" s="32">
        <f>SUMIFS('LIV S22'!$G:$G,'LIV S22'!$H:$H,L$1,'LIV S22'!$C:$C,$A651)</f>
        <v>0</v>
      </c>
    </row>
    <row r="652" spans="1:12" hidden="1" x14ac:dyDescent="0.25">
      <c r="A652" s="28">
        <v>7711643873</v>
      </c>
      <c r="B652" s="6" t="s">
        <v>652</v>
      </c>
      <c r="C652" s="21">
        <v>0</v>
      </c>
      <c r="D652" s="7">
        <v>0</v>
      </c>
      <c r="E652" s="22">
        <f t="shared" si="20"/>
        <v>0</v>
      </c>
      <c r="F652" s="33">
        <f t="shared" si="21"/>
        <v>0</v>
      </c>
      <c r="G652" s="35" cm="1">
        <f t="array" ref="G652">IF(F652,--(SUM(H652:L652)+C652&gt;2*D652)+((SUM(H652:L652)+C652-2*D652)&gt;LOOKUP(2,1/($H652:$L652&gt;0),$H652:$L652)),0)</f>
        <v>0</v>
      </c>
      <c r="H652" s="32">
        <f>SUMIFS('LIV S22'!$G:$G,'LIV S22'!$H:$H,H$1,'LIV S22'!$C:$C,$A652)</f>
        <v>0</v>
      </c>
      <c r="I652" s="32">
        <f>SUMIFS('LIV S22'!$G:$G,'LIV S22'!$H:$H,I$1,'LIV S22'!$C:$C,$A652)</f>
        <v>0</v>
      </c>
      <c r="J652" s="32">
        <f>SUMIFS('LIV S22'!$G:$G,'LIV S22'!$H:$H,J$1,'LIV S22'!$C:$C,$A652)</f>
        <v>0</v>
      </c>
      <c r="K652" s="32">
        <f>SUMIFS('LIV S22'!$G:$G,'LIV S22'!$H:$H,K$1,'LIV S22'!$C:$C,$A652)</f>
        <v>0</v>
      </c>
      <c r="L652" s="32">
        <f>SUMIFS('LIV S22'!$G:$G,'LIV S22'!$H:$H,L$1,'LIV S22'!$C:$C,$A652)</f>
        <v>0</v>
      </c>
    </row>
    <row r="653" spans="1:12" hidden="1" x14ac:dyDescent="0.25">
      <c r="A653" s="28">
        <v>7711643884</v>
      </c>
      <c r="B653" s="6" t="s">
        <v>653</v>
      </c>
      <c r="C653" s="21">
        <v>0</v>
      </c>
      <c r="D653" s="7">
        <v>0.2</v>
      </c>
      <c r="E653" s="22">
        <f t="shared" si="20"/>
        <v>0.4</v>
      </c>
      <c r="F653" s="33">
        <f t="shared" si="21"/>
        <v>0</v>
      </c>
      <c r="G653" s="35" cm="1">
        <f t="array" ref="G653">IF(F653,--(SUM(H653:L653)+C653&gt;2*D653)+((SUM(H653:L653)+C653-2*D653)&gt;LOOKUP(2,1/($H653:$L653&gt;0),$H653:$L653)),0)</f>
        <v>0</v>
      </c>
      <c r="H653" s="32">
        <f>SUMIFS('LIV S22'!$G:$G,'LIV S22'!$H:$H,H$1,'LIV S22'!$C:$C,$A653)</f>
        <v>0</v>
      </c>
      <c r="I653" s="32">
        <f>SUMIFS('LIV S22'!$G:$G,'LIV S22'!$H:$H,I$1,'LIV S22'!$C:$C,$A653)</f>
        <v>0</v>
      </c>
      <c r="J653" s="32">
        <f>SUMIFS('LIV S22'!$G:$G,'LIV S22'!$H:$H,J$1,'LIV S22'!$C:$C,$A653)</f>
        <v>0</v>
      </c>
      <c r="K653" s="32">
        <f>SUMIFS('LIV S22'!$G:$G,'LIV S22'!$H:$H,K$1,'LIV S22'!$C:$C,$A653)</f>
        <v>0</v>
      </c>
      <c r="L653" s="32">
        <f>SUMIFS('LIV S22'!$G:$G,'LIV S22'!$H:$H,L$1,'LIV S22'!$C:$C,$A653)</f>
        <v>0</v>
      </c>
    </row>
    <row r="654" spans="1:12" hidden="1" x14ac:dyDescent="0.25">
      <c r="A654" s="28">
        <v>7711643888</v>
      </c>
      <c r="B654" s="6" t="s">
        <v>654</v>
      </c>
      <c r="C654" s="21">
        <v>0</v>
      </c>
      <c r="D654" s="7">
        <v>0.2</v>
      </c>
      <c r="E654" s="22">
        <f t="shared" si="20"/>
        <v>0.4</v>
      </c>
      <c r="F654" s="33">
        <f t="shared" si="21"/>
        <v>0</v>
      </c>
      <c r="G654" s="35" cm="1">
        <f t="array" ref="G654">IF(F654,--(SUM(H654:L654)+C654&gt;2*D654)+((SUM(H654:L654)+C654-2*D654)&gt;LOOKUP(2,1/($H654:$L654&gt;0),$H654:$L654)),0)</f>
        <v>0</v>
      </c>
      <c r="H654" s="32">
        <f>SUMIFS('LIV S22'!$G:$G,'LIV S22'!$H:$H,H$1,'LIV S22'!$C:$C,$A654)</f>
        <v>0</v>
      </c>
      <c r="I654" s="32">
        <f>SUMIFS('LIV S22'!$G:$G,'LIV S22'!$H:$H,I$1,'LIV S22'!$C:$C,$A654)</f>
        <v>0</v>
      </c>
      <c r="J654" s="32">
        <f>SUMIFS('LIV S22'!$G:$G,'LIV S22'!$H:$H,J$1,'LIV S22'!$C:$C,$A654)</f>
        <v>0</v>
      </c>
      <c r="K654" s="32">
        <f>SUMIFS('LIV S22'!$G:$G,'LIV S22'!$H:$H,K$1,'LIV S22'!$C:$C,$A654)</f>
        <v>0</v>
      </c>
      <c r="L654" s="32">
        <f>SUMIFS('LIV S22'!$G:$G,'LIV S22'!$H:$H,L$1,'LIV S22'!$C:$C,$A654)</f>
        <v>0</v>
      </c>
    </row>
    <row r="655" spans="1:12" hidden="1" x14ac:dyDescent="0.25">
      <c r="A655" s="28">
        <v>7711643896</v>
      </c>
      <c r="B655" s="6" t="s">
        <v>655</v>
      </c>
      <c r="C655" s="21">
        <v>0</v>
      </c>
      <c r="D655" s="7">
        <v>0</v>
      </c>
      <c r="E655" s="22">
        <f t="shared" si="20"/>
        <v>0</v>
      </c>
      <c r="F655" s="33">
        <f t="shared" si="21"/>
        <v>0</v>
      </c>
      <c r="G655" s="35" cm="1">
        <f t="array" ref="G655">IF(F655,--(SUM(H655:L655)+C655&gt;2*D655)+((SUM(H655:L655)+C655-2*D655)&gt;LOOKUP(2,1/($H655:$L655&gt;0),$H655:$L655)),0)</f>
        <v>0</v>
      </c>
      <c r="H655" s="32">
        <f>SUMIFS('LIV S22'!$G:$G,'LIV S22'!$H:$H,H$1,'LIV S22'!$C:$C,$A655)</f>
        <v>0</v>
      </c>
      <c r="I655" s="32">
        <f>SUMIFS('LIV S22'!$G:$G,'LIV S22'!$H:$H,I$1,'LIV S22'!$C:$C,$A655)</f>
        <v>0</v>
      </c>
      <c r="J655" s="32">
        <f>SUMIFS('LIV S22'!$G:$G,'LIV S22'!$H:$H,J$1,'LIV S22'!$C:$C,$A655)</f>
        <v>0</v>
      </c>
      <c r="K655" s="32">
        <f>SUMIFS('LIV S22'!$G:$G,'LIV S22'!$H:$H,K$1,'LIV S22'!$C:$C,$A655)</f>
        <v>0</v>
      </c>
      <c r="L655" s="32">
        <f>SUMIFS('LIV S22'!$G:$G,'LIV S22'!$H:$H,L$1,'LIV S22'!$C:$C,$A655)</f>
        <v>0</v>
      </c>
    </row>
    <row r="656" spans="1:12" hidden="1" x14ac:dyDescent="0.25">
      <c r="A656" s="28">
        <v>7711643915</v>
      </c>
      <c r="B656" s="6" t="s">
        <v>656</v>
      </c>
      <c r="C656" s="21">
        <v>0</v>
      </c>
      <c r="D656" s="7">
        <v>0</v>
      </c>
      <c r="E656" s="22">
        <f t="shared" si="20"/>
        <v>0</v>
      </c>
      <c r="F656" s="33">
        <f t="shared" si="21"/>
        <v>0</v>
      </c>
      <c r="G656" s="35" cm="1">
        <f t="array" ref="G656">IF(F656,--(SUM(H656:L656)+C656&gt;2*D656)+((SUM(H656:L656)+C656-2*D656)&gt;LOOKUP(2,1/($H656:$L656&gt;0),$H656:$L656)),0)</f>
        <v>0</v>
      </c>
      <c r="H656" s="32">
        <f>SUMIFS('LIV S22'!$G:$G,'LIV S22'!$H:$H,H$1,'LIV S22'!$C:$C,$A656)</f>
        <v>0</v>
      </c>
      <c r="I656" s="32">
        <f>SUMIFS('LIV S22'!$G:$G,'LIV S22'!$H:$H,I$1,'LIV S22'!$C:$C,$A656)</f>
        <v>0</v>
      </c>
      <c r="J656" s="32">
        <f>SUMIFS('LIV S22'!$G:$G,'LIV S22'!$H:$H,J$1,'LIV S22'!$C:$C,$A656)</f>
        <v>0</v>
      </c>
      <c r="K656" s="32">
        <f>SUMIFS('LIV S22'!$G:$G,'LIV S22'!$H:$H,K$1,'LIV S22'!$C:$C,$A656)</f>
        <v>0</v>
      </c>
      <c r="L656" s="32">
        <f>SUMIFS('LIV S22'!$G:$G,'LIV S22'!$H:$H,L$1,'LIV S22'!$C:$C,$A656)</f>
        <v>0</v>
      </c>
    </row>
    <row r="657" spans="1:12" hidden="1" x14ac:dyDescent="0.25">
      <c r="A657" s="28">
        <v>7711643916</v>
      </c>
      <c r="B657" s="6" t="s">
        <v>657</v>
      </c>
      <c r="C657" s="21">
        <v>0</v>
      </c>
      <c r="D657" s="7">
        <v>0.1</v>
      </c>
      <c r="E657" s="22">
        <f t="shared" si="20"/>
        <v>0.2</v>
      </c>
      <c r="F657" s="33">
        <f t="shared" si="21"/>
        <v>0</v>
      </c>
      <c r="G657" s="35" cm="1">
        <f t="array" ref="G657">IF(F657,--(SUM(H657:L657)+C657&gt;2*D657)+((SUM(H657:L657)+C657-2*D657)&gt;LOOKUP(2,1/($H657:$L657&gt;0),$H657:$L657)),0)</f>
        <v>0</v>
      </c>
      <c r="H657" s="32">
        <f>SUMIFS('LIV S22'!$G:$G,'LIV S22'!$H:$H,H$1,'LIV S22'!$C:$C,$A657)</f>
        <v>0</v>
      </c>
      <c r="I657" s="32">
        <f>SUMIFS('LIV S22'!$G:$G,'LIV S22'!$H:$H,I$1,'LIV S22'!$C:$C,$A657)</f>
        <v>0</v>
      </c>
      <c r="J657" s="32">
        <f>SUMIFS('LIV S22'!$G:$G,'LIV S22'!$H:$H,J$1,'LIV S22'!$C:$C,$A657)</f>
        <v>0</v>
      </c>
      <c r="K657" s="32">
        <f>SUMIFS('LIV S22'!$G:$G,'LIV S22'!$H:$H,K$1,'LIV S22'!$C:$C,$A657)</f>
        <v>0</v>
      </c>
      <c r="L657" s="32">
        <f>SUMIFS('LIV S22'!$G:$G,'LIV S22'!$H:$H,L$1,'LIV S22'!$C:$C,$A657)</f>
        <v>0</v>
      </c>
    </row>
    <row r="658" spans="1:12" hidden="1" x14ac:dyDescent="0.25">
      <c r="A658" s="28">
        <v>7711643927</v>
      </c>
      <c r="B658" s="6" t="s">
        <v>658</v>
      </c>
      <c r="C658" s="21">
        <v>0</v>
      </c>
      <c r="D658" s="7">
        <v>0.3</v>
      </c>
      <c r="E658" s="22">
        <f t="shared" si="20"/>
        <v>0.6</v>
      </c>
      <c r="F658" s="33">
        <f t="shared" si="21"/>
        <v>0</v>
      </c>
      <c r="G658" s="35" cm="1">
        <f t="array" ref="G658">IF(F658,--(SUM(H658:L658)+C658&gt;2*D658)+((SUM(H658:L658)+C658-2*D658)&gt;LOOKUP(2,1/($H658:$L658&gt;0),$H658:$L658)),0)</f>
        <v>0</v>
      </c>
      <c r="H658" s="32">
        <f>SUMIFS('LIV S22'!$G:$G,'LIV S22'!$H:$H,H$1,'LIV S22'!$C:$C,$A658)</f>
        <v>0</v>
      </c>
      <c r="I658" s="32">
        <f>SUMIFS('LIV S22'!$G:$G,'LIV S22'!$H:$H,I$1,'LIV S22'!$C:$C,$A658)</f>
        <v>0</v>
      </c>
      <c r="J658" s="32">
        <f>SUMIFS('LIV S22'!$G:$G,'LIV S22'!$H:$H,J$1,'LIV S22'!$C:$C,$A658)</f>
        <v>0</v>
      </c>
      <c r="K658" s="32">
        <f>SUMIFS('LIV S22'!$G:$G,'LIV S22'!$H:$H,K$1,'LIV S22'!$C:$C,$A658)</f>
        <v>0</v>
      </c>
      <c r="L658" s="32">
        <f>SUMIFS('LIV S22'!$G:$G,'LIV S22'!$H:$H,L$1,'LIV S22'!$C:$C,$A658)</f>
        <v>0</v>
      </c>
    </row>
    <row r="659" spans="1:12" hidden="1" x14ac:dyDescent="0.25">
      <c r="A659" s="28">
        <v>7711643934</v>
      </c>
      <c r="B659" s="6" t="s">
        <v>659</v>
      </c>
      <c r="C659" s="21">
        <v>30</v>
      </c>
      <c r="D659" s="7">
        <v>20.8</v>
      </c>
      <c r="E659" s="22">
        <f t="shared" si="20"/>
        <v>11.600000000000001</v>
      </c>
      <c r="F659" s="33">
        <f t="shared" si="21"/>
        <v>0</v>
      </c>
      <c r="G659" s="35" cm="1">
        <f t="array" ref="G659">IF(F659,--(SUM(H659:L659)+C659&gt;2*D659)+((SUM(H659:L659)+C659-2*D659)&gt;LOOKUP(2,1/($H659:$L659&gt;0),$H659:$L659)),0)</f>
        <v>0</v>
      </c>
      <c r="H659" s="32">
        <f>SUMIFS('LIV S22'!$G:$G,'LIV S22'!$H:$H,H$1,'LIV S22'!$C:$C,$A659)</f>
        <v>0</v>
      </c>
      <c r="I659" s="32">
        <f>SUMIFS('LIV S22'!$G:$G,'LIV S22'!$H:$H,I$1,'LIV S22'!$C:$C,$A659)</f>
        <v>0</v>
      </c>
      <c r="J659" s="32">
        <f>SUMIFS('LIV S22'!$G:$G,'LIV S22'!$H:$H,J$1,'LIV S22'!$C:$C,$A659)</f>
        <v>0</v>
      </c>
      <c r="K659" s="32">
        <f>SUMIFS('LIV S22'!$G:$G,'LIV S22'!$H:$H,K$1,'LIV S22'!$C:$C,$A659)</f>
        <v>0</v>
      </c>
      <c r="L659" s="32">
        <f>SUMIFS('LIV S22'!$G:$G,'LIV S22'!$H:$H,L$1,'LIV S22'!$C:$C,$A659)</f>
        <v>0</v>
      </c>
    </row>
    <row r="660" spans="1:12" hidden="1" x14ac:dyDescent="0.25">
      <c r="A660" s="28">
        <v>7711643948</v>
      </c>
      <c r="B660" s="6" t="s">
        <v>660</v>
      </c>
      <c r="C660" s="21">
        <v>0</v>
      </c>
      <c r="D660" s="7">
        <v>0</v>
      </c>
      <c r="E660" s="22">
        <f t="shared" si="20"/>
        <v>0</v>
      </c>
      <c r="F660" s="33">
        <f t="shared" si="21"/>
        <v>0</v>
      </c>
      <c r="G660" s="35" cm="1">
        <f t="array" ref="G660">IF(F660,--(SUM(H660:L660)+C660&gt;2*D660)+((SUM(H660:L660)+C660-2*D660)&gt;LOOKUP(2,1/($H660:$L660&gt;0),$H660:$L660)),0)</f>
        <v>0</v>
      </c>
      <c r="H660" s="32">
        <f>SUMIFS('LIV S22'!$G:$G,'LIV S22'!$H:$H,H$1,'LIV S22'!$C:$C,$A660)</f>
        <v>0</v>
      </c>
      <c r="I660" s="32">
        <f>SUMIFS('LIV S22'!$G:$G,'LIV S22'!$H:$H,I$1,'LIV S22'!$C:$C,$A660)</f>
        <v>0</v>
      </c>
      <c r="J660" s="32">
        <f>SUMIFS('LIV S22'!$G:$G,'LIV S22'!$H:$H,J$1,'LIV S22'!$C:$C,$A660)</f>
        <v>0</v>
      </c>
      <c r="K660" s="32">
        <f>SUMIFS('LIV S22'!$G:$G,'LIV S22'!$H:$H,K$1,'LIV S22'!$C:$C,$A660)</f>
        <v>0</v>
      </c>
      <c r="L660" s="32">
        <f>SUMIFS('LIV S22'!$G:$G,'LIV S22'!$H:$H,L$1,'LIV S22'!$C:$C,$A660)</f>
        <v>0</v>
      </c>
    </row>
    <row r="661" spans="1:12" hidden="1" x14ac:dyDescent="0.25">
      <c r="A661" s="28">
        <v>7711643950</v>
      </c>
      <c r="B661" s="6" t="s">
        <v>661</v>
      </c>
      <c r="C661" s="21">
        <v>2</v>
      </c>
      <c r="D661" s="7">
        <v>2</v>
      </c>
      <c r="E661" s="22">
        <f t="shared" si="20"/>
        <v>2</v>
      </c>
      <c r="F661" s="33">
        <f t="shared" si="21"/>
        <v>0</v>
      </c>
      <c r="G661" s="35" cm="1">
        <f t="array" ref="G661">IF(F661,--(SUM(H661:L661)+C661&gt;2*D661)+((SUM(H661:L661)+C661-2*D661)&gt;LOOKUP(2,1/($H661:$L661&gt;0),$H661:$L661)),0)</f>
        <v>0</v>
      </c>
      <c r="H661" s="32">
        <f>SUMIFS('LIV S22'!$G:$G,'LIV S22'!$H:$H,H$1,'LIV S22'!$C:$C,$A661)</f>
        <v>0</v>
      </c>
      <c r="I661" s="32">
        <f>SUMIFS('LIV S22'!$G:$G,'LIV S22'!$H:$H,I$1,'LIV S22'!$C:$C,$A661)</f>
        <v>0</v>
      </c>
      <c r="J661" s="32">
        <f>SUMIFS('LIV S22'!$G:$G,'LIV S22'!$H:$H,J$1,'LIV S22'!$C:$C,$A661)</f>
        <v>0</v>
      </c>
      <c r="K661" s="32">
        <f>SUMIFS('LIV S22'!$G:$G,'LIV S22'!$H:$H,K$1,'LIV S22'!$C:$C,$A661)</f>
        <v>0</v>
      </c>
      <c r="L661" s="32">
        <f>SUMIFS('LIV S22'!$G:$G,'LIV S22'!$H:$H,L$1,'LIV S22'!$C:$C,$A661)</f>
        <v>0</v>
      </c>
    </row>
    <row r="662" spans="1:12" hidden="1" x14ac:dyDescent="0.25">
      <c r="A662" s="28">
        <v>7711643963</v>
      </c>
      <c r="B662" s="6" t="s">
        <v>662</v>
      </c>
      <c r="C662" s="21">
        <v>4</v>
      </c>
      <c r="D662" s="7">
        <v>1.6</v>
      </c>
      <c r="E662" s="22">
        <f t="shared" si="20"/>
        <v>-0.79999999999999982</v>
      </c>
      <c r="F662" s="33">
        <f t="shared" si="21"/>
        <v>0</v>
      </c>
      <c r="G662" s="35" cm="1">
        <f t="array" ref="G662">IF(F662,--(SUM(H662:L662)+C662&gt;2*D662)+((SUM(H662:L662)+C662-2*D662)&gt;LOOKUP(2,1/($H662:$L662&gt;0),$H662:$L662)),0)</f>
        <v>0</v>
      </c>
      <c r="H662" s="32">
        <f>SUMIFS('LIV S22'!$G:$G,'LIV S22'!$H:$H,H$1,'LIV S22'!$C:$C,$A662)</f>
        <v>0</v>
      </c>
      <c r="I662" s="32">
        <f>SUMIFS('LIV S22'!$G:$G,'LIV S22'!$H:$H,I$1,'LIV S22'!$C:$C,$A662)</f>
        <v>0</v>
      </c>
      <c r="J662" s="32">
        <f>SUMIFS('LIV S22'!$G:$G,'LIV S22'!$H:$H,J$1,'LIV S22'!$C:$C,$A662)</f>
        <v>0</v>
      </c>
      <c r="K662" s="32">
        <f>SUMIFS('LIV S22'!$G:$G,'LIV S22'!$H:$H,K$1,'LIV S22'!$C:$C,$A662)</f>
        <v>0</v>
      </c>
      <c r="L662" s="32">
        <f>SUMIFS('LIV S22'!$G:$G,'LIV S22'!$H:$H,L$1,'LIV S22'!$C:$C,$A662)</f>
        <v>0</v>
      </c>
    </row>
    <row r="663" spans="1:12" hidden="1" x14ac:dyDescent="0.25">
      <c r="A663" s="28">
        <v>7711643964</v>
      </c>
      <c r="B663" s="6" t="s">
        <v>663</v>
      </c>
      <c r="C663" s="21">
        <v>0</v>
      </c>
      <c r="D663" s="7">
        <v>1.2</v>
      </c>
      <c r="E663" s="22">
        <f t="shared" si="20"/>
        <v>2.4</v>
      </c>
      <c r="F663" s="33">
        <f t="shared" si="21"/>
        <v>0</v>
      </c>
      <c r="G663" s="35" cm="1">
        <f t="array" ref="G663">IF(F663,--(SUM(H663:L663)+C663&gt;2*D663)+((SUM(H663:L663)+C663-2*D663)&gt;LOOKUP(2,1/($H663:$L663&gt;0),$H663:$L663)),0)</f>
        <v>0</v>
      </c>
      <c r="H663" s="32">
        <f>SUMIFS('LIV S22'!$G:$G,'LIV S22'!$H:$H,H$1,'LIV S22'!$C:$C,$A663)</f>
        <v>0</v>
      </c>
      <c r="I663" s="32">
        <f>SUMIFS('LIV S22'!$G:$G,'LIV S22'!$H:$H,I$1,'LIV S22'!$C:$C,$A663)</f>
        <v>0</v>
      </c>
      <c r="J663" s="32">
        <f>SUMIFS('LIV S22'!$G:$G,'LIV S22'!$H:$H,J$1,'LIV S22'!$C:$C,$A663)</f>
        <v>0</v>
      </c>
      <c r="K663" s="32">
        <f>SUMIFS('LIV S22'!$G:$G,'LIV S22'!$H:$H,K$1,'LIV S22'!$C:$C,$A663)</f>
        <v>0</v>
      </c>
      <c r="L663" s="32">
        <f>SUMIFS('LIV S22'!$G:$G,'LIV S22'!$H:$H,L$1,'LIV S22'!$C:$C,$A663)</f>
        <v>0</v>
      </c>
    </row>
    <row r="664" spans="1:12" hidden="1" x14ac:dyDescent="0.25">
      <c r="A664" s="28">
        <v>7711643965</v>
      </c>
      <c r="B664" s="6" t="s">
        <v>664</v>
      </c>
      <c r="C664" s="21">
        <v>0</v>
      </c>
      <c r="D664" s="7">
        <v>0.8</v>
      </c>
      <c r="E664" s="22">
        <f t="shared" si="20"/>
        <v>1.6</v>
      </c>
      <c r="F664" s="33">
        <f t="shared" si="21"/>
        <v>0</v>
      </c>
      <c r="G664" s="35" cm="1">
        <f t="array" ref="G664">IF(F664,--(SUM(H664:L664)+C664&gt;2*D664)+((SUM(H664:L664)+C664-2*D664)&gt;LOOKUP(2,1/($H664:$L664&gt;0),$H664:$L664)),0)</f>
        <v>0</v>
      </c>
      <c r="H664" s="32">
        <f>SUMIFS('LIV S22'!$G:$G,'LIV S22'!$H:$H,H$1,'LIV S22'!$C:$C,$A664)</f>
        <v>0</v>
      </c>
      <c r="I664" s="32">
        <f>SUMIFS('LIV S22'!$G:$G,'LIV S22'!$H:$H,I$1,'LIV S22'!$C:$C,$A664)</f>
        <v>0</v>
      </c>
      <c r="J664" s="32">
        <f>SUMIFS('LIV S22'!$G:$G,'LIV S22'!$H:$H,J$1,'LIV S22'!$C:$C,$A664)</f>
        <v>0</v>
      </c>
      <c r="K664" s="32">
        <f>SUMIFS('LIV S22'!$G:$G,'LIV S22'!$H:$H,K$1,'LIV S22'!$C:$C,$A664)</f>
        <v>0</v>
      </c>
      <c r="L664" s="32">
        <f>SUMIFS('LIV S22'!$G:$G,'LIV S22'!$H:$H,L$1,'LIV S22'!$C:$C,$A664)</f>
        <v>0</v>
      </c>
    </row>
    <row r="665" spans="1:12" hidden="1" x14ac:dyDescent="0.25">
      <c r="A665" s="28">
        <v>7711643968</v>
      </c>
      <c r="B665" s="6" t="s">
        <v>665</v>
      </c>
      <c r="C665" s="21">
        <v>0</v>
      </c>
      <c r="D665" s="7">
        <v>0</v>
      </c>
      <c r="E665" s="22">
        <f t="shared" si="20"/>
        <v>0</v>
      </c>
      <c r="F665" s="33">
        <f t="shared" si="21"/>
        <v>0</v>
      </c>
      <c r="G665" s="35" cm="1">
        <f t="array" ref="G665">IF(F665,--(SUM(H665:L665)+C665&gt;2*D665)+((SUM(H665:L665)+C665-2*D665)&gt;LOOKUP(2,1/($H665:$L665&gt;0),$H665:$L665)),0)</f>
        <v>0</v>
      </c>
      <c r="H665" s="32">
        <f>SUMIFS('LIV S22'!$G:$G,'LIV S22'!$H:$H,H$1,'LIV S22'!$C:$C,$A665)</f>
        <v>0</v>
      </c>
      <c r="I665" s="32">
        <f>SUMIFS('LIV S22'!$G:$G,'LIV S22'!$H:$H,I$1,'LIV S22'!$C:$C,$A665)</f>
        <v>0</v>
      </c>
      <c r="J665" s="32">
        <f>SUMIFS('LIV S22'!$G:$G,'LIV S22'!$H:$H,J$1,'LIV S22'!$C:$C,$A665)</f>
        <v>0</v>
      </c>
      <c r="K665" s="32">
        <f>SUMIFS('LIV S22'!$G:$G,'LIV S22'!$H:$H,K$1,'LIV S22'!$C:$C,$A665)</f>
        <v>0</v>
      </c>
      <c r="L665" s="32">
        <f>SUMIFS('LIV S22'!$G:$G,'LIV S22'!$H:$H,L$1,'LIV S22'!$C:$C,$A665)</f>
        <v>0</v>
      </c>
    </row>
    <row r="666" spans="1:12" hidden="1" x14ac:dyDescent="0.25">
      <c r="A666" s="28">
        <v>7711643969</v>
      </c>
      <c r="B666" s="6" t="s">
        <v>666</v>
      </c>
      <c r="C666" s="21">
        <v>2</v>
      </c>
      <c r="D666" s="7">
        <v>1.2</v>
      </c>
      <c r="E666" s="22">
        <f t="shared" si="20"/>
        <v>0.39999999999999991</v>
      </c>
      <c r="F666" s="33">
        <f t="shared" si="21"/>
        <v>0</v>
      </c>
      <c r="G666" s="35" cm="1">
        <f t="array" ref="G666">IF(F666,--(SUM(H666:L666)+C666&gt;2*D666)+((SUM(H666:L666)+C666-2*D666)&gt;LOOKUP(2,1/($H666:$L666&gt;0),$H666:$L666)),0)</f>
        <v>0</v>
      </c>
      <c r="H666" s="32">
        <f>SUMIFS('LIV S22'!$G:$G,'LIV S22'!$H:$H,H$1,'LIV S22'!$C:$C,$A666)</f>
        <v>0</v>
      </c>
      <c r="I666" s="32">
        <f>SUMIFS('LIV S22'!$G:$G,'LIV S22'!$H:$H,I$1,'LIV S22'!$C:$C,$A666)</f>
        <v>0</v>
      </c>
      <c r="J666" s="32">
        <f>SUMIFS('LIV S22'!$G:$G,'LIV S22'!$H:$H,J$1,'LIV S22'!$C:$C,$A666)</f>
        <v>0</v>
      </c>
      <c r="K666" s="32">
        <f>SUMIFS('LIV S22'!$G:$G,'LIV S22'!$H:$H,K$1,'LIV S22'!$C:$C,$A666)</f>
        <v>0</v>
      </c>
      <c r="L666" s="32">
        <f>SUMIFS('LIV S22'!$G:$G,'LIV S22'!$H:$H,L$1,'LIV S22'!$C:$C,$A666)</f>
        <v>0</v>
      </c>
    </row>
    <row r="667" spans="1:12" hidden="1" x14ac:dyDescent="0.25">
      <c r="A667" s="28">
        <v>7711643972</v>
      </c>
      <c r="B667" s="6" t="s">
        <v>667</v>
      </c>
      <c r="C667" s="21">
        <v>0</v>
      </c>
      <c r="D667" s="7">
        <v>0.6</v>
      </c>
      <c r="E667" s="22">
        <f t="shared" si="20"/>
        <v>1.2</v>
      </c>
      <c r="F667" s="33">
        <f t="shared" si="21"/>
        <v>0</v>
      </c>
      <c r="G667" s="35" cm="1">
        <f t="array" ref="G667">IF(F667,--(SUM(H667:L667)+C667&gt;2*D667)+((SUM(H667:L667)+C667-2*D667)&gt;LOOKUP(2,1/($H667:$L667&gt;0),$H667:$L667)),0)</f>
        <v>0</v>
      </c>
      <c r="H667" s="32">
        <f>SUMIFS('LIV S22'!$G:$G,'LIV S22'!$H:$H,H$1,'LIV S22'!$C:$C,$A667)</f>
        <v>0</v>
      </c>
      <c r="I667" s="32">
        <f>SUMIFS('LIV S22'!$G:$G,'LIV S22'!$H:$H,I$1,'LIV S22'!$C:$C,$A667)</f>
        <v>0</v>
      </c>
      <c r="J667" s="32">
        <f>SUMIFS('LIV S22'!$G:$G,'LIV S22'!$H:$H,J$1,'LIV S22'!$C:$C,$A667)</f>
        <v>0</v>
      </c>
      <c r="K667" s="32">
        <f>SUMIFS('LIV S22'!$G:$G,'LIV S22'!$H:$H,K$1,'LIV S22'!$C:$C,$A667)</f>
        <v>0</v>
      </c>
      <c r="L667" s="32">
        <f>SUMIFS('LIV S22'!$G:$G,'LIV S22'!$H:$H,L$1,'LIV S22'!$C:$C,$A667)</f>
        <v>0</v>
      </c>
    </row>
    <row r="668" spans="1:12" hidden="1" x14ac:dyDescent="0.25">
      <c r="A668" s="28">
        <v>7711643974</v>
      </c>
      <c r="B668" s="6" t="s">
        <v>668</v>
      </c>
      <c r="C668" s="21">
        <v>10</v>
      </c>
      <c r="D668" s="7">
        <v>0.4</v>
      </c>
      <c r="E668" s="22">
        <f t="shared" si="20"/>
        <v>-9.1999999999999993</v>
      </c>
      <c r="F668" s="33">
        <f t="shared" si="21"/>
        <v>0</v>
      </c>
      <c r="G668" s="35" cm="1">
        <f t="array" ref="G668">IF(F668,--(SUM(H668:L668)+C668&gt;2*D668)+((SUM(H668:L668)+C668-2*D668)&gt;LOOKUP(2,1/($H668:$L668&gt;0),$H668:$L668)),0)</f>
        <v>0</v>
      </c>
      <c r="H668" s="32">
        <f>SUMIFS('LIV S22'!$G:$G,'LIV S22'!$H:$H,H$1,'LIV S22'!$C:$C,$A668)</f>
        <v>0</v>
      </c>
      <c r="I668" s="32">
        <f>SUMIFS('LIV S22'!$G:$G,'LIV S22'!$H:$H,I$1,'LIV S22'!$C:$C,$A668)</f>
        <v>0</v>
      </c>
      <c r="J668" s="32">
        <f>SUMIFS('LIV S22'!$G:$G,'LIV S22'!$H:$H,J$1,'LIV S22'!$C:$C,$A668)</f>
        <v>0</v>
      </c>
      <c r="K668" s="32">
        <f>SUMIFS('LIV S22'!$G:$G,'LIV S22'!$H:$H,K$1,'LIV S22'!$C:$C,$A668)</f>
        <v>0</v>
      </c>
      <c r="L668" s="32">
        <f>SUMIFS('LIV S22'!$G:$G,'LIV S22'!$H:$H,L$1,'LIV S22'!$C:$C,$A668)</f>
        <v>0</v>
      </c>
    </row>
    <row r="669" spans="1:12" hidden="1" x14ac:dyDescent="0.25">
      <c r="A669" s="28">
        <v>7711643975</v>
      </c>
      <c r="B669" s="6" t="s">
        <v>669</v>
      </c>
      <c r="C669" s="21">
        <v>0</v>
      </c>
      <c r="D669" s="7">
        <v>0</v>
      </c>
      <c r="E669" s="22">
        <f t="shared" si="20"/>
        <v>0</v>
      </c>
      <c r="F669" s="33">
        <f t="shared" si="21"/>
        <v>0</v>
      </c>
      <c r="G669" s="35" cm="1">
        <f t="array" ref="G669">IF(F669,--(SUM(H669:L669)+C669&gt;2*D669)+((SUM(H669:L669)+C669-2*D669)&gt;LOOKUP(2,1/($H669:$L669&gt;0),$H669:$L669)),0)</f>
        <v>0</v>
      </c>
      <c r="H669" s="32">
        <f>SUMIFS('LIV S22'!$G:$G,'LIV S22'!$H:$H,H$1,'LIV S22'!$C:$C,$A669)</f>
        <v>0</v>
      </c>
      <c r="I669" s="32">
        <f>SUMIFS('LIV S22'!$G:$G,'LIV S22'!$H:$H,I$1,'LIV S22'!$C:$C,$A669)</f>
        <v>0</v>
      </c>
      <c r="J669" s="32">
        <f>SUMIFS('LIV S22'!$G:$G,'LIV S22'!$H:$H,J$1,'LIV S22'!$C:$C,$A669)</f>
        <v>0</v>
      </c>
      <c r="K669" s="32">
        <f>SUMIFS('LIV S22'!$G:$G,'LIV S22'!$H:$H,K$1,'LIV S22'!$C:$C,$A669)</f>
        <v>0</v>
      </c>
      <c r="L669" s="32">
        <f>SUMIFS('LIV S22'!$G:$G,'LIV S22'!$H:$H,L$1,'LIV S22'!$C:$C,$A669)</f>
        <v>0</v>
      </c>
    </row>
    <row r="670" spans="1:12" hidden="1" x14ac:dyDescent="0.25">
      <c r="A670" s="28">
        <v>7711643977</v>
      </c>
      <c r="B670" s="6" t="s">
        <v>670</v>
      </c>
      <c r="C670" s="21">
        <v>8</v>
      </c>
      <c r="D670" s="7">
        <v>0</v>
      </c>
      <c r="E670" s="22">
        <f t="shared" si="20"/>
        <v>-8</v>
      </c>
      <c r="F670" s="33">
        <f t="shared" si="21"/>
        <v>0</v>
      </c>
      <c r="G670" s="35" cm="1">
        <f t="array" ref="G670">IF(F670,--(SUM(H670:L670)+C670&gt;2*D670)+((SUM(H670:L670)+C670-2*D670)&gt;LOOKUP(2,1/($H670:$L670&gt;0),$H670:$L670)),0)</f>
        <v>0</v>
      </c>
      <c r="H670" s="32">
        <f>SUMIFS('LIV S22'!$G:$G,'LIV S22'!$H:$H,H$1,'LIV S22'!$C:$C,$A670)</f>
        <v>0</v>
      </c>
      <c r="I670" s="32">
        <f>SUMIFS('LIV S22'!$G:$G,'LIV S22'!$H:$H,I$1,'LIV S22'!$C:$C,$A670)</f>
        <v>0</v>
      </c>
      <c r="J670" s="32">
        <f>SUMIFS('LIV S22'!$G:$G,'LIV S22'!$H:$H,J$1,'LIV S22'!$C:$C,$A670)</f>
        <v>0</v>
      </c>
      <c r="K670" s="32">
        <f>SUMIFS('LIV S22'!$G:$G,'LIV S22'!$H:$H,K$1,'LIV S22'!$C:$C,$A670)</f>
        <v>0</v>
      </c>
      <c r="L670" s="32">
        <f>SUMIFS('LIV S22'!$G:$G,'LIV S22'!$H:$H,L$1,'LIV S22'!$C:$C,$A670)</f>
        <v>0</v>
      </c>
    </row>
    <row r="671" spans="1:12" hidden="1" x14ac:dyDescent="0.25">
      <c r="A671" s="28">
        <v>7711644003</v>
      </c>
      <c r="B671" s="6" t="s">
        <v>671</v>
      </c>
      <c r="C671" s="21">
        <v>0</v>
      </c>
      <c r="D671" s="7">
        <v>0</v>
      </c>
      <c r="E671" s="22">
        <f t="shared" si="20"/>
        <v>0</v>
      </c>
      <c r="F671" s="33">
        <f t="shared" si="21"/>
        <v>0</v>
      </c>
      <c r="G671" s="35" cm="1">
        <f t="array" ref="G671">IF(F671,--(SUM(H671:L671)+C671&gt;2*D671)+((SUM(H671:L671)+C671-2*D671)&gt;LOOKUP(2,1/($H671:$L671&gt;0),$H671:$L671)),0)</f>
        <v>0</v>
      </c>
      <c r="H671" s="32">
        <f>SUMIFS('LIV S22'!$G:$G,'LIV S22'!$H:$H,H$1,'LIV S22'!$C:$C,$A671)</f>
        <v>0</v>
      </c>
      <c r="I671" s="32">
        <f>SUMIFS('LIV S22'!$G:$G,'LIV S22'!$H:$H,I$1,'LIV S22'!$C:$C,$A671)</f>
        <v>0</v>
      </c>
      <c r="J671" s="32">
        <f>SUMIFS('LIV S22'!$G:$G,'LIV S22'!$H:$H,J$1,'LIV S22'!$C:$C,$A671)</f>
        <v>0</v>
      </c>
      <c r="K671" s="32">
        <f>SUMIFS('LIV S22'!$G:$G,'LIV S22'!$H:$H,K$1,'LIV S22'!$C:$C,$A671)</f>
        <v>0</v>
      </c>
      <c r="L671" s="32">
        <f>SUMIFS('LIV S22'!$G:$G,'LIV S22'!$H:$H,L$1,'LIV S22'!$C:$C,$A671)</f>
        <v>0</v>
      </c>
    </row>
    <row r="672" spans="1:12" hidden="1" x14ac:dyDescent="0.25">
      <c r="A672" s="28">
        <v>7711644005</v>
      </c>
      <c r="B672" s="6" t="s">
        <v>672</v>
      </c>
      <c r="C672" s="21">
        <v>0</v>
      </c>
      <c r="D672" s="7">
        <v>0.1</v>
      </c>
      <c r="E672" s="22">
        <f t="shared" si="20"/>
        <v>0.2</v>
      </c>
      <c r="F672" s="33">
        <f t="shared" si="21"/>
        <v>0</v>
      </c>
      <c r="G672" s="35" cm="1">
        <f t="array" ref="G672">IF(F672,--(SUM(H672:L672)+C672&gt;2*D672)+((SUM(H672:L672)+C672-2*D672)&gt;LOOKUP(2,1/($H672:$L672&gt;0),$H672:$L672)),0)</f>
        <v>0</v>
      </c>
      <c r="H672" s="32">
        <f>SUMIFS('LIV S22'!$G:$G,'LIV S22'!$H:$H,H$1,'LIV S22'!$C:$C,$A672)</f>
        <v>0</v>
      </c>
      <c r="I672" s="32">
        <f>SUMIFS('LIV S22'!$G:$G,'LIV S22'!$H:$H,I$1,'LIV S22'!$C:$C,$A672)</f>
        <v>0</v>
      </c>
      <c r="J672" s="32">
        <f>SUMIFS('LIV S22'!$G:$G,'LIV S22'!$H:$H,J$1,'LIV S22'!$C:$C,$A672)</f>
        <v>0</v>
      </c>
      <c r="K672" s="32">
        <f>SUMIFS('LIV S22'!$G:$G,'LIV S22'!$H:$H,K$1,'LIV S22'!$C:$C,$A672)</f>
        <v>0</v>
      </c>
      <c r="L672" s="32">
        <f>SUMIFS('LIV S22'!$G:$G,'LIV S22'!$H:$H,L$1,'LIV S22'!$C:$C,$A672)</f>
        <v>0</v>
      </c>
    </row>
    <row r="673" spans="1:12" hidden="1" x14ac:dyDescent="0.25">
      <c r="A673" s="28">
        <v>7711644020</v>
      </c>
      <c r="B673" s="6" t="s">
        <v>673</v>
      </c>
      <c r="C673" s="21">
        <v>0</v>
      </c>
      <c r="D673" s="7">
        <v>0.1</v>
      </c>
      <c r="E673" s="22">
        <f t="shared" si="20"/>
        <v>0.2</v>
      </c>
      <c r="F673" s="33">
        <f t="shared" si="21"/>
        <v>0</v>
      </c>
      <c r="G673" s="35" cm="1">
        <f t="array" ref="G673">IF(F673,--(SUM(H673:L673)+C673&gt;2*D673)+((SUM(H673:L673)+C673-2*D673)&gt;LOOKUP(2,1/($H673:$L673&gt;0),$H673:$L673)),0)</f>
        <v>0</v>
      </c>
      <c r="H673" s="32">
        <f>SUMIFS('LIV S22'!$G:$G,'LIV S22'!$H:$H,H$1,'LIV S22'!$C:$C,$A673)</f>
        <v>0</v>
      </c>
      <c r="I673" s="32">
        <f>SUMIFS('LIV S22'!$G:$G,'LIV S22'!$H:$H,I$1,'LIV S22'!$C:$C,$A673)</f>
        <v>0</v>
      </c>
      <c r="J673" s="32">
        <f>SUMIFS('LIV S22'!$G:$G,'LIV S22'!$H:$H,J$1,'LIV S22'!$C:$C,$A673)</f>
        <v>0</v>
      </c>
      <c r="K673" s="32">
        <f>SUMIFS('LIV S22'!$G:$G,'LIV S22'!$H:$H,K$1,'LIV S22'!$C:$C,$A673)</f>
        <v>0</v>
      </c>
      <c r="L673" s="32">
        <f>SUMIFS('LIV S22'!$G:$G,'LIV S22'!$H:$H,L$1,'LIV S22'!$C:$C,$A673)</f>
        <v>0</v>
      </c>
    </row>
    <row r="674" spans="1:12" hidden="1" x14ac:dyDescent="0.25">
      <c r="A674" s="28">
        <v>7711644023</v>
      </c>
      <c r="B674" s="6" t="s">
        <v>674</v>
      </c>
      <c r="C674" s="21">
        <v>0</v>
      </c>
      <c r="D674" s="7">
        <v>0</v>
      </c>
      <c r="E674" s="22">
        <f t="shared" si="20"/>
        <v>0</v>
      </c>
      <c r="F674" s="33">
        <f t="shared" si="21"/>
        <v>0</v>
      </c>
      <c r="G674" s="35" cm="1">
        <f t="array" ref="G674">IF(F674,--(SUM(H674:L674)+C674&gt;2*D674)+((SUM(H674:L674)+C674-2*D674)&gt;LOOKUP(2,1/($H674:$L674&gt;0),$H674:$L674)),0)</f>
        <v>0</v>
      </c>
      <c r="H674" s="32">
        <f>SUMIFS('LIV S22'!$G:$G,'LIV S22'!$H:$H,H$1,'LIV S22'!$C:$C,$A674)</f>
        <v>0</v>
      </c>
      <c r="I674" s="32">
        <f>SUMIFS('LIV S22'!$G:$G,'LIV S22'!$H:$H,I$1,'LIV S22'!$C:$C,$A674)</f>
        <v>0</v>
      </c>
      <c r="J674" s="32">
        <f>SUMIFS('LIV S22'!$G:$G,'LIV S22'!$H:$H,J$1,'LIV S22'!$C:$C,$A674)</f>
        <v>0</v>
      </c>
      <c r="K674" s="32">
        <f>SUMIFS('LIV S22'!$G:$G,'LIV S22'!$H:$H,K$1,'LIV S22'!$C:$C,$A674)</f>
        <v>0</v>
      </c>
      <c r="L674" s="32">
        <f>SUMIFS('LIV S22'!$G:$G,'LIV S22'!$H:$H,L$1,'LIV S22'!$C:$C,$A674)</f>
        <v>0</v>
      </c>
    </row>
    <row r="675" spans="1:12" hidden="1" x14ac:dyDescent="0.25">
      <c r="A675" s="28">
        <v>7711644024</v>
      </c>
      <c r="B675" s="6" t="s">
        <v>675</v>
      </c>
      <c r="C675" s="21">
        <v>0</v>
      </c>
      <c r="D675" s="7">
        <v>0</v>
      </c>
      <c r="E675" s="22">
        <f t="shared" si="20"/>
        <v>0</v>
      </c>
      <c r="F675" s="33">
        <f t="shared" si="21"/>
        <v>0</v>
      </c>
      <c r="G675" s="35" cm="1">
        <f t="array" ref="G675">IF(F675,--(SUM(H675:L675)+C675&gt;2*D675)+((SUM(H675:L675)+C675-2*D675)&gt;LOOKUP(2,1/($H675:$L675&gt;0),$H675:$L675)),0)</f>
        <v>0</v>
      </c>
      <c r="H675" s="32">
        <f>SUMIFS('LIV S22'!$G:$G,'LIV S22'!$H:$H,H$1,'LIV S22'!$C:$C,$A675)</f>
        <v>0</v>
      </c>
      <c r="I675" s="32">
        <f>SUMIFS('LIV S22'!$G:$G,'LIV S22'!$H:$H,I$1,'LIV S22'!$C:$C,$A675)</f>
        <v>0</v>
      </c>
      <c r="J675" s="32">
        <f>SUMIFS('LIV S22'!$G:$G,'LIV S22'!$H:$H,J$1,'LIV S22'!$C:$C,$A675)</f>
        <v>0</v>
      </c>
      <c r="K675" s="32">
        <f>SUMIFS('LIV S22'!$G:$G,'LIV S22'!$H:$H,K$1,'LIV S22'!$C:$C,$A675)</f>
        <v>0</v>
      </c>
      <c r="L675" s="32">
        <f>SUMIFS('LIV S22'!$G:$G,'LIV S22'!$H:$H,L$1,'LIV S22'!$C:$C,$A675)</f>
        <v>0</v>
      </c>
    </row>
    <row r="676" spans="1:12" hidden="1" x14ac:dyDescent="0.25">
      <c r="A676" s="28">
        <v>7711644025</v>
      </c>
      <c r="B676" s="6" t="s">
        <v>676</v>
      </c>
      <c r="C676" s="21">
        <v>0</v>
      </c>
      <c r="D676" s="7">
        <v>0.8</v>
      </c>
      <c r="E676" s="22">
        <f t="shared" si="20"/>
        <v>1.6</v>
      </c>
      <c r="F676" s="33">
        <f t="shared" si="21"/>
        <v>0</v>
      </c>
      <c r="G676" s="35" cm="1">
        <f t="array" ref="G676">IF(F676,--(SUM(H676:L676)+C676&gt;2*D676)+((SUM(H676:L676)+C676-2*D676)&gt;LOOKUP(2,1/($H676:$L676&gt;0),$H676:$L676)),0)</f>
        <v>0</v>
      </c>
      <c r="H676" s="32">
        <f>SUMIFS('LIV S22'!$G:$G,'LIV S22'!$H:$H,H$1,'LIV S22'!$C:$C,$A676)</f>
        <v>0</v>
      </c>
      <c r="I676" s="32">
        <f>SUMIFS('LIV S22'!$G:$G,'LIV S22'!$H:$H,I$1,'LIV S22'!$C:$C,$A676)</f>
        <v>0</v>
      </c>
      <c r="J676" s="32">
        <f>SUMIFS('LIV S22'!$G:$G,'LIV S22'!$H:$H,J$1,'LIV S22'!$C:$C,$A676)</f>
        <v>0</v>
      </c>
      <c r="K676" s="32">
        <f>SUMIFS('LIV S22'!$G:$G,'LIV S22'!$H:$H,K$1,'LIV S22'!$C:$C,$A676)</f>
        <v>0</v>
      </c>
      <c r="L676" s="32">
        <f>SUMIFS('LIV S22'!$G:$G,'LIV S22'!$H:$H,L$1,'LIV S22'!$C:$C,$A676)</f>
        <v>0</v>
      </c>
    </row>
    <row r="677" spans="1:12" hidden="1" x14ac:dyDescent="0.25">
      <c r="A677" s="28">
        <v>7711644136</v>
      </c>
      <c r="B677" s="6" t="s">
        <v>677</v>
      </c>
      <c r="C677" s="21">
        <v>0</v>
      </c>
      <c r="D677" s="7">
        <v>0</v>
      </c>
      <c r="E677" s="22">
        <f t="shared" si="20"/>
        <v>0</v>
      </c>
      <c r="F677" s="33">
        <f t="shared" si="21"/>
        <v>0</v>
      </c>
      <c r="G677" s="35" cm="1">
        <f t="array" ref="G677">IF(F677,--(SUM(H677:L677)+C677&gt;2*D677)+((SUM(H677:L677)+C677-2*D677)&gt;LOOKUP(2,1/($H677:$L677&gt;0),$H677:$L677)),0)</f>
        <v>0</v>
      </c>
      <c r="H677" s="32">
        <f>SUMIFS('LIV S22'!$G:$G,'LIV S22'!$H:$H,H$1,'LIV S22'!$C:$C,$A677)</f>
        <v>0</v>
      </c>
      <c r="I677" s="32">
        <f>SUMIFS('LIV S22'!$G:$G,'LIV S22'!$H:$H,I$1,'LIV S22'!$C:$C,$A677)</f>
        <v>0</v>
      </c>
      <c r="J677" s="32">
        <f>SUMIFS('LIV S22'!$G:$G,'LIV S22'!$H:$H,J$1,'LIV S22'!$C:$C,$A677)</f>
        <v>0</v>
      </c>
      <c r="K677" s="32">
        <f>SUMIFS('LIV S22'!$G:$G,'LIV S22'!$H:$H,K$1,'LIV S22'!$C:$C,$A677)</f>
        <v>0</v>
      </c>
      <c r="L677" s="32">
        <f>SUMIFS('LIV S22'!$G:$G,'LIV S22'!$H:$H,L$1,'LIV S22'!$C:$C,$A677)</f>
        <v>0</v>
      </c>
    </row>
    <row r="678" spans="1:12" hidden="1" x14ac:dyDescent="0.25">
      <c r="A678" s="28">
        <v>7711644140</v>
      </c>
      <c r="B678" s="6" t="s">
        <v>678</v>
      </c>
      <c r="C678" s="21">
        <v>0</v>
      </c>
      <c r="D678" s="7">
        <v>0.8</v>
      </c>
      <c r="E678" s="22">
        <f t="shared" si="20"/>
        <v>1.6</v>
      </c>
      <c r="F678" s="33">
        <f t="shared" si="21"/>
        <v>0</v>
      </c>
      <c r="G678" s="35" cm="1">
        <f t="array" ref="G678">IF(F678,--(SUM(H678:L678)+C678&gt;2*D678)+((SUM(H678:L678)+C678-2*D678)&gt;LOOKUP(2,1/($H678:$L678&gt;0),$H678:$L678)),0)</f>
        <v>0</v>
      </c>
      <c r="H678" s="32">
        <f>SUMIFS('LIV S22'!$G:$G,'LIV S22'!$H:$H,H$1,'LIV S22'!$C:$C,$A678)</f>
        <v>0</v>
      </c>
      <c r="I678" s="32">
        <f>SUMIFS('LIV S22'!$G:$G,'LIV S22'!$H:$H,I$1,'LIV S22'!$C:$C,$A678)</f>
        <v>0</v>
      </c>
      <c r="J678" s="32">
        <f>SUMIFS('LIV S22'!$G:$G,'LIV S22'!$H:$H,J$1,'LIV S22'!$C:$C,$A678)</f>
        <v>0</v>
      </c>
      <c r="K678" s="32">
        <f>SUMIFS('LIV S22'!$G:$G,'LIV S22'!$H:$H,K$1,'LIV S22'!$C:$C,$A678)</f>
        <v>0</v>
      </c>
      <c r="L678" s="32">
        <f>SUMIFS('LIV S22'!$G:$G,'LIV S22'!$H:$H,L$1,'LIV S22'!$C:$C,$A678)</f>
        <v>0</v>
      </c>
    </row>
    <row r="679" spans="1:12" hidden="1" x14ac:dyDescent="0.25">
      <c r="A679" s="28">
        <v>7711644144</v>
      </c>
      <c r="B679" s="6" t="s">
        <v>679</v>
      </c>
      <c r="C679" s="21">
        <v>0</v>
      </c>
      <c r="D679" s="7">
        <v>0</v>
      </c>
      <c r="E679" s="22">
        <f t="shared" si="20"/>
        <v>0</v>
      </c>
      <c r="F679" s="33">
        <f t="shared" si="21"/>
        <v>0</v>
      </c>
      <c r="G679" s="35" cm="1">
        <f t="array" ref="G679">IF(F679,--(SUM(H679:L679)+C679&gt;2*D679)+((SUM(H679:L679)+C679-2*D679)&gt;LOOKUP(2,1/($H679:$L679&gt;0),$H679:$L679)),0)</f>
        <v>0</v>
      </c>
      <c r="H679" s="32">
        <f>SUMIFS('LIV S22'!$G:$G,'LIV S22'!$H:$H,H$1,'LIV S22'!$C:$C,$A679)</f>
        <v>0</v>
      </c>
      <c r="I679" s="32">
        <f>SUMIFS('LIV S22'!$G:$G,'LIV S22'!$H:$H,I$1,'LIV S22'!$C:$C,$A679)</f>
        <v>0</v>
      </c>
      <c r="J679" s="32">
        <f>SUMIFS('LIV S22'!$G:$G,'LIV S22'!$H:$H,J$1,'LIV S22'!$C:$C,$A679)</f>
        <v>0</v>
      </c>
      <c r="K679" s="32">
        <f>SUMIFS('LIV S22'!$G:$G,'LIV S22'!$H:$H,K$1,'LIV S22'!$C:$C,$A679)</f>
        <v>0</v>
      </c>
      <c r="L679" s="32">
        <f>SUMIFS('LIV S22'!$G:$G,'LIV S22'!$H:$H,L$1,'LIV S22'!$C:$C,$A679)</f>
        <v>0</v>
      </c>
    </row>
    <row r="680" spans="1:12" hidden="1" x14ac:dyDescent="0.25">
      <c r="A680" s="28">
        <v>7711644149</v>
      </c>
      <c r="B680" s="6" t="s">
        <v>680</v>
      </c>
      <c r="C680" s="21">
        <v>0</v>
      </c>
      <c r="D680" s="7">
        <v>0</v>
      </c>
      <c r="E680" s="22">
        <f t="shared" si="20"/>
        <v>0</v>
      </c>
      <c r="F680" s="33">
        <f t="shared" si="21"/>
        <v>0</v>
      </c>
      <c r="G680" s="35" cm="1">
        <f t="array" ref="G680">IF(F680,--(SUM(H680:L680)+C680&gt;2*D680)+((SUM(H680:L680)+C680-2*D680)&gt;LOOKUP(2,1/($H680:$L680&gt;0),$H680:$L680)),0)</f>
        <v>0</v>
      </c>
      <c r="H680" s="32">
        <f>SUMIFS('LIV S22'!$G:$G,'LIV S22'!$H:$H,H$1,'LIV S22'!$C:$C,$A680)</f>
        <v>0</v>
      </c>
      <c r="I680" s="32">
        <f>SUMIFS('LIV S22'!$G:$G,'LIV S22'!$H:$H,I$1,'LIV S22'!$C:$C,$A680)</f>
        <v>0</v>
      </c>
      <c r="J680" s="32">
        <f>SUMIFS('LIV S22'!$G:$G,'LIV S22'!$H:$H,J$1,'LIV S22'!$C:$C,$A680)</f>
        <v>0</v>
      </c>
      <c r="K680" s="32">
        <f>SUMIFS('LIV S22'!$G:$G,'LIV S22'!$H:$H,K$1,'LIV S22'!$C:$C,$A680)</f>
        <v>0</v>
      </c>
      <c r="L680" s="32">
        <f>SUMIFS('LIV S22'!$G:$G,'LIV S22'!$H:$H,L$1,'LIV S22'!$C:$C,$A680)</f>
        <v>0</v>
      </c>
    </row>
    <row r="681" spans="1:12" hidden="1" x14ac:dyDescent="0.25">
      <c r="A681" s="28">
        <v>7711644162</v>
      </c>
      <c r="B681" s="6" t="s">
        <v>681</v>
      </c>
      <c r="C681" s="21">
        <v>0</v>
      </c>
      <c r="D681" s="7">
        <v>0</v>
      </c>
      <c r="E681" s="22">
        <f t="shared" si="20"/>
        <v>0</v>
      </c>
      <c r="F681" s="33">
        <f t="shared" si="21"/>
        <v>0</v>
      </c>
      <c r="G681" s="35" cm="1">
        <f t="array" ref="G681">IF(F681,--(SUM(H681:L681)+C681&gt;2*D681)+((SUM(H681:L681)+C681-2*D681)&gt;LOOKUP(2,1/($H681:$L681&gt;0),$H681:$L681)),0)</f>
        <v>0</v>
      </c>
      <c r="H681" s="32">
        <f>SUMIFS('LIV S22'!$G:$G,'LIV S22'!$H:$H,H$1,'LIV S22'!$C:$C,$A681)</f>
        <v>0</v>
      </c>
      <c r="I681" s="32">
        <f>SUMIFS('LIV S22'!$G:$G,'LIV S22'!$H:$H,I$1,'LIV S22'!$C:$C,$A681)</f>
        <v>0</v>
      </c>
      <c r="J681" s="32">
        <f>SUMIFS('LIV S22'!$G:$G,'LIV S22'!$H:$H,J$1,'LIV S22'!$C:$C,$A681)</f>
        <v>0</v>
      </c>
      <c r="K681" s="32">
        <f>SUMIFS('LIV S22'!$G:$G,'LIV S22'!$H:$H,K$1,'LIV S22'!$C:$C,$A681)</f>
        <v>0</v>
      </c>
      <c r="L681" s="32">
        <f>SUMIFS('LIV S22'!$G:$G,'LIV S22'!$H:$H,L$1,'LIV S22'!$C:$C,$A681)</f>
        <v>0</v>
      </c>
    </row>
    <row r="682" spans="1:12" hidden="1" x14ac:dyDescent="0.25">
      <c r="A682" s="28">
        <v>7711644164</v>
      </c>
      <c r="B682" s="6" t="s">
        <v>682</v>
      </c>
      <c r="C682" s="21">
        <v>0</v>
      </c>
      <c r="D682" s="7">
        <v>0</v>
      </c>
      <c r="E682" s="22">
        <f t="shared" si="20"/>
        <v>0</v>
      </c>
      <c r="F682" s="33">
        <f t="shared" si="21"/>
        <v>0</v>
      </c>
      <c r="G682" s="35" cm="1">
        <f t="array" ref="G682">IF(F682,--(SUM(H682:L682)+C682&gt;2*D682)+((SUM(H682:L682)+C682-2*D682)&gt;LOOKUP(2,1/($H682:$L682&gt;0),$H682:$L682)),0)</f>
        <v>0</v>
      </c>
      <c r="H682" s="32">
        <f>SUMIFS('LIV S22'!$G:$G,'LIV S22'!$H:$H,H$1,'LIV S22'!$C:$C,$A682)</f>
        <v>0</v>
      </c>
      <c r="I682" s="32">
        <f>SUMIFS('LIV S22'!$G:$G,'LIV S22'!$H:$H,I$1,'LIV S22'!$C:$C,$A682)</f>
        <v>0</v>
      </c>
      <c r="J682" s="32">
        <f>SUMIFS('LIV S22'!$G:$G,'LIV S22'!$H:$H,J$1,'LIV S22'!$C:$C,$A682)</f>
        <v>0</v>
      </c>
      <c r="K682" s="32">
        <f>SUMIFS('LIV S22'!$G:$G,'LIV S22'!$H:$H,K$1,'LIV S22'!$C:$C,$A682)</f>
        <v>0</v>
      </c>
      <c r="L682" s="32">
        <f>SUMIFS('LIV S22'!$G:$G,'LIV S22'!$H:$H,L$1,'LIV S22'!$C:$C,$A682)</f>
        <v>0</v>
      </c>
    </row>
    <row r="683" spans="1:12" hidden="1" x14ac:dyDescent="0.25">
      <c r="A683" s="28">
        <v>7711644173</v>
      </c>
      <c r="B683" s="6" t="s">
        <v>683</v>
      </c>
      <c r="C683" s="21">
        <v>0</v>
      </c>
      <c r="D683" s="7">
        <v>0</v>
      </c>
      <c r="E683" s="22">
        <f t="shared" si="20"/>
        <v>0</v>
      </c>
      <c r="F683" s="33">
        <f t="shared" si="21"/>
        <v>0</v>
      </c>
      <c r="G683" s="35" cm="1">
        <f t="array" ref="G683">IF(F683,--(SUM(H683:L683)+C683&gt;2*D683)+((SUM(H683:L683)+C683-2*D683)&gt;LOOKUP(2,1/($H683:$L683&gt;0),$H683:$L683)),0)</f>
        <v>0</v>
      </c>
      <c r="H683" s="32">
        <f>SUMIFS('LIV S22'!$G:$G,'LIV S22'!$H:$H,H$1,'LIV S22'!$C:$C,$A683)</f>
        <v>0</v>
      </c>
      <c r="I683" s="32">
        <f>SUMIFS('LIV S22'!$G:$G,'LIV S22'!$H:$H,I$1,'LIV S22'!$C:$C,$A683)</f>
        <v>0</v>
      </c>
      <c r="J683" s="32">
        <f>SUMIFS('LIV S22'!$G:$G,'LIV S22'!$H:$H,J$1,'LIV S22'!$C:$C,$A683)</f>
        <v>0</v>
      </c>
      <c r="K683" s="32">
        <f>SUMIFS('LIV S22'!$G:$G,'LIV S22'!$H:$H,K$1,'LIV S22'!$C:$C,$A683)</f>
        <v>0</v>
      </c>
      <c r="L683" s="32">
        <f>SUMIFS('LIV S22'!$G:$G,'LIV S22'!$H:$H,L$1,'LIV S22'!$C:$C,$A683)</f>
        <v>0</v>
      </c>
    </row>
    <row r="684" spans="1:12" hidden="1" x14ac:dyDescent="0.25">
      <c r="A684" s="28">
        <v>7711644180</v>
      </c>
      <c r="B684" s="6" t="s">
        <v>684</v>
      </c>
      <c r="C684" s="21">
        <v>0</v>
      </c>
      <c r="D684" s="7">
        <v>0</v>
      </c>
      <c r="E684" s="22">
        <f t="shared" si="20"/>
        <v>0</v>
      </c>
      <c r="F684" s="33">
        <f t="shared" si="21"/>
        <v>0</v>
      </c>
      <c r="G684" s="35" cm="1">
        <f t="array" ref="G684">IF(F684,--(SUM(H684:L684)+C684&gt;2*D684)+((SUM(H684:L684)+C684-2*D684)&gt;LOOKUP(2,1/($H684:$L684&gt;0),$H684:$L684)),0)</f>
        <v>0</v>
      </c>
      <c r="H684" s="32">
        <f>SUMIFS('LIV S22'!$G:$G,'LIV S22'!$H:$H,H$1,'LIV S22'!$C:$C,$A684)</f>
        <v>0</v>
      </c>
      <c r="I684" s="32">
        <f>SUMIFS('LIV S22'!$G:$G,'LIV S22'!$H:$H,I$1,'LIV S22'!$C:$C,$A684)</f>
        <v>0</v>
      </c>
      <c r="J684" s="32">
        <f>SUMIFS('LIV S22'!$G:$G,'LIV S22'!$H:$H,J$1,'LIV S22'!$C:$C,$A684)</f>
        <v>0</v>
      </c>
      <c r="K684" s="32">
        <f>SUMIFS('LIV S22'!$G:$G,'LIV S22'!$H:$H,K$1,'LIV S22'!$C:$C,$A684)</f>
        <v>0</v>
      </c>
      <c r="L684" s="32">
        <f>SUMIFS('LIV S22'!$G:$G,'LIV S22'!$H:$H,L$1,'LIV S22'!$C:$C,$A684)</f>
        <v>0</v>
      </c>
    </row>
    <row r="685" spans="1:12" hidden="1" x14ac:dyDescent="0.25">
      <c r="A685" s="28">
        <v>7711644193</v>
      </c>
      <c r="B685" s="6" t="s">
        <v>685</v>
      </c>
      <c r="C685" s="21">
        <v>0</v>
      </c>
      <c r="D685" s="7">
        <v>0.4</v>
      </c>
      <c r="E685" s="22">
        <f t="shared" si="20"/>
        <v>0.8</v>
      </c>
      <c r="F685" s="33">
        <f t="shared" si="21"/>
        <v>0</v>
      </c>
      <c r="G685" s="35" cm="1">
        <f t="array" ref="G685">IF(F685,--(SUM(H685:L685)+C685&gt;2*D685)+((SUM(H685:L685)+C685-2*D685)&gt;LOOKUP(2,1/($H685:$L685&gt;0),$H685:$L685)),0)</f>
        <v>0</v>
      </c>
      <c r="H685" s="32">
        <f>SUMIFS('LIV S22'!$G:$G,'LIV S22'!$H:$H,H$1,'LIV S22'!$C:$C,$A685)</f>
        <v>0</v>
      </c>
      <c r="I685" s="32">
        <f>SUMIFS('LIV S22'!$G:$G,'LIV S22'!$H:$H,I$1,'LIV S22'!$C:$C,$A685)</f>
        <v>0</v>
      </c>
      <c r="J685" s="32">
        <f>SUMIFS('LIV S22'!$G:$G,'LIV S22'!$H:$H,J$1,'LIV S22'!$C:$C,$A685)</f>
        <v>0</v>
      </c>
      <c r="K685" s="32">
        <f>SUMIFS('LIV S22'!$G:$G,'LIV S22'!$H:$H,K$1,'LIV S22'!$C:$C,$A685)</f>
        <v>0</v>
      </c>
      <c r="L685" s="32">
        <f>SUMIFS('LIV S22'!$G:$G,'LIV S22'!$H:$H,L$1,'LIV S22'!$C:$C,$A685)</f>
        <v>0</v>
      </c>
    </row>
    <row r="686" spans="1:12" hidden="1" x14ac:dyDescent="0.25">
      <c r="A686" s="28">
        <v>7711644212</v>
      </c>
      <c r="B686" s="6" t="s">
        <v>686</v>
      </c>
      <c r="C686" s="21">
        <v>0</v>
      </c>
      <c r="D686" s="7">
        <v>1.2</v>
      </c>
      <c r="E686" s="22">
        <f t="shared" si="20"/>
        <v>2.4</v>
      </c>
      <c r="F686" s="33">
        <f t="shared" si="21"/>
        <v>0</v>
      </c>
      <c r="G686" s="35" cm="1">
        <f t="array" ref="G686">IF(F686,--(SUM(H686:L686)+C686&gt;2*D686)+((SUM(H686:L686)+C686-2*D686)&gt;LOOKUP(2,1/($H686:$L686&gt;0),$H686:$L686)),0)</f>
        <v>0</v>
      </c>
      <c r="H686" s="32">
        <f>SUMIFS('LIV S22'!$G:$G,'LIV S22'!$H:$H,H$1,'LIV S22'!$C:$C,$A686)</f>
        <v>0</v>
      </c>
      <c r="I686" s="32">
        <f>SUMIFS('LIV S22'!$G:$G,'LIV S22'!$H:$H,I$1,'LIV S22'!$C:$C,$A686)</f>
        <v>0</v>
      </c>
      <c r="J686" s="32">
        <f>SUMIFS('LIV S22'!$G:$G,'LIV S22'!$H:$H,J$1,'LIV S22'!$C:$C,$A686)</f>
        <v>0</v>
      </c>
      <c r="K686" s="32">
        <f>SUMIFS('LIV S22'!$G:$G,'LIV S22'!$H:$H,K$1,'LIV S22'!$C:$C,$A686)</f>
        <v>0</v>
      </c>
      <c r="L686" s="32">
        <f>SUMIFS('LIV S22'!$G:$G,'LIV S22'!$H:$H,L$1,'LIV S22'!$C:$C,$A686)</f>
        <v>0</v>
      </c>
    </row>
    <row r="687" spans="1:12" hidden="1" x14ac:dyDescent="0.25">
      <c r="A687" s="28">
        <v>7711644218</v>
      </c>
      <c r="B687" s="6" t="s">
        <v>687</v>
      </c>
      <c r="C687" s="21">
        <v>0</v>
      </c>
      <c r="D687" s="7">
        <v>0.4</v>
      </c>
      <c r="E687" s="22">
        <f t="shared" si="20"/>
        <v>0.8</v>
      </c>
      <c r="F687" s="33">
        <f t="shared" si="21"/>
        <v>0</v>
      </c>
      <c r="G687" s="35" cm="1">
        <f t="array" ref="G687">IF(F687,--(SUM(H687:L687)+C687&gt;2*D687)+((SUM(H687:L687)+C687-2*D687)&gt;LOOKUP(2,1/($H687:$L687&gt;0),$H687:$L687)),0)</f>
        <v>0</v>
      </c>
      <c r="H687" s="32">
        <f>SUMIFS('LIV S22'!$G:$G,'LIV S22'!$H:$H,H$1,'LIV S22'!$C:$C,$A687)</f>
        <v>0</v>
      </c>
      <c r="I687" s="32">
        <f>SUMIFS('LIV S22'!$G:$G,'LIV S22'!$H:$H,I$1,'LIV S22'!$C:$C,$A687)</f>
        <v>0</v>
      </c>
      <c r="J687" s="32">
        <f>SUMIFS('LIV S22'!$G:$G,'LIV S22'!$H:$H,J$1,'LIV S22'!$C:$C,$A687)</f>
        <v>0</v>
      </c>
      <c r="K687" s="32">
        <f>SUMIFS('LIV S22'!$G:$G,'LIV S22'!$H:$H,K$1,'LIV S22'!$C:$C,$A687)</f>
        <v>0</v>
      </c>
      <c r="L687" s="32">
        <f>SUMIFS('LIV S22'!$G:$G,'LIV S22'!$H:$H,L$1,'LIV S22'!$C:$C,$A687)</f>
        <v>0</v>
      </c>
    </row>
    <row r="688" spans="1:12" hidden="1" x14ac:dyDescent="0.25">
      <c r="A688" s="28">
        <v>7711644221</v>
      </c>
      <c r="B688" s="6" t="s">
        <v>688</v>
      </c>
      <c r="C688" s="21">
        <v>0</v>
      </c>
      <c r="D688" s="7">
        <v>0</v>
      </c>
      <c r="E688" s="22">
        <f t="shared" si="20"/>
        <v>0</v>
      </c>
      <c r="F688" s="33">
        <f t="shared" si="21"/>
        <v>0</v>
      </c>
      <c r="G688" s="35" cm="1">
        <f t="array" ref="G688">IF(F688,--(SUM(H688:L688)+C688&gt;2*D688)+((SUM(H688:L688)+C688-2*D688)&gt;LOOKUP(2,1/($H688:$L688&gt;0),$H688:$L688)),0)</f>
        <v>0</v>
      </c>
      <c r="H688" s="32">
        <f>SUMIFS('LIV S22'!$G:$G,'LIV S22'!$H:$H,H$1,'LIV S22'!$C:$C,$A688)</f>
        <v>0</v>
      </c>
      <c r="I688" s="32">
        <f>SUMIFS('LIV S22'!$G:$G,'LIV S22'!$H:$H,I$1,'LIV S22'!$C:$C,$A688)</f>
        <v>0</v>
      </c>
      <c r="J688" s="32">
        <f>SUMIFS('LIV S22'!$G:$G,'LIV S22'!$H:$H,J$1,'LIV S22'!$C:$C,$A688)</f>
        <v>0</v>
      </c>
      <c r="K688" s="32">
        <f>SUMIFS('LIV S22'!$G:$G,'LIV S22'!$H:$H,K$1,'LIV S22'!$C:$C,$A688)</f>
        <v>0</v>
      </c>
      <c r="L688" s="32">
        <f>SUMIFS('LIV S22'!$G:$G,'LIV S22'!$H:$H,L$1,'LIV S22'!$C:$C,$A688)</f>
        <v>0</v>
      </c>
    </row>
    <row r="689" spans="1:12" hidden="1" x14ac:dyDescent="0.25">
      <c r="A689" s="28">
        <v>7711644234</v>
      </c>
      <c r="B689" s="6" t="s">
        <v>689</v>
      </c>
      <c r="C689" s="21">
        <v>2</v>
      </c>
      <c r="D689" s="7">
        <v>2</v>
      </c>
      <c r="E689" s="22">
        <f t="shared" si="20"/>
        <v>2</v>
      </c>
      <c r="F689" s="33">
        <f t="shared" si="21"/>
        <v>0</v>
      </c>
      <c r="G689" s="35" cm="1">
        <f t="array" ref="G689">IF(F689,--(SUM(H689:L689)+C689&gt;2*D689)+((SUM(H689:L689)+C689-2*D689)&gt;LOOKUP(2,1/($H689:$L689&gt;0),$H689:$L689)),0)</f>
        <v>0</v>
      </c>
      <c r="H689" s="32">
        <f>SUMIFS('LIV S22'!$G:$G,'LIV S22'!$H:$H,H$1,'LIV S22'!$C:$C,$A689)</f>
        <v>0</v>
      </c>
      <c r="I689" s="32">
        <f>SUMIFS('LIV S22'!$G:$G,'LIV S22'!$H:$H,I$1,'LIV S22'!$C:$C,$A689)</f>
        <v>0</v>
      </c>
      <c r="J689" s="32">
        <f>SUMIFS('LIV S22'!$G:$G,'LIV S22'!$H:$H,J$1,'LIV S22'!$C:$C,$A689)</f>
        <v>0</v>
      </c>
      <c r="K689" s="32">
        <f>SUMIFS('LIV S22'!$G:$G,'LIV S22'!$H:$H,K$1,'LIV S22'!$C:$C,$A689)</f>
        <v>0</v>
      </c>
      <c r="L689" s="32">
        <f>SUMIFS('LIV S22'!$G:$G,'LIV S22'!$H:$H,L$1,'LIV S22'!$C:$C,$A689)</f>
        <v>0</v>
      </c>
    </row>
    <row r="690" spans="1:12" hidden="1" x14ac:dyDescent="0.25">
      <c r="A690" s="28">
        <v>7711644262</v>
      </c>
      <c r="B690" s="6" t="s">
        <v>690</v>
      </c>
      <c r="C690" s="21">
        <v>0</v>
      </c>
      <c r="D690" s="7">
        <v>0.4</v>
      </c>
      <c r="E690" s="22">
        <f t="shared" si="20"/>
        <v>0.8</v>
      </c>
      <c r="F690" s="33">
        <f t="shared" si="21"/>
        <v>0</v>
      </c>
      <c r="G690" s="35" cm="1">
        <f t="array" ref="G690">IF(F690,--(SUM(H690:L690)+C690&gt;2*D690)+((SUM(H690:L690)+C690-2*D690)&gt;LOOKUP(2,1/($H690:$L690&gt;0),$H690:$L690)),0)</f>
        <v>0</v>
      </c>
      <c r="H690" s="32">
        <f>SUMIFS('LIV S22'!$G:$G,'LIV S22'!$H:$H,H$1,'LIV S22'!$C:$C,$A690)</f>
        <v>0</v>
      </c>
      <c r="I690" s="32">
        <f>SUMIFS('LIV S22'!$G:$G,'LIV S22'!$H:$H,I$1,'LIV S22'!$C:$C,$A690)</f>
        <v>0</v>
      </c>
      <c r="J690" s="32">
        <f>SUMIFS('LIV S22'!$G:$G,'LIV S22'!$H:$H,J$1,'LIV S22'!$C:$C,$A690)</f>
        <v>0</v>
      </c>
      <c r="K690" s="32">
        <f>SUMIFS('LIV S22'!$G:$G,'LIV S22'!$H:$H,K$1,'LIV S22'!$C:$C,$A690)</f>
        <v>0</v>
      </c>
      <c r="L690" s="32">
        <f>SUMIFS('LIV S22'!$G:$G,'LIV S22'!$H:$H,L$1,'LIV S22'!$C:$C,$A690)</f>
        <v>0</v>
      </c>
    </row>
    <row r="691" spans="1:12" hidden="1" x14ac:dyDescent="0.25">
      <c r="A691" s="28">
        <v>7711644267</v>
      </c>
      <c r="B691" s="6" t="s">
        <v>691</v>
      </c>
      <c r="C691" s="21">
        <v>0</v>
      </c>
      <c r="D691" s="7">
        <v>0.8</v>
      </c>
      <c r="E691" s="22">
        <f t="shared" si="20"/>
        <v>1.6</v>
      </c>
      <c r="F691" s="33">
        <f t="shared" si="21"/>
        <v>0</v>
      </c>
      <c r="G691" s="35" cm="1">
        <f t="array" ref="G691">IF(F691,--(SUM(H691:L691)+C691&gt;2*D691)+((SUM(H691:L691)+C691-2*D691)&gt;LOOKUP(2,1/($H691:$L691&gt;0),$H691:$L691)),0)</f>
        <v>0</v>
      </c>
      <c r="H691" s="32">
        <f>SUMIFS('LIV S22'!$G:$G,'LIV S22'!$H:$H,H$1,'LIV S22'!$C:$C,$A691)</f>
        <v>0</v>
      </c>
      <c r="I691" s="32">
        <f>SUMIFS('LIV S22'!$G:$G,'LIV S22'!$H:$H,I$1,'LIV S22'!$C:$C,$A691)</f>
        <v>0</v>
      </c>
      <c r="J691" s="32">
        <f>SUMIFS('LIV S22'!$G:$G,'LIV S22'!$H:$H,J$1,'LIV S22'!$C:$C,$A691)</f>
        <v>0</v>
      </c>
      <c r="K691" s="32">
        <f>SUMIFS('LIV S22'!$G:$G,'LIV S22'!$H:$H,K$1,'LIV S22'!$C:$C,$A691)</f>
        <v>0</v>
      </c>
      <c r="L691" s="32">
        <f>SUMIFS('LIV S22'!$G:$G,'LIV S22'!$H:$H,L$1,'LIV S22'!$C:$C,$A691)</f>
        <v>0</v>
      </c>
    </row>
    <row r="692" spans="1:12" hidden="1" x14ac:dyDescent="0.25">
      <c r="A692" s="28">
        <v>7711644293</v>
      </c>
      <c r="B692" s="6" t="s">
        <v>692</v>
      </c>
      <c r="C692" s="21">
        <v>0</v>
      </c>
      <c r="D692" s="7">
        <v>0</v>
      </c>
      <c r="E692" s="22">
        <f t="shared" si="20"/>
        <v>0</v>
      </c>
      <c r="F692" s="33">
        <f t="shared" si="21"/>
        <v>0</v>
      </c>
      <c r="G692" s="35" cm="1">
        <f t="array" ref="G692">IF(F692,--(SUM(H692:L692)+C692&gt;2*D692)+((SUM(H692:L692)+C692-2*D692)&gt;LOOKUP(2,1/($H692:$L692&gt;0),$H692:$L692)),0)</f>
        <v>0</v>
      </c>
      <c r="H692" s="32">
        <f>SUMIFS('LIV S22'!$G:$G,'LIV S22'!$H:$H,H$1,'LIV S22'!$C:$C,$A692)</f>
        <v>0</v>
      </c>
      <c r="I692" s="32">
        <f>SUMIFS('LIV S22'!$G:$G,'LIV S22'!$H:$H,I$1,'LIV S22'!$C:$C,$A692)</f>
        <v>0</v>
      </c>
      <c r="J692" s="32">
        <f>SUMIFS('LIV S22'!$G:$G,'LIV S22'!$H:$H,J$1,'LIV S22'!$C:$C,$A692)</f>
        <v>0</v>
      </c>
      <c r="K692" s="32">
        <f>SUMIFS('LIV S22'!$G:$G,'LIV S22'!$H:$H,K$1,'LIV S22'!$C:$C,$A692)</f>
        <v>0</v>
      </c>
      <c r="L692" s="32">
        <f>SUMIFS('LIV S22'!$G:$G,'LIV S22'!$H:$H,L$1,'LIV S22'!$C:$C,$A692)</f>
        <v>0</v>
      </c>
    </row>
    <row r="693" spans="1:12" hidden="1" x14ac:dyDescent="0.25">
      <c r="A693" s="28">
        <v>7711644296</v>
      </c>
      <c r="B693" s="6" t="s">
        <v>693</v>
      </c>
      <c r="C693" s="21">
        <v>0</v>
      </c>
      <c r="D693" s="7">
        <v>0.4</v>
      </c>
      <c r="E693" s="22">
        <f t="shared" si="20"/>
        <v>0.8</v>
      </c>
      <c r="F693" s="33">
        <f t="shared" si="21"/>
        <v>0</v>
      </c>
      <c r="G693" s="35" cm="1">
        <f t="array" ref="G693">IF(F693,--(SUM(H693:L693)+C693&gt;2*D693)+((SUM(H693:L693)+C693-2*D693)&gt;LOOKUP(2,1/($H693:$L693&gt;0),$H693:$L693)),0)</f>
        <v>0</v>
      </c>
      <c r="H693" s="32">
        <f>SUMIFS('LIV S22'!$G:$G,'LIV S22'!$H:$H,H$1,'LIV S22'!$C:$C,$A693)</f>
        <v>0</v>
      </c>
      <c r="I693" s="32">
        <f>SUMIFS('LIV S22'!$G:$G,'LIV S22'!$H:$H,I$1,'LIV S22'!$C:$C,$A693)</f>
        <v>0</v>
      </c>
      <c r="J693" s="32">
        <f>SUMIFS('LIV S22'!$G:$G,'LIV S22'!$H:$H,J$1,'LIV S22'!$C:$C,$A693)</f>
        <v>0</v>
      </c>
      <c r="K693" s="32">
        <f>SUMIFS('LIV S22'!$G:$G,'LIV S22'!$H:$H,K$1,'LIV S22'!$C:$C,$A693)</f>
        <v>0</v>
      </c>
      <c r="L693" s="32">
        <f>SUMIFS('LIV S22'!$G:$G,'LIV S22'!$H:$H,L$1,'LIV S22'!$C:$C,$A693)</f>
        <v>0</v>
      </c>
    </row>
    <row r="694" spans="1:12" hidden="1" x14ac:dyDescent="0.25">
      <c r="A694" s="28">
        <v>7711644297</v>
      </c>
      <c r="B694" s="6" t="s">
        <v>694</v>
      </c>
      <c r="C694" s="21">
        <v>0</v>
      </c>
      <c r="D694" s="7">
        <v>0.8</v>
      </c>
      <c r="E694" s="22">
        <f t="shared" si="20"/>
        <v>1.6</v>
      </c>
      <c r="F694" s="33">
        <f t="shared" si="21"/>
        <v>0</v>
      </c>
      <c r="G694" s="35" cm="1">
        <f t="array" ref="G694">IF(F694,--(SUM(H694:L694)+C694&gt;2*D694)+((SUM(H694:L694)+C694-2*D694)&gt;LOOKUP(2,1/($H694:$L694&gt;0),$H694:$L694)),0)</f>
        <v>0</v>
      </c>
      <c r="H694" s="32">
        <f>SUMIFS('LIV S22'!$G:$G,'LIV S22'!$H:$H,H$1,'LIV S22'!$C:$C,$A694)</f>
        <v>0</v>
      </c>
      <c r="I694" s="32">
        <f>SUMIFS('LIV S22'!$G:$G,'LIV S22'!$H:$H,I$1,'LIV S22'!$C:$C,$A694)</f>
        <v>0</v>
      </c>
      <c r="J694" s="32">
        <f>SUMIFS('LIV S22'!$G:$G,'LIV S22'!$H:$H,J$1,'LIV S22'!$C:$C,$A694)</f>
        <v>0</v>
      </c>
      <c r="K694" s="32">
        <f>SUMIFS('LIV S22'!$G:$G,'LIV S22'!$H:$H,K$1,'LIV S22'!$C:$C,$A694)</f>
        <v>0</v>
      </c>
      <c r="L694" s="32">
        <f>SUMIFS('LIV S22'!$G:$G,'LIV S22'!$H:$H,L$1,'LIV S22'!$C:$C,$A694)</f>
        <v>0</v>
      </c>
    </row>
    <row r="695" spans="1:12" hidden="1" x14ac:dyDescent="0.25">
      <c r="A695" s="28">
        <v>7711644304</v>
      </c>
      <c r="B695" s="6" t="s">
        <v>695</v>
      </c>
      <c r="C695" s="21">
        <v>0</v>
      </c>
      <c r="D695" s="7">
        <v>0</v>
      </c>
      <c r="E695" s="22">
        <f t="shared" si="20"/>
        <v>0</v>
      </c>
      <c r="F695" s="33">
        <f t="shared" si="21"/>
        <v>0</v>
      </c>
      <c r="G695" s="35" cm="1">
        <f t="array" ref="G695">IF(F695,--(SUM(H695:L695)+C695&gt;2*D695)+((SUM(H695:L695)+C695-2*D695)&gt;LOOKUP(2,1/($H695:$L695&gt;0),$H695:$L695)),0)</f>
        <v>0</v>
      </c>
      <c r="H695" s="32">
        <f>SUMIFS('LIV S22'!$G:$G,'LIV S22'!$H:$H,H$1,'LIV S22'!$C:$C,$A695)</f>
        <v>0</v>
      </c>
      <c r="I695" s="32">
        <f>SUMIFS('LIV S22'!$G:$G,'LIV S22'!$H:$H,I$1,'LIV S22'!$C:$C,$A695)</f>
        <v>0</v>
      </c>
      <c r="J695" s="32">
        <f>SUMIFS('LIV S22'!$G:$G,'LIV S22'!$H:$H,J$1,'LIV S22'!$C:$C,$A695)</f>
        <v>0</v>
      </c>
      <c r="K695" s="32">
        <f>SUMIFS('LIV S22'!$G:$G,'LIV S22'!$H:$H,K$1,'LIV S22'!$C:$C,$A695)</f>
        <v>0</v>
      </c>
      <c r="L695" s="32">
        <f>SUMIFS('LIV S22'!$G:$G,'LIV S22'!$H:$H,L$1,'LIV S22'!$C:$C,$A695)</f>
        <v>0</v>
      </c>
    </row>
    <row r="696" spans="1:12" hidden="1" x14ac:dyDescent="0.25">
      <c r="A696" s="28">
        <v>7711644336</v>
      </c>
      <c r="B696" s="6" t="s">
        <v>696</v>
      </c>
      <c r="C696" s="21">
        <v>0</v>
      </c>
      <c r="D696" s="7">
        <v>0</v>
      </c>
      <c r="E696" s="22">
        <f t="shared" si="20"/>
        <v>0</v>
      </c>
      <c r="F696" s="33">
        <f t="shared" si="21"/>
        <v>0</v>
      </c>
      <c r="G696" s="35" cm="1">
        <f t="array" ref="G696">IF(F696,--(SUM(H696:L696)+C696&gt;2*D696)+((SUM(H696:L696)+C696-2*D696)&gt;LOOKUP(2,1/($H696:$L696&gt;0),$H696:$L696)),0)</f>
        <v>0</v>
      </c>
      <c r="H696" s="32">
        <f>SUMIFS('LIV S22'!$G:$G,'LIV S22'!$H:$H,H$1,'LIV S22'!$C:$C,$A696)</f>
        <v>0</v>
      </c>
      <c r="I696" s="32">
        <f>SUMIFS('LIV S22'!$G:$G,'LIV S22'!$H:$H,I$1,'LIV S22'!$C:$C,$A696)</f>
        <v>0</v>
      </c>
      <c r="J696" s="32">
        <f>SUMIFS('LIV S22'!$G:$G,'LIV S22'!$H:$H,J$1,'LIV S22'!$C:$C,$A696)</f>
        <v>0</v>
      </c>
      <c r="K696" s="32">
        <f>SUMIFS('LIV S22'!$G:$G,'LIV S22'!$H:$H,K$1,'LIV S22'!$C:$C,$A696)</f>
        <v>0</v>
      </c>
      <c r="L696" s="32">
        <f>SUMIFS('LIV S22'!$G:$G,'LIV S22'!$H:$H,L$1,'LIV S22'!$C:$C,$A696)</f>
        <v>0</v>
      </c>
    </row>
    <row r="697" spans="1:12" hidden="1" x14ac:dyDescent="0.25">
      <c r="A697" s="28">
        <v>7711644340</v>
      </c>
      <c r="B697" s="6" t="s">
        <v>697</v>
      </c>
      <c r="C697" s="21">
        <v>0</v>
      </c>
      <c r="D697" s="7">
        <v>4.8</v>
      </c>
      <c r="E697" s="22">
        <f t="shared" si="20"/>
        <v>9.6</v>
      </c>
      <c r="F697" s="33">
        <f t="shared" si="21"/>
        <v>0</v>
      </c>
      <c r="G697" s="35" cm="1">
        <f t="array" ref="G697">IF(F697,--(SUM(H697:L697)+C697&gt;2*D697)+((SUM(H697:L697)+C697-2*D697)&gt;LOOKUP(2,1/($H697:$L697&gt;0),$H697:$L697)),0)</f>
        <v>0</v>
      </c>
      <c r="H697" s="32">
        <f>SUMIFS('LIV S22'!$G:$G,'LIV S22'!$H:$H,H$1,'LIV S22'!$C:$C,$A697)</f>
        <v>0</v>
      </c>
      <c r="I697" s="32">
        <f>SUMIFS('LIV S22'!$G:$G,'LIV S22'!$H:$H,I$1,'LIV S22'!$C:$C,$A697)</f>
        <v>0</v>
      </c>
      <c r="J697" s="32">
        <f>SUMIFS('LIV S22'!$G:$G,'LIV S22'!$H:$H,J$1,'LIV S22'!$C:$C,$A697)</f>
        <v>0</v>
      </c>
      <c r="K697" s="32">
        <f>SUMIFS('LIV S22'!$G:$G,'LIV S22'!$H:$H,K$1,'LIV S22'!$C:$C,$A697)</f>
        <v>0</v>
      </c>
      <c r="L697" s="32">
        <f>SUMIFS('LIV S22'!$G:$G,'LIV S22'!$H:$H,L$1,'LIV S22'!$C:$C,$A697)</f>
        <v>0</v>
      </c>
    </row>
    <row r="698" spans="1:12" hidden="1" x14ac:dyDescent="0.25">
      <c r="A698" s="28">
        <v>7711644345</v>
      </c>
      <c r="B698" s="6" t="s">
        <v>698</v>
      </c>
      <c r="C698" s="21">
        <v>0</v>
      </c>
      <c r="D698" s="7">
        <v>0.4</v>
      </c>
      <c r="E698" s="22">
        <f t="shared" si="20"/>
        <v>0.8</v>
      </c>
      <c r="F698" s="33">
        <f t="shared" si="21"/>
        <v>0</v>
      </c>
      <c r="G698" s="35" cm="1">
        <f t="array" ref="G698">IF(F698,--(SUM(H698:L698)+C698&gt;2*D698)+((SUM(H698:L698)+C698-2*D698)&gt;LOOKUP(2,1/($H698:$L698&gt;0),$H698:$L698)),0)</f>
        <v>0</v>
      </c>
      <c r="H698" s="32">
        <f>SUMIFS('LIV S22'!$G:$G,'LIV S22'!$H:$H,H$1,'LIV S22'!$C:$C,$A698)</f>
        <v>0</v>
      </c>
      <c r="I698" s="32">
        <f>SUMIFS('LIV S22'!$G:$G,'LIV S22'!$H:$H,I$1,'LIV S22'!$C:$C,$A698)</f>
        <v>0</v>
      </c>
      <c r="J698" s="32">
        <f>SUMIFS('LIV S22'!$G:$G,'LIV S22'!$H:$H,J$1,'LIV S22'!$C:$C,$A698)</f>
        <v>0</v>
      </c>
      <c r="K698" s="32">
        <f>SUMIFS('LIV S22'!$G:$G,'LIV S22'!$H:$H,K$1,'LIV S22'!$C:$C,$A698)</f>
        <v>0</v>
      </c>
      <c r="L698" s="32">
        <f>SUMIFS('LIV S22'!$G:$G,'LIV S22'!$H:$H,L$1,'LIV S22'!$C:$C,$A698)</f>
        <v>0</v>
      </c>
    </row>
    <row r="699" spans="1:12" hidden="1" x14ac:dyDescent="0.25">
      <c r="A699" s="28">
        <v>7711644349</v>
      </c>
      <c r="B699" s="6" t="s">
        <v>699</v>
      </c>
      <c r="C699" s="21">
        <v>0</v>
      </c>
      <c r="D699" s="7">
        <v>0.2</v>
      </c>
      <c r="E699" s="22">
        <f t="shared" si="20"/>
        <v>0.4</v>
      </c>
      <c r="F699" s="33">
        <f t="shared" si="21"/>
        <v>0</v>
      </c>
      <c r="G699" s="35" cm="1">
        <f t="array" ref="G699">IF(F699,--(SUM(H699:L699)+C699&gt;2*D699)+((SUM(H699:L699)+C699-2*D699)&gt;LOOKUP(2,1/($H699:$L699&gt;0),$H699:$L699)),0)</f>
        <v>0</v>
      </c>
      <c r="H699" s="32">
        <f>SUMIFS('LIV S22'!$G:$G,'LIV S22'!$H:$H,H$1,'LIV S22'!$C:$C,$A699)</f>
        <v>0</v>
      </c>
      <c r="I699" s="32">
        <f>SUMIFS('LIV S22'!$G:$G,'LIV S22'!$H:$H,I$1,'LIV S22'!$C:$C,$A699)</f>
        <v>0</v>
      </c>
      <c r="J699" s="32">
        <f>SUMIFS('LIV S22'!$G:$G,'LIV S22'!$H:$H,J$1,'LIV S22'!$C:$C,$A699)</f>
        <v>0</v>
      </c>
      <c r="K699" s="32">
        <f>SUMIFS('LIV S22'!$G:$G,'LIV S22'!$H:$H,K$1,'LIV S22'!$C:$C,$A699)</f>
        <v>0</v>
      </c>
      <c r="L699" s="32">
        <f>SUMIFS('LIV S22'!$G:$G,'LIV S22'!$H:$H,L$1,'LIV S22'!$C:$C,$A699)</f>
        <v>0</v>
      </c>
    </row>
    <row r="700" spans="1:12" hidden="1" x14ac:dyDescent="0.25">
      <c r="A700" s="28">
        <v>7711644352</v>
      </c>
      <c r="B700" s="6" t="s">
        <v>700</v>
      </c>
      <c r="C700" s="21">
        <v>0</v>
      </c>
      <c r="D700" s="7">
        <v>0</v>
      </c>
      <c r="E700" s="22">
        <f t="shared" si="20"/>
        <v>0</v>
      </c>
      <c r="F700" s="33">
        <f t="shared" si="21"/>
        <v>0</v>
      </c>
      <c r="G700" s="35" cm="1">
        <f t="array" ref="G700">IF(F700,--(SUM(H700:L700)+C700&gt;2*D700)+((SUM(H700:L700)+C700-2*D700)&gt;LOOKUP(2,1/($H700:$L700&gt;0),$H700:$L700)),0)</f>
        <v>0</v>
      </c>
      <c r="H700" s="32">
        <f>SUMIFS('LIV S22'!$G:$G,'LIV S22'!$H:$H,H$1,'LIV S22'!$C:$C,$A700)</f>
        <v>0</v>
      </c>
      <c r="I700" s="32">
        <f>SUMIFS('LIV S22'!$G:$G,'LIV S22'!$H:$H,I$1,'LIV S22'!$C:$C,$A700)</f>
        <v>0</v>
      </c>
      <c r="J700" s="32">
        <f>SUMIFS('LIV S22'!$G:$G,'LIV S22'!$H:$H,J$1,'LIV S22'!$C:$C,$A700)</f>
        <v>0</v>
      </c>
      <c r="K700" s="32">
        <f>SUMIFS('LIV S22'!$G:$G,'LIV S22'!$H:$H,K$1,'LIV S22'!$C:$C,$A700)</f>
        <v>0</v>
      </c>
      <c r="L700" s="32">
        <f>SUMIFS('LIV S22'!$G:$G,'LIV S22'!$H:$H,L$1,'LIV S22'!$C:$C,$A700)</f>
        <v>0</v>
      </c>
    </row>
    <row r="701" spans="1:12" hidden="1" x14ac:dyDescent="0.25">
      <c r="A701" s="28">
        <v>7711644384</v>
      </c>
      <c r="B701" s="6" t="s">
        <v>701</v>
      </c>
      <c r="C701" s="21">
        <v>0</v>
      </c>
      <c r="D701" s="7">
        <v>0.8</v>
      </c>
      <c r="E701" s="22">
        <f t="shared" si="20"/>
        <v>1.6</v>
      </c>
      <c r="F701" s="33">
        <f t="shared" si="21"/>
        <v>0</v>
      </c>
      <c r="G701" s="35" cm="1">
        <f t="array" ref="G701">IF(F701,--(SUM(H701:L701)+C701&gt;2*D701)+((SUM(H701:L701)+C701-2*D701)&gt;LOOKUP(2,1/($H701:$L701&gt;0),$H701:$L701)),0)</f>
        <v>0</v>
      </c>
      <c r="H701" s="32">
        <f>SUMIFS('LIV S22'!$G:$G,'LIV S22'!$H:$H,H$1,'LIV S22'!$C:$C,$A701)</f>
        <v>0</v>
      </c>
      <c r="I701" s="32">
        <f>SUMIFS('LIV S22'!$G:$G,'LIV S22'!$H:$H,I$1,'LIV S22'!$C:$C,$A701)</f>
        <v>0</v>
      </c>
      <c r="J701" s="32">
        <f>SUMIFS('LIV S22'!$G:$G,'LIV S22'!$H:$H,J$1,'LIV S22'!$C:$C,$A701)</f>
        <v>0</v>
      </c>
      <c r="K701" s="32">
        <f>SUMIFS('LIV S22'!$G:$G,'LIV S22'!$H:$H,K$1,'LIV S22'!$C:$C,$A701)</f>
        <v>0</v>
      </c>
      <c r="L701" s="32">
        <f>SUMIFS('LIV S22'!$G:$G,'LIV S22'!$H:$H,L$1,'LIV S22'!$C:$C,$A701)</f>
        <v>0</v>
      </c>
    </row>
    <row r="702" spans="1:12" hidden="1" x14ac:dyDescent="0.25">
      <c r="A702" s="28">
        <v>7711644385</v>
      </c>
      <c r="B702" s="6" t="s">
        <v>702</v>
      </c>
      <c r="C702" s="21">
        <v>15</v>
      </c>
      <c r="D702" s="7">
        <v>0</v>
      </c>
      <c r="E702" s="22">
        <f t="shared" si="20"/>
        <v>-15</v>
      </c>
      <c r="F702" s="33">
        <f t="shared" si="21"/>
        <v>0</v>
      </c>
      <c r="G702" s="35" cm="1">
        <f t="array" ref="G702">IF(F702,--(SUM(H702:L702)+C702&gt;2*D702)+((SUM(H702:L702)+C702-2*D702)&gt;LOOKUP(2,1/($H702:$L702&gt;0),$H702:$L702)),0)</f>
        <v>0</v>
      </c>
      <c r="H702" s="32">
        <f>SUMIFS('LIV S22'!$G:$G,'LIV S22'!$H:$H,H$1,'LIV S22'!$C:$C,$A702)</f>
        <v>0</v>
      </c>
      <c r="I702" s="32">
        <f>SUMIFS('LIV S22'!$G:$G,'LIV S22'!$H:$H,I$1,'LIV S22'!$C:$C,$A702)</f>
        <v>0</v>
      </c>
      <c r="J702" s="32">
        <f>SUMIFS('LIV S22'!$G:$G,'LIV S22'!$H:$H,J$1,'LIV S22'!$C:$C,$A702)</f>
        <v>0</v>
      </c>
      <c r="K702" s="32">
        <f>SUMIFS('LIV S22'!$G:$G,'LIV S22'!$H:$H,K$1,'LIV S22'!$C:$C,$A702)</f>
        <v>0</v>
      </c>
      <c r="L702" s="32">
        <f>SUMIFS('LIV S22'!$G:$G,'LIV S22'!$H:$H,L$1,'LIV S22'!$C:$C,$A702)</f>
        <v>0</v>
      </c>
    </row>
    <row r="703" spans="1:12" hidden="1" x14ac:dyDescent="0.25">
      <c r="A703" s="28">
        <v>7711644391</v>
      </c>
      <c r="B703" s="6" t="s">
        <v>703</v>
      </c>
      <c r="C703" s="21">
        <v>2</v>
      </c>
      <c r="D703" s="7">
        <v>0.4</v>
      </c>
      <c r="E703" s="22">
        <f t="shared" si="20"/>
        <v>-1.2</v>
      </c>
      <c r="F703" s="33">
        <f t="shared" si="21"/>
        <v>0</v>
      </c>
      <c r="G703" s="35" cm="1">
        <f t="array" ref="G703">IF(F703,--(SUM(H703:L703)+C703&gt;2*D703)+((SUM(H703:L703)+C703-2*D703)&gt;LOOKUP(2,1/($H703:$L703&gt;0),$H703:$L703)),0)</f>
        <v>0</v>
      </c>
      <c r="H703" s="32">
        <f>SUMIFS('LIV S22'!$G:$G,'LIV S22'!$H:$H,H$1,'LIV S22'!$C:$C,$A703)</f>
        <v>0</v>
      </c>
      <c r="I703" s="32">
        <f>SUMIFS('LIV S22'!$G:$G,'LIV S22'!$H:$H,I$1,'LIV S22'!$C:$C,$A703)</f>
        <v>0</v>
      </c>
      <c r="J703" s="32">
        <f>SUMIFS('LIV S22'!$G:$G,'LIV S22'!$H:$H,J$1,'LIV S22'!$C:$C,$A703)</f>
        <v>0</v>
      </c>
      <c r="K703" s="32">
        <f>SUMIFS('LIV S22'!$G:$G,'LIV S22'!$H:$H,K$1,'LIV S22'!$C:$C,$A703)</f>
        <v>0</v>
      </c>
      <c r="L703" s="32">
        <f>SUMIFS('LIV S22'!$G:$G,'LIV S22'!$H:$H,L$1,'LIV S22'!$C:$C,$A703)</f>
        <v>0</v>
      </c>
    </row>
    <row r="704" spans="1:12" hidden="1" x14ac:dyDescent="0.25">
      <c r="A704" s="28">
        <v>7711644398</v>
      </c>
      <c r="B704" s="6" t="s">
        <v>704</v>
      </c>
      <c r="C704" s="21">
        <v>0</v>
      </c>
      <c r="D704" s="7">
        <v>0.8</v>
      </c>
      <c r="E704" s="22">
        <f t="shared" si="20"/>
        <v>1.6</v>
      </c>
      <c r="F704" s="33">
        <f t="shared" si="21"/>
        <v>0</v>
      </c>
      <c r="G704" s="35" cm="1">
        <f t="array" ref="G704">IF(F704,--(SUM(H704:L704)+C704&gt;2*D704)+((SUM(H704:L704)+C704-2*D704)&gt;LOOKUP(2,1/($H704:$L704&gt;0),$H704:$L704)),0)</f>
        <v>0</v>
      </c>
      <c r="H704" s="32">
        <f>SUMIFS('LIV S22'!$G:$G,'LIV S22'!$H:$H,H$1,'LIV S22'!$C:$C,$A704)</f>
        <v>0</v>
      </c>
      <c r="I704" s="32">
        <f>SUMIFS('LIV S22'!$G:$G,'LIV S22'!$H:$H,I$1,'LIV S22'!$C:$C,$A704)</f>
        <v>0</v>
      </c>
      <c r="J704" s="32">
        <f>SUMIFS('LIV S22'!$G:$G,'LIV S22'!$H:$H,J$1,'LIV S22'!$C:$C,$A704)</f>
        <v>0</v>
      </c>
      <c r="K704" s="32">
        <f>SUMIFS('LIV S22'!$G:$G,'LIV S22'!$H:$H,K$1,'LIV S22'!$C:$C,$A704)</f>
        <v>0</v>
      </c>
      <c r="L704" s="32">
        <f>SUMIFS('LIV S22'!$G:$G,'LIV S22'!$H:$H,L$1,'LIV S22'!$C:$C,$A704)</f>
        <v>0</v>
      </c>
    </row>
    <row r="705" spans="1:12" hidden="1" x14ac:dyDescent="0.25">
      <c r="A705" s="28">
        <v>7711644399</v>
      </c>
      <c r="B705" s="6" t="s">
        <v>705</v>
      </c>
      <c r="C705" s="21">
        <v>2</v>
      </c>
      <c r="D705" s="7">
        <v>0</v>
      </c>
      <c r="E705" s="22">
        <f t="shared" si="20"/>
        <v>-2</v>
      </c>
      <c r="F705" s="33">
        <f t="shared" si="21"/>
        <v>0</v>
      </c>
      <c r="G705" s="35" cm="1">
        <f t="array" ref="G705">IF(F705,--(SUM(H705:L705)+C705&gt;2*D705)+((SUM(H705:L705)+C705-2*D705)&gt;LOOKUP(2,1/($H705:$L705&gt;0),$H705:$L705)),0)</f>
        <v>0</v>
      </c>
      <c r="H705" s="32">
        <f>SUMIFS('LIV S22'!$G:$G,'LIV S22'!$H:$H,H$1,'LIV S22'!$C:$C,$A705)</f>
        <v>0</v>
      </c>
      <c r="I705" s="32">
        <f>SUMIFS('LIV S22'!$G:$G,'LIV S22'!$H:$H,I$1,'LIV S22'!$C:$C,$A705)</f>
        <v>0</v>
      </c>
      <c r="J705" s="32">
        <f>SUMIFS('LIV S22'!$G:$G,'LIV S22'!$H:$H,J$1,'LIV S22'!$C:$C,$A705)</f>
        <v>0</v>
      </c>
      <c r="K705" s="32">
        <f>SUMIFS('LIV S22'!$G:$G,'LIV S22'!$H:$H,K$1,'LIV S22'!$C:$C,$A705)</f>
        <v>0</v>
      </c>
      <c r="L705" s="32">
        <f>SUMIFS('LIV S22'!$G:$G,'LIV S22'!$H:$H,L$1,'LIV S22'!$C:$C,$A705)</f>
        <v>0</v>
      </c>
    </row>
    <row r="706" spans="1:12" hidden="1" x14ac:dyDescent="0.25">
      <c r="A706" s="28">
        <v>7711644402</v>
      </c>
      <c r="B706" s="6" t="s">
        <v>706</v>
      </c>
      <c r="C706" s="21">
        <v>4</v>
      </c>
      <c r="D706" s="7">
        <v>0.4</v>
      </c>
      <c r="E706" s="22">
        <f t="shared" si="20"/>
        <v>-3.2</v>
      </c>
      <c r="F706" s="33">
        <f t="shared" si="21"/>
        <v>0</v>
      </c>
      <c r="G706" s="35" cm="1">
        <f t="array" ref="G706">IF(F706,--(SUM(H706:L706)+C706&gt;2*D706)+((SUM(H706:L706)+C706-2*D706)&gt;LOOKUP(2,1/($H706:$L706&gt;0),$H706:$L706)),0)</f>
        <v>0</v>
      </c>
      <c r="H706" s="32">
        <f>SUMIFS('LIV S22'!$G:$G,'LIV S22'!$H:$H,H$1,'LIV S22'!$C:$C,$A706)</f>
        <v>0</v>
      </c>
      <c r="I706" s="32">
        <f>SUMIFS('LIV S22'!$G:$G,'LIV S22'!$H:$H,I$1,'LIV S22'!$C:$C,$A706)</f>
        <v>0</v>
      </c>
      <c r="J706" s="32">
        <f>SUMIFS('LIV S22'!$G:$G,'LIV S22'!$H:$H,J$1,'LIV S22'!$C:$C,$A706)</f>
        <v>0</v>
      </c>
      <c r="K706" s="32">
        <f>SUMIFS('LIV S22'!$G:$G,'LIV S22'!$H:$H,K$1,'LIV S22'!$C:$C,$A706)</f>
        <v>0</v>
      </c>
      <c r="L706" s="32">
        <f>SUMIFS('LIV S22'!$G:$G,'LIV S22'!$H:$H,L$1,'LIV S22'!$C:$C,$A706)</f>
        <v>0</v>
      </c>
    </row>
    <row r="707" spans="1:12" hidden="1" x14ac:dyDescent="0.25">
      <c r="A707" s="28">
        <v>7711644405</v>
      </c>
      <c r="B707" s="6" t="s">
        <v>707</v>
      </c>
      <c r="C707" s="21">
        <v>0</v>
      </c>
      <c r="D707" s="7">
        <v>0.3</v>
      </c>
      <c r="E707" s="22">
        <f t="shared" ref="E707:E770" si="22">D707*2-C707</f>
        <v>0.6</v>
      </c>
      <c r="F707" s="33">
        <f t="shared" ref="F707:F770" si="23">N(SUM(H707:L707)&gt;0)</f>
        <v>0</v>
      </c>
      <c r="G707" s="35" cm="1">
        <f t="array" ref="G707">IF(F707,--(SUM(H707:L707)+C707&gt;2*D707)+((SUM(H707:L707)+C707-2*D707)&gt;LOOKUP(2,1/($H707:$L707&gt;0),$H707:$L707)),0)</f>
        <v>0</v>
      </c>
      <c r="H707" s="32">
        <f>SUMIFS('LIV S22'!$G:$G,'LIV S22'!$H:$H,H$1,'LIV S22'!$C:$C,$A707)</f>
        <v>0</v>
      </c>
      <c r="I707" s="32">
        <f>SUMIFS('LIV S22'!$G:$G,'LIV S22'!$H:$H,I$1,'LIV S22'!$C:$C,$A707)</f>
        <v>0</v>
      </c>
      <c r="J707" s="32">
        <f>SUMIFS('LIV S22'!$G:$G,'LIV S22'!$H:$H,J$1,'LIV S22'!$C:$C,$A707)</f>
        <v>0</v>
      </c>
      <c r="K707" s="32">
        <f>SUMIFS('LIV S22'!$G:$G,'LIV S22'!$H:$H,K$1,'LIV S22'!$C:$C,$A707)</f>
        <v>0</v>
      </c>
      <c r="L707" s="32">
        <f>SUMIFS('LIV S22'!$G:$G,'LIV S22'!$H:$H,L$1,'LIV S22'!$C:$C,$A707)</f>
        <v>0</v>
      </c>
    </row>
    <row r="708" spans="1:12" hidden="1" x14ac:dyDescent="0.25">
      <c r="A708" s="28">
        <v>7711644425</v>
      </c>
      <c r="B708" s="6" t="s">
        <v>708</v>
      </c>
      <c r="C708" s="21">
        <v>0</v>
      </c>
      <c r="D708" s="7">
        <v>2.6</v>
      </c>
      <c r="E708" s="22">
        <f t="shared" si="22"/>
        <v>5.2</v>
      </c>
      <c r="F708" s="33">
        <f t="shared" si="23"/>
        <v>0</v>
      </c>
      <c r="G708" s="35" cm="1">
        <f t="array" ref="G708">IF(F708,--(SUM(H708:L708)+C708&gt;2*D708)+((SUM(H708:L708)+C708-2*D708)&gt;LOOKUP(2,1/($H708:$L708&gt;0),$H708:$L708)),0)</f>
        <v>0</v>
      </c>
      <c r="H708" s="32">
        <f>SUMIFS('LIV S22'!$G:$G,'LIV S22'!$H:$H,H$1,'LIV S22'!$C:$C,$A708)</f>
        <v>0</v>
      </c>
      <c r="I708" s="32">
        <f>SUMIFS('LIV S22'!$G:$G,'LIV S22'!$H:$H,I$1,'LIV S22'!$C:$C,$A708)</f>
        <v>0</v>
      </c>
      <c r="J708" s="32">
        <f>SUMIFS('LIV S22'!$G:$G,'LIV S22'!$H:$H,J$1,'LIV S22'!$C:$C,$A708)</f>
        <v>0</v>
      </c>
      <c r="K708" s="32">
        <f>SUMIFS('LIV S22'!$G:$G,'LIV S22'!$H:$H,K$1,'LIV S22'!$C:$C,$A708)</f>
        <v>0</v>
      </c>
      <c r="L708" s="32">
        <f>SUMIFS('LIV S22'!$G:$G,'LIV S22'!$H:$H,L$1,'LIV S22'!$C:$C,$A708)</f>
        <v>0</v>
      </c>
    </row>
    <row r="709" spans="1:12" hidden="1" x14ac:dyDescent="0.25">
      <c r="A709" s="28">
        <v>7711644426</v>
      </c>
      <c r="B709" s="6" t="s">
        <v>709</v>
      </c>
      <c r="C709" s="21">
        <v>0</v>
      </c>
      <c r="D709" s="7">
        <v>0</v>
      </c>
      <c r="E709" s="22">
        <f t="shared" si="22"/>
        <v>0</v>
      </c>
      <c r="F709" s="33">
        <f t="shared" si="23"/>
        <v>0</v>
      </c>
      <c r="G709" s="35" cm="1">
        <f t="array" ref="G709">IF(F709,--(SUM(H709:L709)+C709&gt;2*D709)+((SUM(H709:L709)+C709-2*D709)&gt;LOOKUP(2,1/($H709:$L709&gt;0),$H709:$L709)),0)</f>
        <v>0</v>
      </c>
      <c r="H709" s="32">
        <f>SUMIFS('LIV S22'!$G:$G,'LIV S22'!$H:$H,H$1,'LIV S22'!$C:$C,$A709)</f>
        <v>0</v>
      </c>
      <c r="I709" s="32">
        <f>SUMIFS('LIV S22'!$G:$G,'LIV S22'!$H:$H,I$1,'LIV S22'!$C:$C,$A709)</f>
        <v>0</v>
      </c>
      <c r="J709" s="32">
        <f>SUMIFS('LIV S22'!$G:$G,'LIV S22'!$H:$H,J$1,'LIV S22'!$C:$C,$A709)</f>
        <v>0</v>
      </c>
      <c r="K709" s="32">
        <f>SUMIFS('LIV S22'!$G:$G,'LIV S22'!$H:$H,K$1,'LIV S22'!$C:$C,$A709)</f>
        <v>0</v>
      </c>
      <c r="L709" s="32">
        <f>SUMIFS('LIV S22'!$G:$G,'LIV S22'!$H:$H,L$1,'LIV S22'!$C:$C,$A709)</f>
        <v>0</v>
      </c>
    </row>
    <row r="710" spans="1:12" hidden="1" x14ac:dyDescent="0.25">
      <c r="A710" s="28">
        <v>7711644433</v>
      </c>
      <c r="B710" s="6" t="s">
        <v>710</v>
      </c>
      <c r="C710" s="21">
        <v>0</v>
      </c>
      <c r="D710" s="7">
        <v>0</v>
      </c>
      <c r="E710" s="22">
        <f t="shared" si="22"/>
        <v>0</v>
      </c>
      <c r="F710" s="33">
        <f t="shared" si="23"/>
        <v>0</v>
      </c>
      <c r="G710" s="35" cm="1">
        <f t="array" ref="G710">IF(F710,--(SUM(H710:L710)+C710&gt;2*D710)+((SUM(H710:L710)+C710-2*D710)&gt;LOOKUP(2,1/($H710:$L710&gt;0),$H710:$L710)),0)</f>
        <v>0</v>
      </c>
      <c r="H710" s="32">
        <f>SUMIFS('LIV S22'!$G:$G,'LIV S22'!$H:$H,H$1,'LIV S22'!$C:$C,$A710)</f>
        <v>0</v>
      </c>
      <c r="I710" s="32">
        <f>SUMIFS('LIV S22'!$G:$G,'LIV S22'!$H:$H,I$1,'LIV S22'!$C:$C,$A710)</f>
        <v>0</v>
      </c>
      <c r="J710" s="32">
        <f>SUMIFS('LIV S22'!$G:$G,'LIV S22'!$H:$H,J$1,'LIV S22'!$C:$C,$A710)</f>
        <v>0</v>
      </c>
      <c r="K710" s="32">
        <f>SUMIFS('LIV S22'!$G:$G,'LIV S22'!$H:$H,K$1,'LIV S22'!$C:$C,$A710)</f>
        <v>0</v>
      </c>
      <c r="L710" s="32">
        <f>SUMIFS('LIV S22'!$G:$G,'LIV S22'!$H:$H,L$1,'LIV S22'!$C:$C,$A710)</f>
        <v>0</v>
      </c>
    </row>
    <row r="711" spans="1:12" hidden="1" x14ac:dyDescent="0.25">
      <c r="A711" s="28">
        <v>7711644437</v>
      </c>
      <c r="B711" s="6" t="s">
        <v>711</v>
      </c>
      <c r="C711" s="21">
        <v>54</v>
      </c>
      <c r="D711" s="7">
        <v>18.600000000000001</v>
      </c>
      <c r="E711" s="22">
        <f t="shared" si="22"/>
        <v>-16.799999999999997</v>
      </c>
      <c r="F711" s="33">
        <f t="shared" si="23"/>
        <v>0</v>
      </c>
      <c r="G711" s="35" cm="1">
        <f t="array" ref="G711">IF(F711,--(SUM(H711:L711)+C711&gt;2*D711)+((SUM(H711:L711)+C711-2*D711)&gt;LOOKUP(2,1/($H711:$L711&gt;0),$H711:$L711)),0)</f>
        <v>0</v>
      </c>
      <c r="H711" s="32">
        <f>SUMIFS('LIV S22'!$G:$G,'LIV S22'!$H:$H,H$1,'LIV S22'!$C:$C,$A711)</f>
        <v>0</v>
      </c>
      <c r="I711" s="32">
        <f>SUMIFS('LIV S22'!$G:$G,'LIV S22'!$H:$H,I$1,'LIV S22'!$C:$C,$A711)</f>
        <v>0</v>
      </c>
      <c r="J711" s="32">
        <f>SUMIFS('LIV S22'!$G:$G,'LIV S22'!$H:$H,J$1,'LIV S22'!$C:$C,$A711)</f>
        <v>0</v>
      </c>
      <c r="K711" s="32">
        <f>SUMIFS('LIV S22'!$G:$G,'LIV S22'!$H:$H,K$1,'LIV S22'!$C:$C,$A711)</f>
        <v>0</v>
      </c>
      <c r="L711" s="32">
        <f>SUMIFS('LIV S22'!$G:$G,'LIV S22'!$H:$H,L$1,'LIV S22'!$C:$C,$A711)</f>
        <v>0</v>
      </c>
    </row>
    <row r="712" spans="1:12" hidden="1" x14ac:dyDescent="0.25">
      <c r="A712" s="28">
        <v>7711644445</v>
      </c>
      <c r="B712" s="6" t="s">
        <v>712</v>
      </c>
      <c r="C712" s="21">
        <v>0</v>
      </c>
      <c r="D712" s="7">
        <v>5.6</v>
      </c>
      <c r="E712" s="22">
        <f t="shared" si="22"/>
        <v>11.2</v>
      </c>
      <c r="F712" s="33">
        <f t="shared" si="23"/>
        <v>1</v>
      </c>
      <c r="G712" s="35" cm="1">
        <f t="array" ref="G712">IF(F712,--(SUM(H712:L712)+C712&gt;2*D712)+((SUM(H712:L712)+C712-2*D712)&gt;LOOKUP(2,1/($H712:$L712&gt;0),$H712:$L712)),0)</f>
        <v>0</v>
      </c>
      <c r="H712" s="32">
        <f>SUMIFS('LIV S22'!$G:$G,'LIV S22'!$H:$H,H$1,'LIV S22'!$C:$C,$A712)</f>
        <v>0</v>
      </c>
      <c r="I712" s="32">
        <f>SUMIFS('LIV S22'!$G:$G,'LIV S22'!$H:$H,I$1,'LIV S22'!$C:$C,$A712)</f>
        <v>0</v>
      </c>
      <c r="J712" s="32">
        <f>SUMIFS('LIV S22'!$G:$G,'LIV S22'!$H:$H,J$1,'LIV S22'!$C:$C,$A712)</f>
        <v>0</v>
      </c>
      <c r="K712" s="32">
        <f>SUMIFS('LIV S22'!$G:$G,'LIV S22'!$H:$H,K$1,'LIV S22'!$C:$C,$A712)</f>
        <v>0</v>
      </c>
      <c r="L712" s="32">
        <f>SUMIFS('LIV S22'!$G:$G,'LIV S22'!$H:$H,L$1,'LIV S22'!$C:$C,$A712)</f>
        <v>4</v>
      </c>
    </row>
    <row r="713" spans="1:12" hidden="1" x14ac:dyDescent="0.25">
      <c r="A713" s="28">
        <v>7711644456</v>
      </c>
      <c r="B713" s="6" t="s">
        <v>713</v>
      </c>
      <c r="C713" s="21">
        <v>8</v>
      </c>
      <c r="D713" s="7">
        <v>3</v>
      </c>
      <c r="E713" s="22">
        <f t="shared" si="22"/>
        <v>-2</v>
      </c>
      <c r="F713" s="33">
        <f t="shared" si="23"/>
        <v>0</v>
      </c>
      <c r="G713" s="35" cm="1">
        <f t="array" ref="G713">IF(F713,--(SUM(H713:L713)+C713&gt;2*D713)+((SUM(H713:L713)+C713-2*D713)&gt;LOOKUP(2,1/($H713:$L713&gt;0),$H713:$L713)),0)</f>
        <v>0</v>
      </c>
      <c r="H713" s="32">
        <f>SUMIFS('LIV S22'!$G:$G,'LIV S22'!$H:$H,H$1,'LIV S22'!$C:$C,$A713)</f>
        <v>0</v>
      </c>
      <c r="I713" s="32">
        <f>SUMIFS('LIV S22'!$G:$G,'LIV S22'!$H:$H,I$1,'LIV S22'!$C:$C,$A713)</f>
        <v>0</v>
      </c>
      <c r="J713" s="32">
        <f>SUMIFS('LIV S22'!$G:$G,'LIV S22'!$H:$H,J$1,'LIV S22'!$C:$C,$A713)</f>
        <v>0</v>
      </c>
      <c r="K713" s="32">
        <f>SUMIFS('LIV S22'!$G:$G,'LIV S22'!$H:$H,K$1,'LIV S22'!$C:$C,$A713)</f>
        <v>0</v>
      </c>
      <c r="L713" s="32">
        <f>SUMIFS('LIV S22'!$G:$G,'LIV S22'!$H:$H,L$1,'LIV S22'!$C:$C,$A713)</f>
        <v>0</v>
      </c>
    </row>
    <row r="714" spans="1:12" hidden="1" x14ac:dyDescent="0.25">
      <c r="A714" s="28">
        <v>7711644458</v>
      </c>
      <c r="B714" s="6" t="s">
        <v>714</v>
      </c>
      <c r="C714" s="21">
        <v>0</v>
      </c>
      <c r="D714" s="7">
        <v>0</v>
      </c>
      <c r="E714" s="22">
        <f t="shared" si="22"/>
        <v>0</v>
      </c>
      <c r="F714" s="33">
        <f t="shared" si="23"/>
        <v>0</v>
      </c>
      <c r="G714" s="35" cm="1">
        <f t="array" ref="G714">IF(F714,--(SUM(H714:L714)+C714&gt;2*D714)+((SUM(H714:L714)+C714-2*D714)&gt;LOOKUP(2,1/($H714:$L714&gt;0),$H714:$L714)),0)</f>
        <v>0</v>
      </c>
      <c r="H714" s="32">
        <f>SUMIFS('LIV S22'!$G:$G,'LIV S22'!$H:$H,H$1,'LIV S22'!$C:$C,$A714)</f>
        <v>0</v>
      </c>
      <c r="I714" s="32">
        <f>SUMIFS('LIV S22'!$G:$G,'LIV S22'!$H:$H,I$1,'LIV S22'!$C:$C,$A714)</f>
        <v>0</v>
      </c>
      <c r="J714" s="32">
        <f>SUMIFS('LIV S22'!$G:$G,'LIV S22'!$H:$H,J$1,'LIV S22'!$C:$C,$A714)</f>
        <v>0</v>
      </c>
      <c r="K714" s="32">
        <f>SUMIFS('LIV S22'!$G:$G,'LIV S22'!$H:$H,K$1,'LIV S22'!$C:$C,$A714)</f>
        <v>0</v>
      </c>
      <c r="L714" s="32">
        <f>SUMIFS('LIV S22'!$G:$G,'LIV S22'!$H:$H,L$1,'LIV S22'!$C:$C,$A714)</f>
        <v>0</v>
      </c>
    </row>
    <row r="715" spans="1:12" hidden="1" x14ac:dyDescent="0.25">
      <c r="A715" s="28">
        <v>7711644480</v>
      </c>
      <c r="B715" s="6" t="s">
        <v>715</v>
      </c>
      <c r="C715" s="21">
        <v>0</v>
      </c>
      <c r="D715" s="7">
        <v>0</v>
      </c>
      <c r="E715" s="22">
        <f t="shared" si="22"/>
        <v>0</v>
      </c>
      <c r="F715" s="33">
        <f t="shared" si="23"/>
        <v>0</v>
      </c>
      <c r="G715" s="35" cm="1">
        <f t="array" ref="G715">IF(F715,--(SUM(H715:L715)+C715&gt;2*D715)+((SUM(H715:L715)+C715-2*D715)&gt;LOOKUP(2,1/($H715:$L715&gt;0),$H715:$L715)),0)</f>
        <v>0</v>
      </c>
      <c r="H715" s="32">
        <f>SUMIFS('LIV S22'!$G:$G,'LIV S22'!$H:$H,H$1,'LIV S22'!$C:$C,$A715)</f>
        <v>0</v>
      </c>
      <c r="I715" s="32">
        <f>SUMIFS('LIV S22'!$G:$G,'LIV S22'!$H:$H,I$1,'LIV S22'!$C:$C,$A715)</f>
        <v>0</v>
      </c>
      <c r="J715" s="32">
        <f>SUMIFS('LIV S22'!$G:$G,'LIV S22'!$H:$H,J$1,'LIV S22'!$C:$C,$A715)</f>
        <v>0</v>
      </c>
      <c r="K715" s="32">
        <f>SUMIFS('LIV S22'!$G:$G,'LIV S22'!$H:$H,K$1,'LIV S22'!$C:$C,$A715)</f>
        <v>0</v>
      </c>
      <c r="L715" s="32">
        <f>SUMIFS('LIV S22'!$G:$G,'LIV S22'!$H:$H,L$1,'LIV S22'!$C:$C,$A715)</f>
        <v>0</v>
      </c>
    </row>
    <row r="716" spans="1:12" hidden="1" x14ac:dyDescent="0.25">
      <c r="A716" s="28">
        <v>7711644481</v>
      </c>
      <c r="B716" s="6" t="s">
        <v>716</v>
      </c>
      <c r="C716" s="21">
        <v>0</v>
      </c>
      <c r="D716" s="7">
        <v>1.1000000000000001</v>
      </c>
      <c r="E716" s="22">
        <f t="shared" si="22"/>
        <v>2.2000000000000002</v>
      </c>
      <c r="F716" s="33">
        <f t="shared" si="23"/>
        <v>0</v>
      </c>
      <c r="G716" s="35" cm="1">
        <f t="array" ref="G716">IF(F716,--(SUM(H716:L716)+C716&gt;2*D716)+((SUM(H716:L716)+C716-2*D716)&gt;LOOKUP(2,1/($H716:$L716&gt;0),$H716:$L716)),0)</f>
        <v>0</v>
      </c>
      <c r="H716" s="32">
        <f>SUMIFS('LIV S22'!$G:$G,'LIV S22'!$H:$H,H$1,'LIV S22'!$C:$C,$A716)</f>
        <v>0</v>
      </c>
      <c r="I716" s="32">
        <f>SUMIFS('LIV S22'!$G:$G,'LIV S22'!$H:$H,I$1,'LIV S22'!$C:$C,$A716)</f>
        <v>0</v>
      </c>
      <c r="J716" s="32">
        <f>SUMIFS('LIV S22'!$G:$G,'LIV S22'!$H:$H,J$1,'LIV S22'!$C:$C,$A716)</f>
        <v>0</v>
      </c>
      <c r="K716" s="32">
        <f>SUMIFS('LIV S22'!$G:$G,'LIV S22'!$H:$H,K$1,'LIV S22'!$C:$C,$A716)</f>
        <v>0</v>
      </c>
      <c r="L716" s="32">
        <f>SUMIFS('LIV S22'!$G:$G,'LIV S22'!$H:$H,L$1,'LIV S22'!$C:$C,$A716)</f>
        <v>0</v>
      </c>
    </row>
    <row r="717" spans="1:12" hidden="1" x14ac:dyDescent="0.25">
      <c r="A717" s="28">
        <v>7711644482</v>
      </c>
      <c r="B717" s="6" t="s">
        <v>717</v>
      </c>
      <c r="C717" s="21">
        <v>2</v>
      </c>
      <c r="D717" s="7">
        <v>1.2</v>
      </c>
      <c r="E717" s="22">
        <f t="shared" si="22"/>
        <v>0.39999999999999991</v>
      </c>
      <c r="F717" s="33">
        <f t="shared" si="23"/>
        <v>0</v>
      </c>
      <c r="G717" s="35" cm="1">
        <f t="array" ref="G717">IF(F717,--(SUM(H717:L717)+C717&gt;2*D717)+((SUM(H717:L717)+C717-2*D717)&gt;LOOKUP(2,1/($H717:$L717&gt;0),$H717:$L717)),0)</f>
        <v>0</v>
      </c>
      <c r="H717" s="32">
        <f>SUMIFS('LIV S22'!$G:$G,'LIV S22'!$H:$H,H$1,'LIV S22'!$C:$C,$A717)</f>
        <v>0</v>
      </c>
      <c r="I717" s="32">
        <f>SUMIFS('LIV S22'!$G:$G,'LIV S22'!$H:$H,I$1,'LIV S22'!$C:$C,$A717)</f>
        <v>0</v>
      </c>
      <c r="J717" s="32">
        <f>SUMIFS('LIV S22'!$G:$G,'LIV S22'!$H:$H,J$1,'LIV S22'!$C:$C,$A717)</f>
        <v>0</v>
      </c>
      <c r="K717" s="32">
        <f>SUMIFS('LIV S22'!$G:$G,'LIV S22'!$H:$H,K$1,'LIV S22'!$C:$C,$A717)</f>
        <v>0</v>
      </c>
      <c r="L717" s="32">
        <f>SUMIFS('LIV S22'!$G:$G,'LIV S22'!$H:$H,L$1,'LIV S22'!$C:$C,$A717)</f>
        <v>0</v>
      </c>
    </row>
    <row r="718" spans="1:12" hidden="1" x14ac:dyDescent="0.25">
      <c r="A718" s="28">
        <v>7711644484</v>
      </c>
      <c r="B718" s="6" t="s">
        <v>718</v>
      </c>
      <c r="C718" s="21">
        <v>2</v>
      </c>
      <c r="D718" s="7">
        <v>2</v>
      </c>
      <c r="E718" s="22">
        <f t="shared" si="22"/>
        <v>2</v>
      </c>
      <c r="F718" s="33">
        <f t="shared" si="23"/>
        <v>0</v>
      </c>
      <c r="G718" s="35" cm="1">
        <f t="array" ref="G718">IF(F718,--(SUM(H718:L718)+C718&gt;2*D718)+((SUM(H718:L718)+C718-2*D718)&gt;LOOKUP(2,1/($H718:$L718&gt;0),$H718:$L718)),0)</f>
        <v>0</v>
      </c>
      <c r="H718" s="32">
        <f>SUMIFS('LIV S22'!$G:$G,'LIV S22'!$H:$H,H$1,'LIV S22'!$C:$C,$A718)</f>
        <v>0</v>
      </c>
      <c r="I718" s="32">
        <f>SUMIFS('LIV S22'!$G:$G,'LIV S22'!$H:$H,I$1,'LIV S22'!$C:$C,$A718)</f>
        <v>0</v>
      </c>
      <c r="J718" s="32">
        <f>SUMIFS('LIV S22'!$G:$G,'LIV S22'!$H:$H,J$1,'LIV S22'!$C:$C,$A718)</f>
        <v>0</v>
      </c>
      <c r="K718" s="32">
        <f>SUMIFS('LIV S22'!$G:$G,'LIV S22'!$H:$H,K$1,'LIV S22'!$C:$C,$A718)</f>
        <v>0</v>
      </c>
      <c r="L718" s="32">
        <f>SUMIFS('LIV S22'!$G:$G,'LIV S22'!$H:$H,L$1,'LIV S22'!$C:$C,$A718)</f>
        <v>0</v>
      </c>
    </row>
    <row r="719" spans="1:12" hidden="1" x14ac:dyDescent="0.25">
      <c r="A719" s="28">
        <v>7711644485</v>
      </c>
      <c r="B719" s="6" t="s">
        <v>719</v>
      </c>
      <c r="C719" s="21">
        <v>0</v>
      </c>
      <c r="D719" s="7">
        <v>0.3</v>
      </c>
      <c r="E719" s="22">
        <f t="shared" si="22"/>
        <v>0.6</v>
      </c>
      <c r="F719" s="33">
        <f t="shared" si="23"/>
        <v>0</v>
      </c>
      <c r="G719" s="35" cm="1">
        <f t="array" ref="G719">IF(F719,--(SUM(H719:L719)+C719&gt;2*D719)+((SUM(H719:L719)+C719-2*D719)&gt;LOOKUP(2,1/($H719:$L719&gt;0),$H719:$L719)),0)</f>
        <v>0</v>
      </c>
      <c r="H719" s="32">
        <f>SUMIFS('LIV S22'!$G:$G,'LIV S22'!$H:$H,H$1,'LIV S22'!$C:$C,$A719)</f>
        <v>0</v>
      </c>
      <c r="I719" s="32">
        <f>SUMIFS('LIV S22'!$G:$G,'LIV S22'!$H:$H,I$1,'LIV S22'!$C:$C,$A719)</f>
        <v>0</v>
      </c>
      <c r="J719" s="32">
        <f>SUMIFS('LIV S22'!$G:$G,'LIV S22'!$H:$H,J$1,'LIV S22'!$C:$C,$A719)</f>
        <v>0</v>
      </c>
      <c r="K719" s="32">
        <f>SUMIFS('LIV S22'!$G:$G,'LIV S22'!$H:$H,K$1,'LIV S22'!$C:$C,$A719)</f>
        <v>0</v>
      </c>
      <c r="L719" s="32">
        <f>SUMIFS('LIV S22'!$G:$G,'LIV S22'!$H:$H,L$1,'LIV S22'!$C:$C,$A719)</f>
        <v>0</v>
      </c>
    </row>
    <row r="720" spans="1:12" hidden="1" x14ac:dyDescent="0.25">
      <c r="A720" s="28">
        <v>7711644489</v>
      </c>
      <c r="B720" s="6" t="s">
        <v>720</v>
      </c>
      <c r="C720" s="21">
        <v>21</v>
      </c>
      <c r="D720" s="7">
        <v>3</v>
      </c>
      <c r="E720" s="22">
        <f t="shared" si="22"/>
        <v>-15</v>
      </c>
      <c r="F720" s="33">
        <f t="shared" si="23"/>
        <v>0</v>
      </c>
      <c r="G720" s="35" cm="1">
        <f t="array" ref="G720">IF(F720,--(SUM(H720:L720)+C720&gt;2*D720)+((SUM(H720:L720)+C720-2*D720)&gt;LOOKUP(2,1/($H720:$L720&gt;0),$H720:$L720)),0)</f>
        <v>0</v>
      </c>
      <c r="H720" s="32">
        <f>SUMIFS('LIV S22'!$G:$G,'LIV S22'!$H:$H,H$1,'LIV S22'!$C:$C,$A720)</f>
        <v>0</v>
      </c>
      <c r="I720" s="32">
        <f>SUMIFS('LIV S22'!$G:$G,'LIV S22'!$H:$H,I$1,'LIV S22'!$C:$C,$A720)</f>
        <v>0</v>
      </c>
      <c r="J720" s="32">
        <f>SUMIFS('LIV S22'!$G:$G,'LIV S22'!$H:$H,J$1,'LIV S22'!$C:$C,$A720)</f>
        <v>0</v>
      </c>
      <c r="K720" s="32">
        <f>SUMIFS('LIV S22'!$G:$G,'LIV S22'!$H:$H,K$1,'LIV S22'!$C:$C,$A720)</f>
        <v>0</v>
      </c>
      <c r="L720" s="32">
        <f>SUMIFS('LIV S22'!$G:$G,'LIV S22'!$H:$H,L$1,'LIV S22'!$C:$C,$A720)</f>
        <v>0</v>
      </c>
    </row>
    <row r="721" spans="1:12" hidden="1" x14ac:dyDescent="0.25">
      <c r="A721" s="28">
        <v>7711644496</v>
      </c>
      <c r="B721" s="6" t="s">
        <v>721</v>
      </c>
      <c r="C721" s="21">
        <v>7</v>
      </c>
      <c r="D721" s="7">
        <v>11.2</v>
      </c>
      <c r="E721" s="22">
        <f t="shared" si="22"/>
        <v>15.399999999999999</v>
      </c>
      <c r="F721" s="33">
        <f t="shared" si="23"/>
        <v>0</v>
      </c>
      <c r="G721" s="35" cm="1">
        <f t="array" ref="G721">IF(F721,--(SUM(H721:L721)+C721&gt;2*D721)+((SUM(H721:L721)+C721-2*D721)&gt;LOOKUP(2,1/($H721:$L721&gt;0),$H721:$L721)),0)</f>
        <v>0</v>
      </c>
      <c r="H721" s="32">
        <f>SUMIFS('LIV S22'!$G:$G,'LIV S22'!$H:$H,H$1,'LIV S22'!$C:$C,$A721)</f>
        <v>0</v>
      </c>
      <c r="I721" s="32">
        <f>SUMIFS('LIV S22'!$G:$G,'LIV S22'!$H:$H,I$1,'LIV S22'!$C:$C,$A721)</f>
        <v>0</v>
      </c>
      <c r="J721" s="32">
        <f>SUMIFS('LIV S22'!$G:$G,'LIV S22'!$H:$H,J$1,'LIV S22'!$C:$C,$A721)</f>
        <v>0</v>
      </c>
      <c r="K721" s="32">
        <f>SUMIFS('LIV S22'!$G:$G,'LIV S22'!$H:$H,K$1,'LIV S22'!$C:$C,$A721)</f>
        <v>0</v>
      </c>
      <c r="L721" s="32">
        <f>SUMIFS('LIV S22'!$G:$G,'LIV S22'!$H:$H,L$1,'LIV S22'!$C:$C,$A721)</f>
        <v>0</v>
      </c>
    </row>
    <row r="722" spans="1:12" hidden="1" x14ac:dyDescent="0.25">
      <c r="A722" s="28">
        <v>7711644499</v>
      </c>
      <c r="B722" s="6" t="s">
        <v>722</v>
      </c>
      <c r="C722" s="21">
        <v>44</v>
      </c>
      <c r="D722" s="7">
        <v>9.4</v>
      </c>
      <c r="E722" s="22">
        <f t="shared" si="22"/>
        <v>-25.2</v>
      </c>
      <c r="F722" s="33">
        <f t="shared" si="23"/>
        <v>0</v>
      </c>
      <c r="G722" s="35" cm="1">
        <f t="array" ref="G722">IF(F722,--(SUM(H722:L722)+C722&gt;2*D722)+((SUM(H722:L722)+C722-2*D722)&gt;LOOKUP(2,1/($H722:$L722&gt;0),$H722:$L722)),0)</f>
        <v>0</v>
      </c>
      <c r="H722" s="32">
        <f>SUMIFS('LIV S22'!$G:$G,'LIV S22'!$H:$H,H$1,'LIV S22'!$C:$C,$A722)</f>
        <v>0</v>
      </c>
      <c r="I722" s="32">
        <f>SUMIFS('LIV S22'!$G:$G,'LIV S22'!$H:$H,I$1,'LIV S22'!$C:$C,$A722)</f>
        <v>0</v>
      </c>
      <c r="J722" s="32">
        <f>SUMIFS('LIV S22'!$G:$G,'LIV S22'!$H:$H,J$1,'LIV S22'!$C:$C,$A722)</f>
        <v>0</v>
      </c>
      <c r="K722" s="32">
        <f>SUMIFS('LIV S22'!$G:$G,'LIV S22'!$H:$H,K$1,'LIV S22'!$C:$C,$A722)</f>
        <v>0</v>
      </c>
      <c r="L722" s="32">
        <f>SUMIFS('LIV S22'!$G:$G,'LIV S22'!$H:$H,L$1,'LIV S22'!$C:$C,$A722)</f>
        <v>0</v>
      </c>
    </row>
    <row r="723" spans="1:12" hidden="1" x14ac:dyDescent="0.25">
      <c r="A723" s="28">
        <v>7711644502</v>
      </c>
      <c r="B723" s="6" t="s">
        <v>723</v>
      </c>
      <c r="C723" s="21">
        <v>0</v>
      </c>
      <c r="D723" s="7">
        <v>0.7</v>
      </c>
      <c r="E723" s="22">
        <f t="shared" si="22"/>
        <v>1.4</v>
      </c>
      <c r="F723" s="33">
        <f t="shared" si="23"/>
        <v>0</v>
      </c>
      <c r="G723" s="35" cm="1">
        <f t="array" ref="G723">IF(F723,--(SUM(H723:L723)+C723&gt;2*D723)+((SUM(H723:L723)+C723-2*D723)&gt;LOOKUP(2,1/($H723:$L723&gt;0),$H723:$L723)),0)</f>
        <v>0</v>
      </c>
      <c r="H723" s="32">
        <f>SUMIFS('LIV S22'!$G:$G,'LIV S22'!$H:$H,H$1,'LIV S22'!$C:$C,$A723)</f>
        <v>0</v>
      </c>
      <c r="I723" s="32">
        <f>SUMIFS('LIV S22'!$G:$G,'LIV S22'!$H:$H,I$1,'LIV S22'!$C:$C,$A723)</f>
        <v>0</v>
      </c>
      <c r="J723" s="32">
        <f>SUMIFS('LIV S22'!$G:$G,'LIV S22'!$H:$H,J$1,'LIV S22'!$C:$C,$A723)</f>
        <v>0</v>
      </c>
      <c r="K723" s="32">
        <f>SUMIFS('LIV S22'!$G:$G,'LIV S22'!$H:$H,K$1,'LIV S22'!$C:$C,$A723)</f>
        <v>0</v>
      </c>
      <c r="L723" s="32">
        <f>SUMIFS('LIV S22'!$G:$G,'LIV S22'!$H:$H,L$1,'LIV S22'!$C:$C,$A723)</f>
        <v>0</v>
      </c>
    </row>
    <row r="724" spans="1:12" hidden="1" x14ac:dyDescent="0.25">
      <c r="A724" s="28">
        <v>7711644505</v>
      </c>
      <c r="B724" s="6" t="s">
        <v>724</v>
      </c>
      <c r="C724" s="21">
        <v>0</v>
      </c>
      <c r="D724" s="7">
        <v>0.8</v>
      </c>
      <c r="E724" s="22">
        <f t="shared" si="22"/>
        <v>1.6</v>
      </c>
      <c r="F724" s="33">
        <f t="shared" si="23"/>
        <v>0</v>
      </c>
      <c r="G724" s="35" cm="1">
        <f t="array" ref="G724">IF(F724,--(SUM(H724:L724)+C724&gt;2*D724)+((SUM(H724:L724)+C724-2*D724)&gt;LOOKUP(2,1/($H724:$L724&gt;0),$H724:$L724)),0)</f>
        <v>0</v>
      </c>
      <c r="H724" s="32">
        <f>SUMIFS('LIV S22'!$G:$G,'LIV S22'!$H:$H,H$1,'LIV S22'!$C:$C,$A724)</f>
        <v>0</v>
      </c>
      <c r="I724" s="32">
        <f>SUMIFS('LIV S22'!$G:$G,'LIV S22'!$H:$H,I$1,'LIV S22'!$C:$C,$A724)</f>
        <v>0</v>
      </c>
      <c r="J724" s="32">
        <f>SUMIFS('LIV S22'!$G:$G,'LIV S22'!$H:$H,J$1,'LIV S22'!$C:$C,$A724)</f>
        <v>0</v>
      </c>
      <c r="K724" s="32">
        <f>SUMIFS('LIV S22'!$G:$G,'LIV S22'!$H:$H,K$1,'LIV S22'!$C:$C,$A724)</f>
        <v>0</v>
      </c>
      <c r="L724" s="32">
        <f>SUMIFS('LIV S22'!$G:$G,'LIV S22'!$H:$H,L$1,'LIV S22'!$C:$C,$A724)</f>
        <v>0</v>
      </c>
    </row>
    <row r="725" spans="1:12" hidden="1" x14ac:dyDescent="0.25">
      <c r="A725" s="28">
        <v>7711644510</v>
      </c>
      <c r="B725" s="6" t="s">
        <v>725</v>
      </c>
      <c r="C725" s="21">
        <v>109</v>
      </c>
      <c r="D725" s="7">
        <v>10</v>
      </c>
      <c r="E725" s="22">
        <f t="shared" si="22"/>
        <v>-89</v>
      </c>
      <c r="F725" s="33">
        <f t="shared" si="23"/>
        <v>0</v>
      </c>
      <c r="G725" s="35" cm="1">
        <f t="array" ref="G725">IF(F725,--(SUM(H725:L725)+C725&gt;2*D725)+((SUM(H725:L725)+C725-2*D725)&gt;LOOKUP(2,1/($H725:$L725&gt;0),$H725:$L725)),0)</f>
        <v>0</v>
      </c>
      <c r="H725" s="32">
        <f>SUMIFS('LIV S22'!$G:$G,'LIV S22'!$H:$H,H$1,'LIV S22'!$C:$C,$A725)</f>
        <v>0</v>
      </c>
      <c r="I725" s="32">
        <f>SUMIFS('LIV S22'!$G:$G,'LIV S22'!$H:$H,I$1,'LIV S22'!$C:$C,$A725)</f>
        <v>0</v>
      </c>
      <c r="J725" s="32">
        <f>SUMIFS('LIV S22'!$G:$G,'LIV S22'!$H:$H,J$1,'LIV S22'!$C:$C,$A725)</f>
        <v>0</v>
      </c>
      <c r="K725" s="32">
        <f>SUMIFS('LIV S22'!$G:$G,'LIV S22'!$H:$H,K$1,'LIV S22'!$C:$C,$A725)</f>
        <v>0</v>
      </c>
      <c r="L725" s="32">
        <f>SUMIFS('LIV S22'!$G:$G,'LIV S22'!$H:$H,L$1,'LIV S22'!$C:$C,$A725)</f>
        <v>0</v>
      </c>
    </row>
    <row r="726" spans="1:12" hidden="1" x14ac:dyDescent="0.25">
      <c r="A726" s="28">
        <v>7711644517</v>
      </c>
      <c r="B726" s="6" t="s">
        <v>726</v>
      </c>
      <c r="C726" s="21">
        <v>24</v>
      </c>
      <c r="D726" s="7">
        <v>27.2</v>
      </c>
      <c r="E726" s="22">
        <f t="shared" si="22"/>
        <v>30.4</v>
      </c>
      <c r="F726" s="33">
        <f t="shared" si="23"/>
        <v>0</v>
      </c>
      <c r="G726" s="35" cm="1">
        <f t="array" ref="G726">IF(F726,--(SUM(H726:L726)+C726&gt;2*D726)+((SUM(H726:L726)+C726-2*D726)&gt;LOOKUP(2,1/($H726:$L726&gt;0),$H726:$L726)),0)</f>
        <v>0</v>
      </c>
      <c r="H726" s="32">
        <f>SUMIFS('LIV S22'!$G:$G,'LIV S22'!$H:$H,H$1,'LIV S22'!$C:$C,$A726)</f>
        <v>0</v>
      </c>
      <c r="I726" s="32">
        <f>SUMIFS('LIV S22'!$G:$G,'LIV S22'!$H:$H,I$1,'LIV S22'!$C:$C,$A726)</f>
        <v>0</v>
      </c>
      <c r="J726" s="32">
        <f>SUMIFS('LIV S22'!$G:$G,'LIV S22'!$H:$H,J$1,'LIV S22'!$C:$C,$A726)</f>
        <v>0</v>
      </c>
      <c r="K726" s="32">
        <f>SUMIFS('LIV S22'!$G:$G,'LIV S22'!$H:$H,K$1,'LIV S22'!$C:$C,$A726)</f>
        <v>0</v>
      </c>
      <c r="L726" s="32">
        <f>SUMIFS('LIV S22'!$G:$G,'LIV S22'!$H:$H,L$1,'LIV S22'!$C:$C,$A726)</f>
        <v>0</v>
      </c>
    </row>
    <row r="727" spans="1:12" hidden="1" x14ac:dyDescent="0.25">
      <c r="A727" s="28">
        <v>7711644522</v>
      </c>
      <c r="B727" s="6" t="s">
        <v>727</v>
      </c>
      <c r="C727" s="21">
        <v>0</v>
      </c>
      <c r="D727" s="7">
        <v>0</v>
      </c>
      <c r="E727" s="22">
        <f t="shared" si="22"/>
        <v>0</v>
      </c>
      <c r="F727" s="33">
        <f t="shared" si="23"/>
        <v>0</v>
      </c>
      <c r="G727" s="35" cm="1">
        <f t="array" ref="G727">IF(F727,--(SUM(H727:L727)+C727&gt;2*D727)+((SUM(H727:L727)+C727-2*D727)&gt;LOOKUP(2,1/($H727:$L727&gt;0),$H727:$L727)),0)</f>
        <v>0</v>
      </c>
      <c r="H727" s="32">
        <f>SUMIFS('LIV S22'!$G:$G,'LIV S22'!$H:$H,H$1,'LIV S22'!$C:$C,$A727)</f>
        <v>0</v>
      </c>
      <c r="I727" s="32">
        <f>SUMIFS('LIV S22'!$G:$G,'LIV S22'!$H:$H,I$1,'LIV S22'!$C:$C,$A727)</f>
        <v>0</v>
      </c>
      <c r="J727" s="32">
        <f>SUMIFS('LIV S22'!$G:$G,'LIV S22'!$H:$H,J$1,'LIV S22'!$C:$C,$A727)</f>
        <v>0</v>
      </c>
      <c r="K727" s="32">
        <f>SUMIFS('LIV S22'!$G:$G,'LIV S22'!$H:$H,K$1,'LIV S22'!$C:$C,$A727)</f>
        <v>0</v>
      </c>
      <c r="L727" s="32">
        <f>SUMIFS('LIV S22'!$G:$G,'LIV S22'!$H:$H,L$1,'LIV S22'!$C:$C,$A727)</f>
        <v>0</v>
      </c>
    </row>
    <row r="728" spans="1:12" hidden="1" x14ac:dyDescent="0.25">
      <c r="A728" s="28">
        <v>7711644525</v>
      </c>
      <c r="B728" s="6" t="s">
        <v>728</v>
      </c>
      <c r="C728" s="21">
        <v>0</v>
      </c>
      <c r="D728" s="7">
        <v>0.4</v>
      </c>
      <c r="E728" s="22">
        <f t="shared" si="22"/>
        <v>0.8</v>
      </c>
      <c r="F728" s="33">
        <f t="shared" si="23"/>
        <v>0</v>
      </c>
      <c r="G728" s="35" cm="1">
        <f t="array" ref="G728">IF(F728,--(SUM(H728:L728)+C728&gt;2*D728)+((SUM(H728:L728)+C728-2*D728)&gt;LOOKUP(2,1/($H728:$L728&gt;0),$H728:$L728)),0)</f>
        <v>0</v>
      </c>
      <c r="H728" s="32">
        <f>SUMIFS('LIV S22'!$G:$G,'LIV S22'!$H:$H,H$1,'LIV S22'!$C:$C,$A728)</f>
        <v>0</v>
      </c>
      <c r="I728" s="32">
        <f>SUMIFS('LIV S22'!$G:$G,'LIV S22'!$H:$H,I$1,'LIV S22'!$C:$C,$A728)</f>
        <v>0</v>
      </c>
      <c r="J728" s="32">
        <f>SUMIFS('LIV S22'!$G:$G,'LIV S22'!$H:$H,J$1,'LIV S22'!$C:$C,$A728)</f>
        <v>0</v>
      </c>
      <c r="K728" s="32">
        <f>SUMIFS('LIV S22'!$G:$G,'LIV S22'!$H:$H,K$1,'LIV S22'!$C:$C,$A728)</f>
        <v>0</v>
      </c>
      <c r="L728" s="32">
        <f>SUMIFS('LIV S22'!$G:$G,'LIV S22'!$H:$H,L$1,'LIV S22'!$C:$C,$A728)</f>
        <v>0</v>
      </c>
    </row>
    <row r="729" spans="1:12" hidden="1" x14ac:dyDescent="0.25">
      <c r="A729" s="28">
        <v>7711644528</v>
      </c>
      <c r="B729" s="6" t="s">
        <v>729</v>
      </c>
      <c r="C729" s="21">
        <v>0</v>
      </c>
      <c r="D729" s="7">
        <v>0.4</v>
      </c>
      <c r="E729" s="22">
        <f t="shared" si="22"/>
        <v>0.8</v>
      </c>
      <c r="F729" s="33">
        <f t="shared" si="23"/>
        <v>0</v>
      </c>
      <c r="G729" s="35" cm="1">
        <f t="array" ref="G729">IF(F729,--(SUM(H729:L729)+C729&gt;2*D729)+((SUM(H729:L729)+C729-2*D729)&gt;LOOKUP(2,1/($H729:$L729&gt;0),$H729:$L729)),0)</f>
        <v>0</v>
      </c>
      <c r="H729" s="32">
        <f>SUMIFS('LIV S22'!$G:$G,'LIV S22'!$H:$H,H$1,'LIV S22'!$C:$C,$A729)</f>
        <v>0</v>
      </c>
      <c r="I729" s="32">
        <f>SUMIFS('LIV S22'!$G:$G,'LIV S22'!$H:$H,I$1,'LIV S22'!$C:$C,$A729)</f>
        <v>0</v>
      </c>
      <c r="J729" s="32">
        <f>SUMIFS('LIV S22'!$G:$G,'LIV S22'!$H:$H,J$1,'LIV S22'!$C:$C,$A729)</f>
        <v>0</v>
      </c>
      <c r="K729" s="32">
        <f>SUMIFS('LIV S22'!$G:$G,'LIV S22'!$H:$H,K$1,'LIV S22'!$C:$C,$A729)</f>
        <v>0</v>
      </c>
      <c r="L729" s="32">
        <f>SUMIFS('LIV S22'!$G:$G,'LIV S22'!$H:$H,L$1,'LIV S22'!$C:$C,$A729)</f>
        <v>0</v>
      </c>
    </row>
    <row r="730" spans="1:12" hidden="1" x14ac:dyDescent="0.25">
      <c r="A730" s="28">
        <v>7711644532</v>
      </c>
      <c r="B730" s="6" t="s">
        <v>730</v>
      </c>
      <c r="C730" s="21">
        <v>0</v>
      </c>
      <c r="D730" s="7">
        <v>0</v>
      </c>
      <c r="E730" s="22">
        <f t="shared" si="22"/>
        <v>0</v>
      </c>
      <c r="F730" s="33">
        <f t="shared" si="23"/>
        <v>0</v>
      </c>
      <c r="G730" s="35" cm="1">
        <f t="array" ref="G730">IF(F730,--(SUM(H730:L730)+C730&gt;2*D730)+((SUM(H730:L730)+C730-2*D730)&gt;LOOKUP(2,1/($H730:$L730&gt;0),$H730:$L730)),0)</f>
        <v>0</v>
      </c>
      <c r="H730" s="32">
        <f>SUMIFS('LIV S22'!$G:$G,'LIV S22'!$H:$H,H$1,'LIV S22'!$C:$C,$A730)</f>
        <v>0</v>
      </c>
      <c r="I730" s="32">
        <f>SUMIFS('LIV S22'!$G:$G,'LIV S22'!$H:$H,I$1,'LIV S22'!$C:$C,$A730)</f>
        <v>0</v>
      </c>
      <c r="J730" s="32">
        <f>SUMIFS('LIV S22'!$G:$G,'LIV S22'!$H:$H,J$1,'LIV S22'!$C:$C,$A730)</f>
        <v>0</v>
      </c>
      <c r="K730" s="32">
        <f>SUMIFS('LIV S22'!$G:$G,'LIV S22'!$H:$H,K$1,'LIV S22'!$C:$C,$A730)</f>
        <v>0</v>
      </c>
      <c r="L730" s="32">
        <f>SUMIFS('LIV S22'!$G:$G,'LIV S22'!$H:$H,L$1,'LIV S22'!$C:$C,$A730)</f>
        <v>0</v>
      </c>
    </row>
    <row r="731" spans="1:12" hidden="1" x14ac:dyDescent="0.25">
      <c r="A731" s="28">
        <v>7711644534</v>
      </c>
      <c r="B731" s="6" t="s">
        <v>731</v>
      </c>
      <c r="C731" s="21">
        <v>6</v>
      </c>
      <c r="D731" s="7">
        <v>3</v>
      </c>
      <c r="E731" s="22">
        <f t="shared" si="22"/>
        <v>0</v>
      </c>
      <c r="F731" s="33">
        <f t="shared" si="23"/>
        <v>0</v>
      </c>
      <c r="G731" s="35" cm="1">
        <f t="array" ref="G731">IF(F731,--(SUM(H731:L731)+C731&gt;2*D731)+((SUM(H731:L731)+C731-2*D731)&gt;LOOKUP(2,1/($H731:$L731&gt;0),$H731:$L731)),0)</f>
        <v>0</v>
      </c>
      <c r="H731" s="32">
        <f>SUMIFS('LIV S22'!$G:$G,'LIV S22'!$H:$H,H$1,'LIV S22'!$C:$C,$A731)</f>
        <v>0</v>
      </c>
      <c r="I731" s="32">
        <f>SUMIFS('LIV S22'!$G:$G,'LIV S22'!$H:$H,I$1,'LIV S22'!$C:$C,$A731)</f>
        <v>0</v>
      </c>
      <c r="J731" s="32">
        <f>SUMIFS('LIV S22'!$G:$G,'LIV S22'!$H:$H,J$1,'LIV S22'!$C:$C,$A731)</f>
        <v>0</v>
      </c>
      <c r="K731" s="32">
        <f>SUMIFS('LIV S22'!$G:$G,'LIV S22'!$H:$H,K$1,'LIV S22'!$C:$C,$A731)</f>
        <v>0</v>
      </c>
      <c r="L731" s="32">
        <f>SUMIFS('LIV S22'!$G:$G,'LIV S22'!$H:$H,L$1,'LIV S22'!$C:$C,$A731)</f>
        <v>0</v>
      </c>
    </row>
    <row r="732" spans="1:12" hidden="1" x14ac:dyDescent="0.25">
      <c r="A732" s="28">
        <v>7711644535</v>
      </c>
      <c r="B732" s="6" t="s">
        <v>732</v>
      </c>
      <c r="C732" s="21">
        <v>96</v>
      </c>
      <c r="D732" s="7">
        <v>12.6</v>
      </c>
      <c r="E732" s="22">
        <f t="shared" si="22"/>
        <v>-70.8</v>
      </c>
      <c r="F732" s="33">
        <f t="shared" si="23"/>
        <v>0</v>
      </c>
      <c r="G732" s="35" cm="1">
        <f t="array" ref="G732">IF(F732,--(SUM(H732:L732)+C732&gt;2*D732)+((SUM(H732:L732)+C732-2*D732)&gt;LOOKUP(2,1/($H732:$L732&gt;0),$H732:$L732)),0)</f>
        <v>0</v>
      </c>
      <c r="H732" s="32">
        <f>SUMIFS('LIV S22'!$G:$G,'LIV S22'!$H:$H,H$1,'LIV S22'!$C:$C,$A732)</f>
        <v>0</v>
      </c>
      <c r="I732" s="32">
        <f>SUMIFS('LIV S22'!$G:$G,'LIV S22'!$H:$H,I$1,'LIV S22'!$C:$C,$A732)</f>
        <v>0</v>
      </c>
      <c r="J732" s="32">
        <f>SUMIFS('LIV S22'!$G:$G,'LIV S22'!$H:$H,J$1,'LIV S22'!$C:$C,$A732)</f>
        <v>0</v>
      </c>
      <c r="K732" s="32">
        <f>SUMIFS('LIV S22'!$G:$G,'LIV S22'!$H:$H,K$1,'LIV S22'!$C:$C,$A732)</f>
        <v>0</v>
      </c>
      <c r="L732" s="32">
        <f>SUMIFS('LIV S22'!$G:$G,'LIV S22'!$H:$H,L$1,'LIV S22'!$C:$C,$A732)</f>
        <v>0</v>
      </c>
    </row>
    <row r="733" spans="1:12" hidden="1" x14ac:dyDescent="0.25">
      <c r="A733" s="28">
        <v>7711644538</v>
      </c>
      <c r="B733" s="6" t="s">
        <v>733</v>
      </c>
      <c r="C733" s="21">
        <v>6</v>
      </c>
      <c r="D733" s="7">
        <v>0.8</v>
      </c>
      <c r="E733" s="22">
        <f t="shared" si="22"/>
        <v>-4.4000000000000004</v>
      </c>
      <c r="F733" s="33">
        <f t="shared" si="23"/>
        <v>0</v>
      </c>
      <c r="G733" s="35" cm="1">
        <f t="array" ref="G733">IF(F733,--(SUM(H733:L733)+C733&gt;2*D733)+((SUM(H733:L733)+C733-2*D733)&gt;LOOKUP(2,1/($H733:$L733&gt;0),$H733:$L733)),0)</f>
        <v>0</v>
      </c>
      <c r="H733" s="32">
        <f>SUMIFS('LIV S22'!$G:$G,'LIV S22'!$H:$H,H$1,'LIV S22'!$C:$C,$A733)</f>
        <v>0</v>
      </c>
      <c r="I733" s="32">
        <f>SUMIFS('LIV S22'!$G:$G,'LIV S22'!$H:$H,I$1,'LIV S22'!$C:$C,$A733)</f>
        <v>0</v>
      </c>
      <c r="J733" s="32">
        <f>SUMIFS('LIV S22'!$G:$G,'LIV S22'!$H:$H,J$1,'LIV S22'!$C:$C,$A733)</f>
        <v>0</v>
      </c>
      <c r="K733" s="32">
        <f>SUMIFS('LIV S22'!$G:$G,'LIV S22'!$H:$H,K$1,'LIV S22'!$C:$C,$A733)</f>
        <v>0</v>
      </c>
      <c r="L733" s="32">
        <f>SUMIFS('LIV S22'!$G:$G,'LIV S22'!$H:$H,L$1,'LIV S22'!$C:$C,$A733)</f>
        <v>0</v>
      </c>
    </row>
    <row r="734" spans="1:12" hidden="1" x14ac:dyDescent="0.25">
      <c r="A734" s="28">
        <v>7711644539</v>
      </c>
      <c r="B734" s="6" t="s">
        <v>734</v>
      </c>
      <c r="C734" s="21">
        <v>18</v>
      </c>
      <c r="D734" s="7">
        <v>1.8</v>
      </c>
      <c r="E734" s="22">
        <f t="shared" si="22"/>
        <v>-14.4</v>
      </c>
      <c r="F734" s="33">
        <f t="shared" si="23"/>
        <v>0</v>
      </c>
      <c r="G734" s="35" cm="1">
        <f t="array" ref="G734">IF(F734,--(SUM(H734:L734)+C734&gt;2*D734)+((SUM(H734:L734)+C734-2*D734)&gt;LOOKUP(2,1/($H734:$L734&gt;0),$H734:$L734)),0)</f>
        <v>0</v>
      </c>
      <c r="H734" s="32">
        <f>SUMIFS('LIV S22'!$G:$G,'LIV S22'!$H:$H,H$1,'LIV S22'!$C:$C,$A734)</f>
        <v>0</v>
      </c>
      <c r="I734" s="32">
        <f>SUMIFS('LIV S22'!$G:$G,'LIV S22'!$H:$H,I$1,'LIV S22'!$C:$C,$A734)</f>
        <v>0</v>
      </c>
      <c r="J734" s="32">
        <f>SUMIFS('LIV S22'!$G:$G,'LIV S22'!$H:$H,J$1,'LIV S22'!$C:$C,$A734)</f>
        <v>0</v>
      </c>
      <c r="K734" s="32">
        <f>SUMIFS('LIV S22'!$G:$G,'LIV S22'!$H:$H,K$1,'LIV S22'!$C:$C,$A734)</f>
        <v>0</v>
      </c>
      <c r="L734" s="32">
        <f>SUMIFS('LIV S22'!$G:$G,'LIV S22'!$H:$H,L$1,'LIV S22'!$C:$C,$A734)</f>
        <v>0</v>
      </c>
    </row>
    <row r="735" spans="1:12" hidden="1" x14ac:dyDescent="0.25">
      <c r="A735" s="28">
        <v>7711644540</v>
      </c>
      <c r="B735" s="6" t="s">
        <v>735</v>
      </c>
      <c r="C735" s="21">
        <v>0</v>
      </c>
      <c r="D735" s="7">
        <v>0</v>
      </c>
      <c r="E735" s="22">
        <f t="shared" si="22"/>
        <v>0</v>
      </c>
      <c r="F735" s="33">
        <f t="shared" si="23"/>
        <v>0</v>
      </c>
      <c r="G735" s="35" cm="1">
        <f t="array" ref="G735">IF(F735,--(SUM(H735:L735)+C735&gt;2*D735)+((SUM(H735:L735)+C735-2*D735)&gt;LOOKUP(2,1/($H735:$L735&gt;0),$H735:$L735)),0)</f>
        <v>0</v>
      </c>
      <c r="H735" s="32">
        <f>SUMIFS('LIV S22'!$G:$G,'LIV S22'!$H:$H,H$1,'LIV S22'!$C:$C,$A735)</f>
        <v>0</v>
      </c>
      <c r="I735" s="32">
        <f>SUMIFS('LIV S22'!$G:$G,'LIV S22'!$H:$H,I$1,'LIV S22'!$C:$C,$A735)</f>
        <v>0</v>
      </c>
      <c r="J735" s="32">
        <f>SUMIFS('LIV S22'!$G:$G,'LIV S22'!$H:$H,J$1,'LIV S22'!$C:$C,$A735)</f>
        <v>0</v>
      </c>
      <c r="K735" s="32">
        <f>SUMIFS('LIV S22'!$G:$G,'LIV S22'!$H:$H,K$1,'LIV S22'!$C:$C,$A735)</f>
        <v>0</v>
      </c>
      <c r="L735" s="32">
        <f>SUMIFS('LIV S22'!$G:$G,'LIV S22'!$H:$H,L$1,'LIV S22'!$C:$C,$A735)</f>
        <v>0</v>
      </c>
    </row>
    <row r="736" spans="1:12" hidden="1" x14ac:dyDescent="0.25">
      <c r="A736" s="28">
        <v>7711644541</v>
      </c>
      <c r="B736" s="6" t="s">
        <v>736</v>
      </c>
      <c r="C736" s="21">
        <v>0</v>
      </c>
      <c r="D736" s="7">
        <v>0</v>
      </c>
      <c r="E736" s="22">
        <f t="shared" si="22"/>
        <v>0</v>
      </c>
      <c r="F736" s="33">
        <f t="shared" si="23"/>
        <v>0</v>
      </c>
      <c r="G736" s="35" cm="1">
        <f t="array" ref="G736">IF(F736,--(SUM(H736:L736)+C736&gt;2*D736)+((SUM(H736:L736)+C736-2*D736)&gt;LOOKUP(2,1/($H736:$L736&gt;0),$H736:$L736)),0)</f>
        <v>0</v>
      </c>
      <c r="H736" s="32">
        <f>SUMIFS('LIV S22'!$G:$G,'LIV S22'!$H:$H,H$1,'LIV S22'!$C:$C,$A736)</f>
        <v>0</v>
      </c>
      <c r="I736" s="32">
        <f>SUMIFS('LIV S22'!$G:$G,'LIV S22'!$H:$H,I$1,'LIV S22'!$C:$C,$A736)</f>
        <v>0</v>
      </c>
      <c r="J736" s="32">
        <f>SUMIFS('LIV S22'!$G:$G,'LIV S22'!$H:$H,J$1,'LIV S22'!$C:$C,$A736)</f>
        <v>0</v>
      </c>
      <c r="K736" s="32">
        <f>SUMIFS('LIV S22'!$G:$G,'LIV S22'!$H:$H,K$1,'LIV S22'!$C:$C,$A736)</f>
        <v>0</v>
      </c>
      <c r="L736" s="32">
        <f>SUMIFS('LIV S22'!$G:$G,'LIV S22'!$H:$H,L$1,'LIV S22'!$C:$C,$A736)</f>
        <v>0</v>
      </c>
    </row>
    <row r="737" spans="1:12" hidden="1" x14ac:dyDescent="0.25">
      <c r="A737" s="28">
        <v>7711644542</v>
      </c>
      <c r="B737" s="6" t="s">
        <v>737</v>
      </c>
      <c r="C737" s="21">
        <v>0</v>
      </c>
      <c r="D737" s="7">
        <v>0</v>
      </c>
      <c r="E737" s="22">
        <f t="shared" si="22"/>
        <v>0</v>
      </c>
      <c r="F737" s="33">
        <f t="shared" si="23"/>
        <v>0</v>
      </c>
      <c r="G737" s="35" cm="1">
        <f t="array" ref="G737">IF(F737,--(SUM(H737:L737)+C737&gt;2*D737)+((SUM(H737:L737)+C737-2*D737)&gt;LOOKUP(2,1/($H737:$L737&gt;0),$H737:$L737)),0)</f>
        <v>0</v>
      </c>
      <c r="H737" s="32">
        <f>SUMIFS('LIV S22'!$G:$G,'LIV S22'!$H:$H,H$1,'LIV S22'!$C:$C,$A737)</f>
        <v>0</v>
      </c>
      <c r="I737" s="32">
        <f>SUMIFS('LIV S22'!$G:$G,'LIV S22'!$H:$H,I$1,'LIV S22'!$C:$C,$A737)</f>
        <v>0</v>
      </c>
      <c r="J737" s="32">
        <f>SUMIFS('LIV S22'!$G:$G,'LIV S22'!$H:$H,J$1,'LIV S22'!$C:$C,$A737)</f>
        <v>0</v>
      </c>
      <c r="K737" s="32">
        <f>SUMIFS('LIV S22'!$G:$G,'LIV S22'!$H:$H,K$1,'LIV S22'!$C:$C,$A737)</f>
        <v>0</v>
      </c>
      <c r="L737" s="32">
        <f>SUMIFS('LIV S22'!$G:$G,'LIV S22'!$H:$H,L$1,'LIV S22'!$C:$C,$A737)</f>
        <v>0</v>
      </c>
    </row>
    <row r="738" spans="1:12" hidden="1" x14ac:dyDescent="0.25">
      <c r="A738" s="28">
        <v>7711644543</v>
      </c>
      <c r="B738" s="6" t="s">
        <v>738</v>
      </c>
      <c r="C738" s="21">
        <v>0</v>
      </c>
      <c r="D738" s="7">
        <v>2.2000000000000002</v>
      </c>
      <c r="E738" s="22">
        <f t="shared" si="22"/>
        <v>4.4000000000000004</v>
      </c>
      <c r="F738" s="33">
        <f t="shared" si="23"/>
        <v>0</v>
      </c>
      <c r="G738" s="35" cm="1">
        <f t="array" ref="G738">IF(F738,--(SUM(H738:L738)+C738&gt;2*D738)+((SUM(H738:L738)+C738-2*D738)&gt;LOOKUP(2,1/($H738:$L738&gt;0),$H738:$L738)),0)</f>
        <v>0</v>
      </c>
      <c r="H738" s="32">
        <f>SUMIFS('LIV S22'!$G:$G,'LIV S22'!$H:$H,H$1,'LIV S22'!$C:$C,$A738)</f>
        <v>0</v>
      </c>
      <c r="I738" s="32">
        <f>SUMIFS('LIV S22'!$G:$G,'LIV S22'!$H:$H,I$1,'LIV S22'!$C:$C,$A738)</f>
        <v>0</v>
      </c>
      <c r="J738" s="32">
        <f>SUMIFS('LIV S22'!$G:$G,'LIV S22'!$H:$H,J$1,'LIV S22'!$C:$C,$A738)</f>
        <v>0</v>
      </c>
      <c r="K738" s="32">
        <f>SUMIFS('LIV S22'!$G:$G,'LIV S22'!$H:$H,K$1,'LIV S22'!$C:$C,$A738)</f>
        <v>0</v>
      </c>
      <c r="L738" s="32">
        <f>SUMIFS('LIV S22'!$G:$G,'LIV S22'!$H:$H,L$1,'LIV S22'!$C:$C,$A738)</f>
        <v>0</v>
      </c>
    </row>
    <row r="739" spans="1:12" hidden="1" x14ac:dyDescent="0.25">
      <c r="A739" s="28">
        <v>7711644544</v>
      </c>
      <c r="B739" s="6" t="s">
        <v>739</v>
      </c>
      <c r="C739" s="21">
        <v>2</v>
      </c>
      <c r="D739" s="7">
        <v>-0.1</v>
      </c>
      <c r="E739" s="22">
        <f t="shared" si="22"/>
        <v>-2.2000000000000002</v>
      </c>
      <c r="F739" s="33">
        <f t="shared" si="23"/>
        <v>0</v>
      </c>
      <c r="G739" s="35" cm="1">
        <f t="array" ref="G739">IF(F739,--(SUM(H739:L739)+C739&gt;2*D739)+((SUM(H739:L739)+C739-2*D739)&gt;LOOKUP(2,1/($H739:$L739&gt;0),$H739:$L739)),0)</f>
        <v>0</v>
      </c>
      <c r="H739" s="32">
        <f>SUMIFS('LIV S22'!$G:$G,'LIV S22'!$H:$H,H$1,'LIV S22'!$C:$C,$A739)</f>
        <v>0</v>
      </c>
      <c r="I739" s="32">
        <f>SUMIFS('LIV S22'!$G:$G,'LIV S22'!$H:$H,I$1,'LIV S22'!$C:$C,$A739)</f>
        <v>0</v>
      </c>
      <c r="J739" s="32">
        <f>SUMIFS('LIV S22'!$G:$G,'LIV S22'!$H:$H,J$1,'LIV S22'!$C:$C,$A739)</f>
        <v>0</v>
      </c>
      <c r="K739" s="32">
        <f>SUMIFS('LIV S22'!$G:$G,'LIV S22'!$H:$H,K$1,'LIV S22'!$C:$C,$A739)</f>
        <v>0</v>
      </c>
      <c r="L739" s="32">
        <f>SUMIFS('LIV S22'!$G:$G,'LIV S22'!$H:$H,L$1,'LIV S22'!$C:$C,$A739)</f>
        <v>0</v>
      </c>
    </row>
    <row r="740" spans="1:12" hidden="1" x14ac:dyDescent="0.25">
      <c r="A740" s="28">
        <v>7711644545</v>
      </c>
      <c r="B740" s="6" t="s">
        <v>740</v>
      </c>
      <c r="C740" s="21">
        <v>4</v>
      </c>
      <c r="D740" s="7">
        <v>0.6</v>
      </c>
      <c r="E740" s="22">
        <f t="shared" si="22"/>
        <v>-2.8</v>
      </c>
      <c r="F740" s="33">
        <f t="shared" si="23"/>
        <v>0</v>
      </c>
      <c r="G740" s="35" cm="1">
        <f t="array" ref="G740">IF(F740,--(SUM(H740:L740)+C740&gt;2*D740)+((SUM(H740:L740)+C740-2*D740)&gt;LOOKUP(2,1/($H740:$L740&gt;0),$H740:$L740)),0)</f>
        <v>0</v>
      </c>
      <c r="H740" s="32">
        <f>SUMIFS('LIV S22'!$G:$G,'LIV S22'!$H:$H,H$1,'LIV S22'!$C:$C,$A740)</f>
        <v>0</v>
      </c>
      <c r="I740" s="32">
        <f>SUMIFS('LIV S22'!$G:$G,'LIV S22'!$H:$H,I$1,'LIV S22'!$C:$C,$A740)</f>
        <v>0</v>
      </c>
      <c r="J740" s="32">
        <f>SUMIFS('LIV S22'!$G:$G,'LIV S22'!$H:$H,J$1,'LIV S22'!$C:$C,$A740)</f>
        <v>0</v>
      </c>
      <c r="K740" s="32">
        <f>SUMIFS('LIV S22'!$G:$G,'LIV S22'!$H:$H,K$1,'LIV S22'!$C:$C,$A740)</f>
        <v>0</v>
      </c>
      <c r="L740" s="32">
        <f>SUMIFS('LIV S22'!$G:$G,'LIV S22'!$H:$H,L$1,'LIV S22'!$C:$C,$A740)</f>
        <v>0</v>
      </c>
    </row>
    <row r="741" spans="1:12" hidden="1" x14ac:dyDescent="0.25">
      <c r="A741" s="28">
        <v>7711644546</v>
      </c>
      <c r="B741" s="6" t="s">
        <v>741</v>
      </c>
      <c r="C741" s="21">
        <v>0</v>
      </c>
      <c r="D741" s="7">
        <v>0</v>
      </c>
      <c r="E741" s="22">
        <f t="shared" si="22"/>
        <v>0</v>
      </c>
      <c r="F741" s="33">
        <f t="shared" si="23"/>
        <v>0</v>
      </c>
      <c r="G741" s="35" cm="1">
        <f t="array" ref="G741">IF(F741,--(SUM(H741:L741)+C741&gt;2*D741)+((SUM(H741:L741)+C741-2*D741)&gt;LOOKUP(2,1/($H741:$L741&gt;0),$H741:$L741)),0)</f>
        <v>0</v>
      </c>
      <c r="H741" s="32">
        <f>SUMIFS('LIV S22'!$G:$G,'LIV S22'!$H:$H,H$1,'LIV S22'!$C:$C,$A741)</f>
        <v>0</v>
      </c>
      <c r="I741" s="32">
        <f>SUMIFS('LIV S22'!$G:$G,'LIV S22'!$H:$H,I$1,'LIV S22'!$C:$C,$A741)</f>
        <v>0</v>
      </c>
      <c r="J741" s="32">
        <f>SUMIFS('LIV S22'!$G:$G,'LIV S22'!$H:$H,J$1,'LIV S22'!$C:$C,$A741)</f>
        <v>0</v>
      </c>
      <c r="K741" s="32">
        <f>SUMIFS('LIV S22'!$G:$G,'LIV S22'!$H:$H,K$1,'LIV S22'!$C:$C,$A741)</f>
        <v>0</v>
      </c>
      <c r="L741" s="32">
        <f>SUMIFS('LIV S22'!$G:$G,'LIV S22'!$H:$H,L$1,'LIV S22'!$C:$C,$A741)</f>
        <v>0</v>
      </c>
    </row>
    <row r="742" spans="1:12" hidden="1" x14ac:dyDescent="0.25">
      <c r="A742" s="28">
        <v>7711644547</v>
      </c>
      <c r="B742" s="6" t="s">
        <v>742</v>
      </c>
      <c r="C742" s="21">
        <v>0</v>
      </c>
      <c r="D742" s="7">
        <v>1.6</v>
      </c>
      <c r="E742" s="22">
        <f t="shared" si="22"/>
        <v>3.2</v>
      </c>
      <c r="F742" s="33">
        <f t="shared" si="23"/>
        <v>0</v>
      </c>
      <c r="G742" s="35" cm="1">
        <f t="array" ref="G742">IF(F742,--(SUM(H742:L742)+C742&gt;2*D742)+((SUM(H742:L742)+C742-2*D742)&gt;LOOKUP(2,1/($H742:$L742&gt;0),$H742:$L742)),0)</f>
        <v>0</v>
      </c>
      <c r="H742" s="32">
        <f>SUMIFS('LIV S22'!$G:$G,'LIV S22'!$H:$H,H$1,'LIV S22'!$C:$C,$A742)</f>
        <v>0</v>
      </c>
      <c r="I742" s="32">
        <f>SUMIFS('LIV S22'!$G:$G,'LIV S22'!$H:$H,I$1,'LIV S22'!$C:$C,$A742)</f>
        <v>0</v>
      </c>
      <c r="J742" s="32">
        <f>SUMIFS('LIV S22'!$G:$G,'LIV S22'!$H:$H,J$1,'LIV S22'!$C:$C,$A742)</f>
        <v>0</v>
      </c>
      <c r="K742" s="32">
        <f>SUMIFS('LIV S22'!$G:$G,'LIV S22'!$H:$H,K$1,'LIV S22'!$C:$C,$A742)</f>
        <v>0</v>
      </c>
      <c r="L742" s="32">
        <f>SUMIFS('LIV S22'!$G:$G,'LIV S22'!$H:$H,L$1,'LIV S22'!$C:$C,$A742)</f>
        <v>0</v>
      </c>
    </row>
    <row r="743" spans="1:12" hidden="1" x14ac:dyDescent="0.25">
      <c r="A743" s="28">
        <v>7711644549</v>
      </c>
      <c r="B743" s="6" t="s">
        <v>743</v>
      </c>
      <c r="C743" s="21">
        <v>4</v>
      </c>
      <c r="D743" s="7">
        <v>0</v>
      </c>
      <c r="E743" s="22">
        <f t="shared" si="22"/>
        <v>-4</v>
      </c>
      <c r="F743" s="33">
        <f t="shared" si="23"/>
        <v>0</v>
      </c>
      <c r="G743" s="35" cm="1">
        <f t="array" ref="G743">IF(F743,--(SUM(H743:L743)+C743&gt;2*D743)+((SUM(H743:L743)+C743-2*D743)&gt;LOOKUP(2,1/($H743:$L743&gt;0),$H743:$L743)),0)</f>
        <v>0</v>
      </c>
      <c r="H743" s="32">
        <f>SUMIFS('LIV S22'!$G:$G,'LIV S22'!$H:$H,H$1,'LIV S22'!$C:$C,$A743)</f>
        <v>0</v>
      </c>
      <c r="I743" s="32">
        <f>SUMIFS('LIV S22'!$G:$G,'LIV S22'!$H:$H,I$1,'LIV S22'!$C:$C,$A743)</f>
        <v>0</v>
      </c>
      <c r="J743" s="32">
        <f>SUMIFS('LIV S22'!$G:$G,'LIV S22'!$H:$H,J$1,'LIV S22'!$C:$C,$A743)</f>
        <v>0</v>
      </c>
      <c r="K743" s="32">
        <f>SUMIFS('LIV S22'!$G:$G,'LIV S22'!$H:$H,K$1,'LIV S22'!$C:$C,$A743)</f>
        <v>0</v>
      </c>
      <c r="L743" s="32">
        <f>SUMIFS('LIV S22'!$G:$G,'LIV S22'!$H:$H,L$1,'LIV S22'!$C:$C,$A743)</f>
        <v>0</v>
      </c>
    </row>
    <row r="744" spans="1:12" hidden="1" x14ac:dyDescent="0.25">
      <c r="A744" s="28">
        <v>7711644551</v>
      </c>
      <c r="B744" s="6" t="s">
        <v>744</v>
      </c>
      <c r="C744" s="21">
        <v>6</v>
      </c>
      <c r="D744" s="7">
        <v>0.4</v>
      </c>
      <c r="E744" s="22">
        <f t="shared" si="22"/>
        <v>-5.2</v>
      </c>
      <c r="F744" s="33">
        <f t="shared" si="23"/>
        <v>0</v>
      </c>
      <c r="G744" s="35" cm="1">
        <f t="array" ref="G744">IF(F744,--(SUM(H744:L744)+C744&gt;2*D744)+((SUM(H744:L744)+C744-2*D744)&gt;LOOKUP(2,1/($H744:$L744&gt;0),$H744:$L744)),0)</f>
        <v>0</v>
      </c>
      <c r="H744" s="32">
        <f>SUMIFS('LIV S22'!$G:$G,'LIV S22'!$H:$H,H$1,'LIV S22'!$C:$C,$A744)</f>
        <v>0</v>
      </c>
      <c r="I744" s="32">
        <f>SUMIFS('LIV S22'!$G:$G,'LIV S22'!$H:$H,I$1,'LIV S22'!$C:$C,$A744)</f>
        <v>0</v>
      </c>
      <c r="J744" s="32">
        <f>SUMIFS('LIV S22'!$G:$G,'LIV S22'!$H:$H,J$1,'LIV S22'!$C:$C,$A744)</f>
        <v>0</v>
      </c>
      <c r="K744" s="32">
        <f>SUMIFS('LIV S22'!$G:$G,'LIV S22'!$H:$H,K$1,'LIV S22'!$C:$C,$A744)</f>
        <v>0</v>
      </c>
      <c r="L744" s="32">
        <f>SUMIFS('LIV S22'!$G:$G,'LIV S22'!$H:$H,L$1,'LIV S22'!$C:$C,$A744)</f>
        <v>0</v>
      </c>
    </row>
    <row r="745" spans="1:12" hidden="1" x14ac:dyDescent="0.25">
      <c r="A745" s="28">
        <v>7711644552</v>
      </c>
      <c r="B745" s="6" t="s">
        <v>745</v>
      </c>
      <c r="C745" s="21">
        <v>0</v>
      </c>
      <c r="D745" s="7">
        <v>0.8</v>
      </c>
      <c r="E745" s="22">
        <f t="shared" si="22"/>
        <v>1.6</v>
      </c>
      <c r="F745" s="33">
        <f t="shared" si="23"/>
        <v>0</v>
      </c>
      <c r="G745" s="35" cm="1">
        <f t="array" ref="G745">IF(F745,--(SUM(H745:L745)+C745&gt;2*D745)+((SUM(H745:L745)+C745-2*D745)&gt;LOOKUP(2,1/($H745:$L745&gt;0),$H745:$L745)),0)</f>
        <v>0</v>
      </c>
      <c r="H745" s="32">
        <f>SUMIFS('LIV S22'!$G:$G,'LIV S22'!$H:$H,H$1,'LIV S22'!$C:$C,$A745)</f>
        <v>0</v>
      </c>
      <c r="I745" s="32">
        <f>SUMIFS('LIV S22'!$G:$G,'LIV S22'!$H:$H,I$1,'LIV S22'!$C:$C,$A745)</f>
        <v>0</v>
      </c>
      <c r="J745" s="32">
        <f>SUMIFS('LIV S22'!$G:$G,'LIV S22'!$H:$H,J$1,'LIV S22'!$C:$C,$A745)</f>
        <v>0</v>
      </c>
      <c r="K745" s="32">
        <f>SUMIFS('LIV S22'!$G:$G,'LIV S22'!$H:$H,K$1,'LIV S22'!$C:$C,$A745)</f>
        <v>0</v>
      </c>
      <c r="L745" s="32">
        <f>SUMIFS('LIV S22'!$G:$G,'LIV S22'!$H:$H,L$1,'LIV S22'!$C:$C,$A745)</f>
        <v>0</v>
      </c>
    </row>
    <row r="746" spans="1:12" hidden="1" x14ac:dyDescent="0.25">
      <c r="A746" s="28">
        <v>7711644554</v>
      </c>
      <c r="B746" s="6" t="s">
        <v>746</v>
      </c>
      <c r="C746" s="21">
        <v>2</v>
      </c>
      <c r="D746" s="7">
        <v>2</v>
      </c>
      <c r="E746" s="22">
        <f t="shared" si="22"/>
        <v>2</v>
      </c>
      <c r="F746" s="33">
        <f t="shared" si="23"/>
        <v>0</v>
      </c>
      <c r="G746" s="35" cm="1">
        <f t="array" ref="G746">IF(F746,--(SUM(H746:L746)+C746&gt;2*D746)+((SUM(H746:L746)+C746-2*D746)&gt;LOOKUP(2,1/($H746:$L746&gt;0),$H746:$L746)),0)</f>
        <v>0</v>
      </c>
      <c r="H746" s="32">
        <f>SUMIFS('LIV S22'!$G:$G,'LIV S22'!$H:$H,H$1,'LIV S22'!$C:$C,$A746)</f>
        <v>0</v>
      </c>
      <c r="I746" s="32">
        <f>SUMIFS('LIV S22'!$G:$G,'LIV S22'!$H:$H,I$1,'LIV S22'!$C:$C,$A746)</f>
        <v>0</v>
      </c>
      <c r="J746" s="32">
        <f>SUMIFS('LIV S22'!$G:$G,'LIV S22'!$H:$H,J$1,'LIV S22'!$C:$C,$A746)</f>
        <v>0</v>
      </c>
      <c r="K746" s="32">
        <f>SUMIFS('LIV S22'!$G:$G,'LIV S22'!$H:$H,K$1,'LIV S22'!$C:$C,$A746)</f>
        <v>0</v>
      </c>
      <c r="L746" s="32">
        <f>SUMIFS('LIV S22'!$G:$G,'LIV S22'!$H:$H,L$1,'LIV S22'!$C:$C,$A746)</f>
        <v>0</v>
      </c>
    </row>
    <row r="747" spans="1:12" hidden="1" x14ac:dyDescent="0.25">
      <c r="A747" s="28">
        <v>7711644555</v>
      </c>
      <c r="B747" s="6" t="s">
        <v>747</v>
      </c>
      <c r="C747" s="21">
        <v>2</v>
      </c>
      <c r="D747" s="7">
        <v>2.8</v>
      </c>
      <c r="E747" s="22">
        <f t="shared" si="22"/>
        <v>3.5999999999999996</v>
      </c>
      <c r="F747" s="33">
        <f t="shared" si="23"/>
        <v>0</v>
      </c>
      <c r="G747" s="35" cm="1">
        <f t="array" ref="G747">IF(F747,--(SUM(H747:L747)+C747&gt;2*D747)+((SUM(H747:L747)+C747-2*D747)&gt;LOOKUP(2,1/($H747:$L747&gt;0),$H747:$L747)),0)</f>
        <v>0</v>
      </c>
      <c r="H747" s="32">
        <f>SUMIFS('LIV S22'!$G:$G,'LIV S22'!$H:$H,H$1,'LIV S22'!$C:$C,$A747)</f>
        <v>0</v>
      </c>
      <c r="I747" s="32">
        <f>SUMIFS('LIV S22'!$G:$G,'LIV S22'!$H:$H,I$1,'LIV S22'!$C:$C,$A747)</f>
        <v>0</v>
      </c>
      <c r="J747" s="32">
        <f>SUMIFS('LIV S22'!$G:$G,'LIV S22'!$H:$H,J$1,'LIV S22'!$C:$C,$A747)</f>
        <v>0</v>
      </c>
      <c r="K747" s="32">
        <f>SUMIFS('LIV S22'!$G:$G,'LIV S22'!$H:$H,K$1,'LIV S22'!$C:$C,$A747)</f>
        <v>0</v>
      </c>
      <c r="L747" s="32">
        <f>SUMIFS('LIV S22'!$G:$G,'LIV S22'!$H:$H,L$1,'LIV S22'!$C:$C,$A747)</f>
        <v>0</v>
      </c>
    </row>
    <row r="748" spans="1:12" hidden="1" x14ac:dyDescent="0.25">
      <c r="A748" s="28">
        <v>7711644557</v>
      </c>
      <c r="B748" s="6" t="s">
        <v>748</v>
      </c>
      <c r="C748" s="21">
        <v>8</v>
      </c>
      <c r="D748" s="7">
        <v>0</v>
      </c>
      <c r="E748" s="22">
        <f t="shared" si="22"/>
        <v>-8</v>
      </c>
      <c r="F748" s="33">
        <f t="shared" si="23"/>
        <v>0</v>
      </c>
      <c r="G748" s="35" cm="1">
        <f t="array" ref="G748">IF(F748,--(SUM(H748:L748)+C748&gt;2*D748)+((SUM(H748:L748)+C748-2*D748)&gt;LOOKUP(2,1/($H748:$L748&gt;0),$H748:$L748)),0)</f>
        <v>0</v>
      </c>
      <c r="H748" s="32">
        <f>SUMIFS('LIV S22'!$G:$G,'LIV S22'!$H:$H,H$1,'LIV S22'!$C:$C,$A748)</f>
        <v>0</v>
      </c>
      <c r="I748" s="32">
        <f>SUMIFS('LIV S22'!$G:$G,'LIV S22'!$H:$H,I$1,'LIV S22'!$C:$C,$A748)</f>
        <v>0</v>
      </c>
      <c r="J748" s="32">
        <f>SUMIFS('LIV S22'!$G:$G,'LIV S22'!$H:$H,J$1,'LIV S22'!$C:$C,$A748)</f>
        <v>0</v>
      </c>
      <c r="K748" s="32">
        <f>SUMIFS('LIV S22'!$G:$G,'LIV S22'!$H:$H,K$1,'LIV S22'!$C:$C,$A748)</f>
        <v>0</v>
      </c>
      <c r="L748" s="32">
        <f>SUMIFS('LIV S22'!$G:$G,'LIV S22'!$H:$H,L$1,'LIV S22'!$C:$C,$A748)</f>
        <v>0</v>
      </c>
    </row>
    <row r="749" spans="1:12" hidden="1" x14ac:dyDescent="0.25">
      <c r="A749" s="28">
        <v>7711644559</v>
      </c>
      <c r="B749" s="6" t="s">
        <v>749</v>
      </c>
      <c r="C749" s="21">
        <v>0</v>
      </c>
      <c r="D749" s="7">
        <v>0.4</v>
      </c>
      <c r="E749" s="22">
        <f t="shared" si="22"/>
        <v>0.8</v>
      </c>
      <c r="F749" s="33">
        <f t="shared" si="23"/>
        <v>0</v>
      </c>
      <c r="G749" s="35" cm="1">
        <f t="array" ref="G749">IF(F749,--(SUM(H749:L749)+C749&gt;2*D749)+((SUM(H749:L749)+C749-2*D749)&gt;LOOKUP(2,1/($H749:$L749&gt;0),$H749:$L749)),0)</f>
        <v>0</v>
      </c>
      <c r="H749" s="32">
        <f>SUMIFS('LIV S22'!$G:$G,'LIV S22'!$H:$H,H$1,'LIV S22'!$C:$C,$A749)</f>
        <v>0</v>
      </c>
      <c r="I749" s="32">
        <f>SUMIFS('LIV S22'!$G:$G,'LIV S22'!$H:$H,I$1,'LIV S22'!$C:$C,$A749)</f>
        <v>0</v>
      </c>
      <c r="J749" s="32">
        <f>SUMIFS('LIV S22'!$G:$G,'LIV S22'!$H:$H,J$1,'LIV S22'!$C:$C,$A749)</f>
        <v>0</v>
      </c>
      <c r="K749" s="32">
        <f>SUMIFS('LIV S22'!$G:$G,'LIV S22'!$H:$H,K$1,'LIV S22'!$C:$C,$A749)</f>
        <v>0</v>
      </c>
      <c r="L749" s="32">
        <f>SUMIFS('LIV S22'!$G:$G,'LIV S22'!$H:$H,L$1,'LIV S22'!$C:$C,$A749)</f>
        <v>0</v>
      </c>
    </row>
    <row r="750" spans="1:12" hidden="1" x14ac:dyDescent="0.25">
      <c r="A750" s="28">
        <v>7711644561</v>
      </c>
      <c r="B750" s="6" t="s">
        <v>750</v>
      </c>
      <c r="C750" s="21">
        <v>0</v>
      </c>
      <c r="D750" s="7">
        <v>0.8</v>
      </c>
      <c r="E750" s="22">
        <f t="shared" si="22"/>
        <v>1.6</v>
      </c>
      <c r="F750" s="33">
        <f t="shared" si="23"/>
        <v>0</v>
      </c>
      <c r="G750" s="35" cm="1">
        <f t="array" ref="G750">IF(F750,--(SUM(H750:L750)+C750&gt;2*D750)+((SUM(H750:L750)+C750-2*D750)&gt;LOOKUP(2,1/($H750:$L750&gt;0),$H750:$L750)),0)</f>
        <v>0</v>
      </c>
      <c r="H750" s="32">
        <f>SUMIFS('LIV S22'!$G:$G,'LIV S22'!$H:$H,H$1,'LIV S22'!$C:$C,$A750)</f>
        <v>0</v>
      </c>
      <c r="I750" s="32">
        <f>SUMIFS('LIV S22'!$G:$G,'LIV S22'!$H:$H,I$1,'LIV S22'!$C:$C,$A750)</f>
        <v>0</v>
      </c>
      <c r="J750" s="32">
        <f>SUMIFS('LIV S22'!$G:$G,'LIV S22'!$H:$H,J$1,'LIV S22'!$C:$C,$A750)</f>
        <v>0</v>
      </c>
      <c r="K750" s="32">
        <f>SUMIFS('LIV S22'!$G:$G,'LIV S22'!$H:$H,K$1,'LIV S22'!$C:$C,$A750)</f>
        <v>0</v>
      </c>
      <c r="L750" s="32">
        <f>SUMIFS('LIV S22'!$G:$G,'LIV S22'!$H:$H,L$1,'LIV S22'!$C:$C,$A750)</f>
        <v>0</v>
      </c>
    </row>
    <row r="751" spans="1:12" hidden="1" x14ac:dyDescent="0.25">
      <c r="A751" s="28">
        <v>7711644562</v>
      </c>
      <c r="B751" s="6" t="s">
        <v>751</v>
      </c>
      <c r="C751" s="21">
        <v>0</v>
      </c>
      <c r="D751" s="7">
        <v>2</v>
      </c>
      <c r="E751" s="22">
        <f t="shared" si="22"/>
        <v>4</v>
      </c>
      <c r="F751" s="33">
        <f t="shared" si="23"/>
        <v>0</v>
      </c>
      <c r="G751" s="35" cm="1">
        <f t="array" ref="G751">IF(F751,--(SUM(H751:L751)+C751&gt;2*D751)+((SUM(H751:L751)+C751-2*D751)&gt;LOOKUP(2,1/($H751:$L751&gt;0),$H751:$L751)),0)</f>
        <v>0</v>
      </c>
      <c r="H751" s="32">
        <f>SUMIFS('LIV S22'!$G:$G,'LIV S22'!$H:$H,H$1,'LIV S22'!$C:$C,$A751)</f>
        <v>0</v>
      </c>
      <c r="I751" s="32">
        <f>SUMIFS('LIV S22'!$G:$G,'LIV S22'!$H:$H,I$1,'LIV S22'!$C:$C,$A751)</f>
        <v>0</v>
      </c>
      <c r="J751" s="32">
        <f>SUMIFS('LIV S22'!$G:$G,'LIV S22'!$H:$H,J$1,'LIV S22'!$C:$C,$A751)</f>
        <v>0</v>
      </c>
      <c r="K751" s="32">
        <f>SUMIFS('LIV S22'!$G:$G,'LIV S22'!$H:$H,K$1,'LIV S22'!$C:$C,$A751)</f>
        <v>0</v>
      </c>
      <c r="L751" s="32">
        <f>SUMIFS('LIV S22'!$G:$G,'LIV S22'!$H:$H,L$1,'LIV S22'!$C:$C,$A751)</f>
        <v>0</v>
      </c>
    </row>
    <row r="752" spans="1:12" hidden="1" x14ac:dyDescent="0.25">
      <c r="A752" s="28">
        <v>7711644565</v>
      </c>
      <c r="B752" s="6" t="s">
        <v>752</v>
      </c>
      <c r="C752" s="21">
        <v>8</v>
      </c>
      <c r="D752" s="7">
        <v>0.4</v>
      </c>
      <c r="E752" s="22">
        <f t="shared" si="22"/>
        <v>-7.2</v>
      </c>
      <c r="F752" s="33">
        <f t="shared" si="23"/>
        <v>0</v>
      </c>
      <c r="G752" s="35" cm="1">
        <f t="array" ref="G752">IF(F752,--(SUM(H752:L752)+C752&gt;2*D752)+((SUM(H752:L752)+C752-2*D752)&gt;LOOKUP(2,1/($H752:$L752&gt;0),$H752:$L752)),0)</f>
        <v>0</v>
      </c>
      <c r="H752" s="32">
        <f>SUMIFS('LIV S22'!$G:$G,'LIV S22'!$H:$H,H$1,'LIV S22'!$C:$C,$A752)</f>
        <v>0</v>
      </c>
      <c r="I752" s="32">
        <f>SUMIFS('LIV S22'!$G:$G,'LIV S22'!$H:$H,I$1,'LIV S22'!$C:$C,$A752)</f>
        <v>0</v>
      </c>
      <c r="J752" s="32">
        <f>SUMIFS('LIV S22'!$G:$G,'LIV S22'!$H:$H,J$1,'LIV S22'!$C:$C,$A752)</f>
        <v>0</v>
      </c>
      <c r="K752" s="32">
        <f>SUMIFS('LIV S22'!$G:$G,'LIV S22'!$H:$H,K$1,'LIV S22'!$C:$C,$A752)</f>
        <v>0</v>
      </c>
      <c r="L752" s="32">
        <f>SUMIFS('LIV S22'!$G:$G,'LIV S22'!$H:$H,L$1,'LIV S22'!$C:$C,$A752)</f>
        <v>0</v>
      </c>
    </row>
    <row r="753" spans="1:12" hidden="1" x14ac:dyDescent="0.25">
      <c r="A753" s="28">
        <v>7711644567</v>
      </c>
      <c r="B753" s="6" t="s">
        <v>753</v>
      </c>
      <c r="C753" s="21">
        <v>0</v>
      </c>
      <c r="D753" s="7">
        <v>0</v>
      </c>
      <c r="E753" s="22">
        <f t="shared" si="22"/>
        <v>0</v>
      </c>
      <c r="F753" s="33">
        <f t="shared" si="23"/>
        <v>0</v>
      </c>
      <c r="G753" s="35" cm="1">
        <f t="array" ref="G753">IF(F753,--(SUM(H753:L753)+C753&gt;2*D753)+((SUM(H753:L753)+C753-2*D753)&gt;LOOKUP(2,1/($H753:$L753&gt;0),$H753:$L753)),0)</f>
        <v>0</v>
      </c>
      <c r="H753" s="32">
        <f>SUMIFS('LIV S22'!$G:$G,'LIV S22'!$H:$H,H$1,'LIV S22'!$C:$C,$A753)</f>
        <v>0</v>
      </c>
      <c r="I753" s="32">
        <f>SUMIFS('LIV S22'!$G:$G,'LIV S22'!$H:$H,I$1,'LIV S22'!$C:$C,$A753)</f>
        <v>0</v>
      </c>
      <c r="J753" s="32">
        <f>SUMIFS('LIV S22'!$G:$G,'LIV S22'!$H:$H,J$1,'LIV S22'!$C:$C,$A753)</f>
        <v>0</v>
      </c>
      <c r="K753" s="32">
        <f>SUMIFS('LIV S22'!$G:$G,'LIV S22'!$H:$H,K$1,'LIV S22'!$C:$C,$A753)</f>
        <v>0</v>
      </c>
      <c r="L753" s="32">
        <f>SUMIFS('LIV S22'!$G:$G,'LIV S22'!$H:$H,L$1,'LIV S22'!$C:$C,$A753)</f>
        <v>0</v>
      </c>
    </row>
    <row r="754" spans="1:12" hidden="1" x14ac:dyDescent="0.25">
      <c r="A754" s="28">
        <v>7711644569</v>
      </c>
      <c r="B754" s="6" t="s">
        <v>754</v>
      </c>
      <c r="C754" s="21">
        <v>0</v>
      </c>
      <c r="D754" s="7">
        <v>0.8</v>
      </c>
      <c r="E754" s="22">
        <f t="shared" si="22"/>
        <v>1.6</v>
      </c>
      <c r="F754" s="33">
        <f t="shared" si="23"/>
        <v>0</v>
      </c>
      <c r="G754" s="35" cm="1">
        <f t="array" ref="G754">IF(F754,--(SUM(H754:L754)+C754&gt;2*D754)+((SUM(H754:L754)+C754-2*D754)&gt;LOOKUP(2,1/($H754:$L754&gt;0),$H754:$L754)),0)</f>
        <v>0</v>
      </c>
      <c r="H754" s="32">
        <f>SUMIFS('LIV S22'!$G:$G,'LIV S22'!$H:$H,H$1,'LIV S22'!$C:$C,$A754)</f>
        <v>0</v>
      </c>
      <c r="I754" s="32">
        <f>SUMIFS('LIV S22'!$G:$G,'LIV S22'!$H:$H,I$1,'LIV S22'!$C:$C,$A754)</f>
        <v>0</v>
      </c>
      <c r="J754" s="32">
        <f>SUMIFS('LIV S22'!$G:$G,'LIV S22'!$H:$H,J$1,'LIV S22'!$C:$C,$A754)</f>
        <v>0</v>
      </c>
      <c r="K754" s="32">
        <f>SUMIFS('LIV S22'!$G:$G,'LIV S22'!$H:$H,K$1,'LIV S22'!$C:$C,$A754)</f>
        <v>0</v>
      </c>
      <c r="L754" s="32">
        <f>SUMIFS('LIV S22'!$G:$G,'LIV S22'!$H:$H,L$1,'LIV S22'!$C:$C,$A754)</f>
        <v>0</v>
      </c>
    </row>
    <row r="755" spans="1:12" hidden="1" x14ac:dyDescent="0.25">
      <c r="A755" s="28">
        <v>7711644570</v>
      </c>
      <c r="B755" s="6" t="s">
        <v>755</v>
      </c>
      <c r="C755" s="21">
        <v>0</v>
      </c>
      <c r="D755" s="7">
        <v>0</v>
      </c>
      <c r="E755" s="22">
        <f t="shared" si="22"/>
        <v>0</v>
      </c>
      <c r="F755" s="33">
        <f t="shared" si="23"/>
        <v>0</v>
      </c>
      <c r="G755" s="35" cm="1">
        <f t="array" ref="G755">IF(F755,--(SUM(H755:L755)+C755&gt;2*D755)+((SUM(H755:L755)+C755-2*D755)&gt;LOOKUP(2,1/($H755:$L755&gt;0),$H755:$L755)),0)</f>
        <v>0</v>
      </c>
      <c r="H755" s="32">
        <f>SUMIFS('LIV S22'!$G:$G,'LIV S22'!$H:$H,H$1,'LIV S22'!$C:$C,$A755)</f>
        <v>0</v>
      </c>
      <c r="I755" s="32">
        <f>SUMIFS('LIV S22'!$G:$G,'LIV S22'!$H:$H,I$1,'LIV S22'!$C:$C,$A755)</f>
        <v>0</v>
      </c>
      <c r="J755" s="32">
        <f>SUMIFS('LIV S22'!$G:$G,'LIV S22'!$H:$H,J$1,'LIV S22'!$C:$C,$A755)</f>
        <v>0</v>
      </c>
      <c r="K755" s="32">
        <f>SUMIFS('LIV S22'!$G:$G,'LIV S22'!$H:$H,K$1,'LIV S22'!$C:$C,$A755)</f>
        <v>0</v>
      </c>
      <c r="L755" s="32">
        <f>SUMIFS('LIV S22'!$G:$G,'LIV S22'!$H:$H,L$1,'LIV S22'!$C:$C,$A755)</f>
        <v>0</v>
      </c>
    </row>
    <row r="756" spans="1:12" hidden="1" x14ac:dyDescent="0.25">
      <c r="A756" s="28">
        <v>7711644571</v>
      </c>
      <c r="B756" s="6" t="s">
        <v>756</v>
      </c>
      <c r="C756" s="21">
        <v>0</v>
      </c>
      <c r="D756" s="7">
        <v>0.8</v>
      </c>
      <c r="E756" s="22">
        <f t="shared" si="22"/>
        <v>1.6</v>
      </c>
      <c r="F756" s="33">
        <f t="shared" si="23"/>
        <v>0</v>
      </c>
      <c r="G756" s="35" cm="1">
        <f t="array" ref="G756">IF(F756,--(SUM(H756:L756)+C756&gt;2*D756)+((SUM(H756:L756)+C756-2*D756)&gt;LOOKUP(2,1/($H756:$L756&gt;0),$H756:$L756)),0)</f>
        <v>0</v>
      </c>
      <c r="H756" s="32">
        <f>SUMIFS('LIV S22'!$G:$G,'LIV S22'!$H:$H,H$1,'LIV S22'!$C:$C,$A756)</f>
        <v>0</v>
      </c>
      <c r="I756" s="32">
        <f>SUMIFS('LIV S22'!$G:$G,'LIV S22'!$H:$H,I$1,'LIV S22'!$C:$C,$A756)</f>
        <v>0</v>
      </c>
      <c r="J756" s="32">
        <f>SUMIFS('LIV S22'!$G:$G,'LIV S22'!$H:$H,J$1,'LIV S22'!$C:$C,$A756)</f>
        <v>0</v>
      </c>
      <c r="K756" s="32">
        <f>SUMIFS('LIV S22'!$G:$G,'LIV S22'!$H:$H,K$1,'LIV S22'!$C:$C,$A756)</f>
        <v>0</v>
      </c>
      <c r="L756" s="32">
        <f>SUMIFS('LIV S22'!$G:$G,'LIV S22'!$H:$H,L$1,'LIV S22'!$C:$C,$A756)</f>
        <v>0</v>
      </c>
    </row>
    <row r="757" spans="1:12" hidden="1" x14ac:dyDescent="0.25">
      <c r="A757" s="28">
        <v>7711644573</v>
      </c>
      <c r="B757" s="6" t="s">
        <v>757</v>
      </c>
      <c r="C757" s="21">
        <v>18</v>
      </c>
      <c r="D757" s="7">
        <v>0</v>
      </c>
      <c r="E757" s="22">
        <f t="shared" si="22"/>
        <v>-18</v>
      </c>
      <c r="F757" s="33">
        <f t="shared" si="23"/>
        <v>0</v>
      </c>
      <c r="G757" s="35" cm="1">
        <f t="array" ref="G757">IF(F757,--(SUM(H757:L757)+C757&gt;2*D757)+((SUM(H757:L757)+C757-2*D757)&gt;LOOKUP(2,1/($H757:$L757&gt;0),$H757:$L757)),0)</f>
        <v>0</v>
      </c>
      <c r="H757" s="32">
        <f>SUMIFS('LIV S22'!$G:$G,'LIV S22'!$H:$H,H$1,'LIV S22'!$C:$C,$A757)</f>
        <v>0</v>
      </c>
      <c r="I757" s="32">
        <f>SUMIFS('LIV S22'!$G:$G,'LIV S22'!$H:$H,I$1,'LIV S22'!$C:$C,$A757)</f>
        <v>0</v>
      </c>
      <c r="J757" s="32">
        <f>SUMIFS('LIV S22'!$G:$G,'LIV S22'!$H:$H,J$1,'LIV S22'!$C:$C,$A757)</f>
        <v>0</v>
      </c>
      <c r="K757" s="32">
        <f>SUMIFS('LIV S22'!$G:$G,'LIV S22'!$H:$H,K$1,'LIV S22'!$C:$C,$A757)</f>
        <v>0</v>
      </c>
      <c r="L757" s="32">
        <f>SUMIFS('LIV S22'!$G:$G,'LIV S22'!$H:$H,L$1,'LIV S22'!$C:$C,$A757)</f>
        <v>0</v>
      </c>
    </row>
    <row r="758" spans="1:12" hidden="1" x14ac:dyDescent="0.25">
      <c r="A758" s="28">
        <v>7711644576</v>
      </c>
      <c r="B758" s="6" t="s">
        <v>758</v>
      </c>
      <c r="C758" s="21">
        <v>6</v>
      </c>
      <c r="D758" s="7">
        <v>0.8</v>
      </c>
      <c r="E758" s="22">
        <f t="shared" si="22"/>
        <v>-4.4000000000000004</v>
      </c>
      <c r="F758" s="33">
        <f t="shared" si="23"/>
        <v>0</v>
      </c>
      <c r="G758" s="35" cm="1">
        <f t="array" ref="G758">IF(F758,--(SUM(H758:L758)+C758&gt;2*D758)+((SUM(H758:L758)+C758-2*D758)&gt;LOOKUP(2,1/($H758:$L758&gt;0),$H758:$L758)),0)</f>
        <v>0</v>
      </c>
      <c r="H758" s="32">
        <f>SUMIFS('LIV S22'!$G:$G,'LIV S22'!$H:$H,H$1,'LIV S22'!$C:$C,$A758)</f>
        <v>0</v>
      </c>
      <c r="I758" s="32">
        <f>SUMIFS('LIV S22'!$G:$G,'LIV S22'!$H:$H,I$1,'LIV S22'!$C:$C,$A758)</f>
        <v>0</v>
      </c>
      <c r="J758" s="32">
        <f>SUMIFS('LIV S22'!$G:$G,'LIV S22'!$H:$H,J$1,'LIV S22'!$C:$C,$A758)</f>
        <v>0</v>
      </c>
      <c r="K758" s="32">
        <f>SUMIFS('LIV S22'!$G:$G,'LIV S22'!$H:$H,K$1,'LIV S22'!$C:$C,$A758)</f>
        <v>0</v>
      </c>
      <c r="L758" s="32">
        <f>SUMIFS('LIV S22'!$G:$G,'LIV S22'!$H:$H,L$1,'LIV S22'!$C:$C,$A758)</f>
        <v>0</v>
      </c>
    </row>
    <row r="759" spans="1:12" hidden="1" x14ac:dyDescent="0.25">
      <c r="A759" s="28">
        <v>7711644577</v>
      </c>
      <c r="B759" s="6" t="s">
        <v>759</v>
      </c>
      <c r="C759" s="21">
        <v>0</v>
      </c>
      <c r="D759" s="7">
        <v>0</v>
      </c>
      <c r="E759" s="22">
        <f t="shared" si="22"/>
        <v>0</v>
      </c>
      <c r="F759" s="33">
        <f t="shared" si="23"/>
        <v>0</v>
      </c>
      <c r="G759" s="35" cm="1">
        <f t="array" ref="G759">IF(F759,--(SUM(H759:L759)+C759&gt;2*D759)+((SUM(H759:L759)+C759-2*D759)&gt;LOOKUP(2,1/($H759:$L759&gt;0),$H759:$L759)),0)</f>
        <v>0</v>
      </c>
      <c r="H759" s="32">
        <f>SUMIFS('LIV S22'!$G:$G,'LIV S22'!$H:$H,H$1,'LIV S22'!$C:$C,$A759)</f>
        <v>0</v>
      </c>
      <c r="I759" s="32">
        <f>SUMIFS('LIV S22'!$G:$G,'LIV S22'!$H:$H,I$1,'LIV S22'!$C:$C,$A759)</f>
        <v>0</v>
      </c>
      <c r="J759" s="32">
        <f>SUMIFS('LIV S22'!$G:$G,'LIV S22'!$H:$H,J$1,'LIV S22'!$C:$C,$A759)</f>
        <v>0</v>
      </c>
      <c r="K759" s="32">
        <f>SUMIFS('LIV S22'!$G:$G,'LIV S22'!$H:$H,K$1,'LIV S22'!$C:$C,$A759)</f>
        <v>0</v>
      </c>
      <c r="L759" s="32">
        <f>SUMIFS('LIV S22'!$G:$G,'LIV S22'!$H:$H,L$1,'LIV S22'!$C:$C,$A759)</f>
        <v>0</v>
      </c>
    </row>
    <row r="760" spans="1:12" hidden="1" x14ac:dyDescent="0.25">
      <c r="A760" s="28">
        <v>7711644580</v>
      </c>
      <c r="B760" s="6" t="s">
        <v>760</v>
      </c>
      <c r="C760" s="21">
        <v>0</v>
      </c>
      <c r="D760" s="7">
        <v>0.1</v>
      </c>
      <c r="E760" s="22">
        <f t="shared" si="22"/>
        <v>0.2</v>
      </c>
      <c r="F760" s="33">
        <f t="shared" si="23"/>
        <v>0</v>
      </c>
      <c r="G760" s="35" cm="1">
        <f t="array" ref="G760">IF(F760,--(SUM(H760:L760)+C760&gt;2*D760)+((SUM(H760:L760)+C760-2*D760)&gt;LOOKUP(2,1/($H760:$L760&gt;0),$H760:$L760)),0)</f>
        <v>0</v>
      </c>
      <c r="H760" s="32">
        <f>SUMIFS('LIV S22'!$G:$G,'LIV S22'!$H:$H,H$1,'LIV S22'!$C:$C,$A760)</f>
        <v>0</v>
      </c>
      <c r="I760" s="32">
        <f>SUMIFS('LIV S22'!$G:$G,'LIV S22'!$H:$H,I$1,'LIV S22'!$C:$C,$A760)</f>
        <v>0</v>
      </c>
      <c r="J760" s="32">
        <f>SUMIFS('LIV S22'!$G:$G,'LIV S22'!$H:$H,J$1,'LIV S22'!$C:$C,$A760)</f>
        <v>0</v>
      </c>
      <c r="K760" s="32">
        <f>SUMIFS('LIV S22'!$G:$G,'LIV S22'!$H:$H,K$1,'LIV S22'!$C:$C,$A760)</f>
        <v>0</v>
      </c>
      <c r="L760" s="32">
        <f>SUMIFS('LIV S22'!$G:$G,'LIV S22'!$H:$H,L$1,'LIV S22'!$C:$C,$A760)</f>
        <v>0</v>
      </c>
    </row>
    <row r="761" spans="1:12" hidden="1" x14ac:dyDescent="0.25">
      <c r="A761" s="28">
        <v>7711644583</v>
      </c>
      <c r="B761" s="6" t="s">
        <v>761</v>
      </c>
      <c r="C761" s="21">
        <v>3</v>
      </c>
      <c r="D761" s="7">
        <v>3.8</v>
      </c>
      <c r="E761" s="22">
        <f t="shared" si="22"/>
        <v>4.5999999999999996</v>
      </c>
      <c r="F761" s="33">
        <f t="shared" si="23"/>
        <v>0</v>
      </c>
      <c r="G761" s="35" cm="1">
        <f t="array" ref="G761">IF(F761,--(SUM(H761:L761)+C761&gt;2*D761)+((SUM(H761:L761)+C761-2*D761)&gt;LOOKUP(2,1/($H761:$L761&gt;0),$H761:$L761)),0)</f>
        <v>0</v>
      </c>
      <c r="H761" s="32">
        <f>SUMIFS('LIV S22'!$G:$G,'LIV S22'!$H:$H,H$1,'LIV S22'!$C:$C,$A761)</f>
        <v>0</v>
      </c>
      <c r="I761" s="32">
        <f>SUMIFS('LIV S22'!$G:$G,'LIV S22'!$H:$H,I$1,'LIV S22'!$C:$C,$A761)</f>
        <v>0</v>
      </c>
      <c r="J761" s="32">
        <f>SUMIFS('LIV S22'!$G:$G,'LIV S22'!$H:$H,J$1,'LIV S22'!$C:$C,$A761)</f>
        <v>0</v>
      </c>
      <c r="K761" s="32">
        <f>SUMIFS('LIV S22'!$G:$G,'LIV S22'!$H:$H,K$1,'LIV S22'!$C:$C,$A761)</f>
        <v>0</v>
      </c>
      <c r="L761" s="32">
        <f>SUMIFS('LIV S22'!$G:$G,'LIV S22'!$H:$H,L$1,'LIV S22'!$C:$C,$A761)</f>
        <v>0</v>
      </c>
    </row>
    <row r="762" spans="1:12" hidden="1" x14ac:dyDescent="0.25">
      <c r="A762" s="28">
        <v>7711644584</v>
      </c>
      <c r="B762" s="6" t="s">
        <v>762</v>
      </c>
      <c r="C762" s="21">
        <v>4</v>
      </c>
      <c r="D762" s="7">
        <v>0.8</v>
      </c>
      <c r="E762" s="22">
        <f t="shared" si="22"/>
        <v>-2.4</v>
      </c>
      <c r="F762" s="33">
        <f t="shared" si="23"/>
        <v>0</v>
      </c>
      <c r="G762" s="35" cm="1">
        <f t="array" ref="G762">IF(F762,--(SUM(H762:L762)+C762&gt;2*D762)+((SUM(H762:L762)+C762-2*D762)&gt;LOOKUP(2,1/($H762:$L762&gt;0),$H762:$L762)),0)</f>
        <v>0</v>
      </c>
      <c r="H762" s="32">
        <f>SUMIFS('LIV S22'!$G:$G,'LIV S22'!$H:$H,H$1,'LIV S22'!$C:$C,$A762)</f>
        <v>0</v>
      </c>
      <c r="I762" s="32">
        <f>SUMIFS('LIV S22'!$G:$G,'LIV S22'!$H:$H,I$1,'LIV S22'!$C:$C,$A762)</f>
        <v>0</v>
      </c>
      <c r="J762" s="32">
        <f>SUMIFS('LIV S22'!$G:$G,'LIV S22'!$H:$H,J$1,'LIV S22'!$C:$C,$A762)</f>
        <v>0</v>
      </c>
      <c r="K762" s="32">
        <f>SUMIFS('LIV S22'!$G:$G,'LIV S22'!$H:$H,K$1,'LIV S22'!$C:$C,$A762)</f>
        <v>0</v>
      </c>
      <c r="L762" s="32">
        <f>SUMIFS('LIV S22'!$G:$G,'LIV S22'!$H:$H,L$1,'LIV S22'!$C:$C,$A762)</f>
        <v>0</v>
      </c>
    </row>
    <row r="763" spans="1:12" hidden="1" x14ac:dyDescent="0.25">
      <c r="A763" s="28">
        <v>7711644586</v>
      </c>
      <c r="B763" s="6" t="s">
        <v>763</v>
      </c>
      <c r="C763" s="21">
        <v>3</v>
      </c>
      <c r="D763" s="7">
        <v>0.8</v>
      </c>
      <c r="E763" s="22">
        <f t="shared" si="22"/>
        <v>-1.4</v>
      </c>
      <c r="F763" s="33">
        <f t="shared" si="23"/>
        <v>0</v>
      </c>
      <c r="G763" s="35" cm="1">
        <f t="array" ref="G763">IF(F763,--(SUM(H763:L763)+C763&gt;2*D763)+((SUM(H763:L763)+C763-2*D763)&gt;LOOKUP(2,1/($H763:$L763&gt;0),$H763:$L763)),0)</f>
        <v>0</v>
      </c>
      <c r="H763" s="32">
        <f>SUMIFS('LIV S22'!$G:$G,'LIV S22'!$H:$H,H$1,'LIV S22'!$C:$C,$A763)</f>
        <v>0</v>
      </c>
      <c r="I763" s="32">
        <f>SUMIFS('LIV S22'!$G:$G,'LIV S22'!$H:$H,I$1,'LIV S22'!$C:$C,$A763)</f>
        <v>0</v>
      </c>
      <c r="J763" s="32">
        <f>SUMIFS('LIV S22'!$G:$G,'LIV S22'!$H:$H,J$1,'LIV S22'!$C:$C,$A763)</f>
        <v>0</v>
      </c>
      <c r="K763" s="32">
        <f>SUMIFS('LIV S22'!$G:$G,'LIV S22'!$H:$H,K$1,'LIV S22'!$C:$C,$A763)</f>
        <v>0</v>
      </c>
      <c r="L763" s="32">
        <f>SUMIFS('LIV S22'!$G:$G,'LIV S22'!$H:$H,L$1,'LIV S22'!$C:$C,$A763)</f>
        <v>0</v>
      </c>
    </row>
    <row r="764" spans="1:12" hidden="1" x14ac:dyDescent="0.25">
      <c r="A764" s="28">
        <v>7711644589</v>
      </c>
      <c r="B764" s="6" t="s">
        <v>764</v>
      </c>
      <c r="C764" s="21">
        <v>0</v>
      </c>
      <c r="D764" s="7">
        <v>0</v>
      </c>
      <c r="E764" s="22">
        <f t="shared" si="22"/>
        <v>0</v>
      </c>
      <c r="F764" s="33">
        <f t="shared" si="23"/>
        <v>0</v>
      </c>
      <c r="G764" s="35" cm="1">
        <f t="array" ref="G764">IF(F764,--(SUM(H764:L764)+C764&gt;2*D764)+((SUM(H764:L764)+C764-2*D764)&gt;LOOKUP(2,1/($H764:$L764&gt;0),$H764:$L764)),0)</f>
        <v>0</v>
      </c>
      <c r="H764" s="32">
        <f>SUMIFS('LIV S22'!$G:$G,'LIV S22'!$H:$H,H$1,'LIV S22'!$C:$C,$A764)</f>
        <v>0</v>
      </c>
      <c r="I764" s="32">
        <f>SUMIFS('LIV S22'!$G:$G,'LIV S22'!$H:$H,I$1,'LIV S22'!$C:$C,$A764)</f>
        <v>0</v>
      </c>
      <c r="J764" s="32">
        <f>SUMIFS('LIV S22'!$G:$G,'LIV S22'!$H:$H,J$1,'LIV S22'!$C:$C,$A764)</f>
        <v>0</v>
      </c>
      <c r="K764" s="32">
        <f>SUMIFS('LIV S22'!$G:$G,'LIV S22'!$H:$H,K$1,'LIV S22'!$C:$C,$A764)</f>
        <v>0</v>
      </c>
      <c r="L764" s="32">
        <f>SUMIFS('LIV S22'!$G:$G,'LIV S22'!$H:$H,L$1,'LIV S22'!$C:$C,$A764)</f>
        <v>0</v>
      </c>
    </row>
    <row r="765" spans="1:12" hidden="1" x14ac:dyDescent="0.25">
      <c r="A765" s="28">
        <v>7711644591</v>
      </c>
      <c r="B765" s="6" t="s">
        <v>765</v>
      </c>
      <c r="C765" s="21">
        <v>2</v>
      </c>
      <c r="D765" s="7">
        <v>0</v>
      </c>
      <c r="E765" s="22">
        <f t="shared" si="22"/>
        <v>-2</v>
      </c>
      <c r="F765" s="33">
        <f t="shared" si="23"/>
        <v>0</v>
      </c>
      <c r="G765" s="35" cm="1">
        <f t="array" ref="G765">IF(F765,--(SUM(H765:L765)+C765&gt;2*D765)+((SUM(H765:L765)+C765-2*D765)&gt;LOOKUP(2,1/($H765:$L765&gt;0),$H765:$L765)),0)</f>
        <v>0</v>
      </c>
      <c r="H765" s="32">
        <f>SUMIFS('LIV S22'!$G:$G,'LIV S22'!$H:$H,H$1,'LIV S22'!$C:$C,$A765)</f>
        <v>0</v>
      </c>
      <c r="I765" s="32">
        <f>SUMIFS('LIV S22'!$G:$G,'LIV S22'!$H:$H,I$1,'LIV S22'!$C:$C,$A765)</f>
        <v>0</v>
      </c>
      <c r="J765" s="32">
        <f>SUMIFS('LIV S22'!$G:$G,'LIV S22'!$H:$H,J$1,'LIV S22'!$C:$C,$A765)</f>
        <v>0</v>
      </c>
      <c r="K765" s="32">
        <f>SUMIFS('LIV S22'!$G:$G,'LIV S22'!$H:$H,K$1,'LIV S22'!$C:$C,$A765)</f>
        <v>0</v>
      </c>
      <c r="L765" s="32">
        <f>SUMIFS('LIV S22'!$G:$G,'LIV S22'!$H:$H,L$1,'LIV S22'!$C:$C,$A765)</f>
        <v>0</v>
      </c>
    </row>
    <row r="766" spans="1:12" hidden="1" x14ac:dyDescent="0.25">
      <c r="A766" s="28">
        <v>7711644596</v>
      </c>
      <c r="B766" s="6" t="s">
        <v>766</v>
      </c>
      <c r="C766" s="21">
        <v>0</v>
      </c>
      <c r="D766" s="7">
        <v>0.4</v>
      </c>
      <c r="E766" s="22">
        <f t="shared" si="22"/>
        <v>0.8</v>
      </c>
      <c r="F766" s="33">
        <f t="shared" si="23"/>
        <v>0</v>
      </c>
      <c r="G766" s="35" cm="1">
        <f t="array" ref="G766">IF(F766,--(SUM(H766:L766)+C766&gt;2*D766)+((SUM(H766:L766)+C766-2*D766)&gt;LOOKUP(2,1/($H766:$L766&gt;0),$H766:$L766)),0)</f>
        <v>0</v>
      </c>
      <c r="H766" s="32">
        <f>SUMIFS('LIV S22'!$G:$G,'LIV S22'!$H:$H,H$1,'LIV S22'!$C:$C,$A766)</f>
        <v>0</v>
      </c>
      <c r="I766" s="32">
        <f>SUMIFS('LIV S22'!$G:$G,'LIV S22'!$H:$H,I$1,'LIV S22'!$C:$C,$A766)</f>
        <v>0</v>
      </c>
      <c r="J766" s="32">
        <f>SUMIFS('LIV S22'!$G:$G,'LIV S22'!$H:$H,J$1,'LIV S22'!$C:$C,$A766)</f>
        <v>0</v>
      </c>
      <c r="K766" s="32">
        <f>SUMIFS('LIV S22'!$G:$G,'LIV S22'!$H:$H,K$1,'LIV S22'!$C:$C,$A766)</f>
        <v>0</v>
      </c>
      <c r="L766" s="32">
        <f>SUMIFS('LIV S22'!$G:$G,'LIV S22'!$H:$H,L$1,'LIV S22'!$C:$C,$A766)</f>
        <v>0</v>
      </c>
    </row>
    <row r="767" spans="1:12" hidden="1" x14ac:dyDescent="0.25">
      <c r="A767" s="28">
        <v>7711644597</v>
      </c>
      <c r="B767" s="6" t="s">
        <v>767</v>
      </c>
      <c r="C767" s="21">
        <v>0</v>
      </c>
      <c r="D767" s="7">
        <v>0.4</v>
      </c>
      <c r="E767" s="22">
        <f t="shared" si="22"/>
        <v>0.8</v>
      </c>
      <c r="F767" s="33">
        <f t="shared" si="23"/>
        <v>0</v>
      </c>
      <c r="G767" s="35" cm="1">
        <f t="array" ref="G767">IF(F767,--(SUM(H767:L767)+C767&gt;2*D767)+((SUM(H767:L767)+C767-2*D767)&gt;LOOKUP(2,1/($H767:$L767&gt;0),$H767:$L767)),0)</f>
        <v>0</v>
      </c>
      <c r="H767" s="32">
        <f>SUMIFS('LIV S22'!$G:$G,'LIV S22'!$H:$H,H$1,'LIV S22'!$C:$C,$A767)</f>
        <v>0</v>
      </c>
      <c r="I767" s="32">
        <f>SUMIFS('LIV S22'!$G:$G,'LIV S22'!$H:$H,I$1,'LIV S22'!$C:$C,$A767)</f>
        <v>0</v>
      </c>
      <c r="J767" s="32">
        <f>SUMIFS('LIV S22'!$G:$G,'LIV S22'!$H:$H,J$1,'LIV S22'!$C:$C,$A767)</f>
        <v>0</v>
      </c>
      <c r="K767" s="32">
        <f>SUMIFS('LIV S22'!$G:$G,'LIV S22'!$H:$H,K$1,'LIV S22'!$C:$C,$A767)</f>
        <v>0</v>
      </c>
      <c r="L767" s="32">
        <f>SUMIFS('LIV S22'!$G:$G,'LIV S22'!$H:$H,L$1,'LIV S22'!$C:$C,$A767)</f>
        <v>0</v>
      </c>
    </row>
    <row r="768" spans="1:12" hidden="1" x14ac:dyDescent="0.25">
      <c r="A768" s="28">
        <v>7711644599</v>
      </c>
      <c r="B768" s="6" t="s">
        <v>768</v>
      </c>
      <c r="C768" s="21">
        <v>0</v>
      </c>
      <c r="D768" s="7">
        <v>0.4</v>
      </c>
      <c r="E768" s="22">
        <f t="shared" si="22"/>
        <v>0.8</v>
      </c>
      <c r="F768" s="33">
        <f t="shared" si="23"/>
        <v>0</v>
      </c>
      <c r="G768" s="35" cm="1">
        <f t="array" ref="G768">IF(F768,--(SUM(H768:L768)+C768&gt;2*D768)+((SUM(H768:L768)+C768-2*D768)&gt;LOOKUP(2,1/($H768:$L768&gt;0),$H768:$L768)),0)</f>
        <v>0</v>
      </c>
      <c r="H768" s="32">
        <f>SUMIFS('LIV S22'!$G:$G,'LIV S22'!$H:$H,H$1,'LIV S22'!$C:$C,$A768)</f>
        <v>0</v>
      </c>
      <c r="I768" s="32">
        <f>SUMIFS('LIV S22'!$G:$G,'LIV S22'!$H:$H,I$1,'LIV S22'!$C:$C,$A768)</f>
        <v>0</v>
      </c>
      <c r="J768" s="32">
        <f>SUMIFS('LIV S22'!$G:$G,'LIV S22'!$H:$H,J$1,'LIV S22'!$C:$C,$A768)</f>
        <v>0</v>
      </c>
      <c r="K768" s="32">
        <f>SUMIFS('LIV S22'!$G:$G,'LIV S22'!$H:$H,K$1,'LIV S22'!$C:$C,$A768)</f>
        <v>0</v>
      </c>
      <c r="L768" s="32">
        <f>SUMIFS('LIV S22'!$G:$G,'LIV S22'!$H:$H,L$1,'LIV S22'!$C:$C,$A768)</f>
        <v>0</v>
      </c>
    </row>
    <row r="769" spans="1:12" hidden="1" x14ac:dyDescent="0.25">
      <c r="A769" s="28">
        <v>7711644600</v>
      </c>
      <c r="B769" s="6" t="s">
        <v>769</v>
      </c>
      <c r="C769" s="21">
        <v>2</v>
      </c>
      <c r="D769" s="7">
        <v>1.8</v>
      </c>
      <c r="E769" s="22">
        <f t="shared" si="22"/>
        <v>1.6</v>
      </c>
      <c r="F769" s="33">
        <f t="shared" si="23"/>
        <v>0</v>
      </c>
      <c r="G769" s="35" cm="1">
        <f t="array" ref="G769">IF(F769,--(SUM(H769:L769)+C769&gt;2*D769)+((SUM(H769:L769)+C769-2*D769)&gt;LOOKUP(2,1/($H769:$L769&gt;0),$H769:$L769)),0)</f>
        <v>0</v>
      </c>
      <c r="H769" s="32">
        <f>SUMIFS('LIV S22'!$G:$G,'LIV S22'!$H:$H,H$1,'LIV S22'!$C:$C,$A769)</f>
        <v>0</v>
      </c>
      <c r="I769" s="32">
        <f>SUMIFS('LIV S22'!$G:$G,'LIV S22'!$H:$H,I$1,'LIV S22'!$C:$C,$A769)</f>
        <v>0</v>
      </c>
      <c r="J769" s="32">
        <f>SUMIFS('LIV S22'!$G:$G,'LIV S22'!$H:$H,J$1,'LIV S22'!$C:$C,$A769)</f>
        <v>0</v>
      </c>
      <c r="K769" s="32">
        <f>SUMIFS('LIV S22'!$G:$G,'LIV S22'!$H:$H,K$1,'LIV S22'!$C:$C,$A769)</f>
        <v>0</v>
      </c>
      <c r="L769" s="32">
        <f>SUMIFS('LIV S22'!$G:$G,'LIV S22'!$H:$H,L$1,'LIV S22'!$C:$C,$A769)</f>
        <v>0</v>
      </c>
    </row>
    <row r="770" spans="1:12" hidden="1" x14ac:dyDescent="0.25">
      <c r="A770" s="28">
        <v>7711644601</v>
      </c>
      <c r="B770" s="6" t="s">
        <v>770</v>
      </c>
      <c r="C770" s="21">
        <v>0</v>
      </c>
      <c r="D770" s="7">
        <v>0.8</v>
      </c>
      <c r="E770" s="22">
        <f t="shared" si="22"/>
        <v>1.6</v>
      </c>
      <c r="F770" s="33">
        <f t="shared" si="23"/>
        <v>0</v>
      </c>
      <c r="G770" s="35" cm="1">
        <f t="array" ref="G770">IF(F770,--(SUM(H770:L770)+C770&gt;2*D770)+((SUM(H770:L770)+C770-2*D770)&gt;LOOKUP(2,1/($H770:$L770&gt;0),$H770:$L770)),0)</f>
        <v>0</v>
      </c>
      <c r="H770" s="32">
        <f>SUMIFS('LIV S22'!$G:$G,'LIV S22'!$H:$H,H$1,'LIV S22'!$C:$C,$A770)</f>
        <v>0</v>
      </c>
      <c r="I770" s="32">
        <f>SUMIFS('LIV S22'!$G:$G,'LIV S22'!$H:$H,I$1,'LIV S22'!$C:$C,$A770)</f>
        <v>0</v>
      </c>
      <c r="J770" s="32">
        <f>SUMIFS('LIV S22'!$G:$G,'LIV S22'!$H:$H,J$1,'LIV S22'!$C:$C,$A770)</f>
        <v>0</v>
      </c>
      <c r="K770" s="32">
        <f>SUMIFS('LIV S22'!$G:$G,'LIV S22'!$H:$H,K$1,'LIV S22'!$C:$C,$A770)</f>
        <v>0</v>
      </c>
      <c r="L770" s="32">
        <f>SUMIFS('LIV S22'!$G:$G,'LIV S22'!$H:$H,L$1,'LIV S22'!$C:$C,$A770)</f>
        <v>0</v>
      </c>
    </row>
    <row r="771" spans="1:12" hidden="1" x14ac:dyDescent="0.25">
      <c r="A771" s="28">
        <v>7711644602</v>
      </c>
      <c r="B771" s="6" t="s">
        <v>771</v>
      </c>
      <c r="C771" s="21">
        <v>0</v>
      </c>
      <c r="D771" s="7">
        <v>0.4</v>
      </c>
      <c r="E771" s="22">
        <f t="shared" ref="E771:E834" si="24">D771*2-C771</f>
        <v>0.8</v>
      </c>
      <c r="F771" s="33">
        <f t="shared" ref="F771:F834" si="25">N(SUM(H771:L771)&gt;0)</f>
        <v>0</v>
      </c>
      <c r="G771" s="35" cm="1">
        <f t="array" ref="G771">IF(F771,--(SUM(H771:L771)+C771&gt;2*D771)+((SUM(H771:L771)+C771-2*D771)&gt;LOOKUP(2,1/($H771:$L771&gt;0),$H771:$L771)),0)</f>
        <v>0</v>
      </c>
      <c r="H771" s="32">
        <f>SUMIFS('LIV S22'!$G:$G,'LIV S22'!$H:$H,H$1,'LIV S22'!$C:$C,$A771)</f>
        <v>0</v>
      </c>
      <c r="I771" s="32">
        <f>SUMIFS('LIV S22'!$G:$G,'LIV S22'!$H:$H,I$1,'LIV S22'!$C:$C,$A771)</f>
        <v>0</v>
      </c>
      <c r="J771" s="32">
        <f>SUMIFS('LIV S22'!$G:$G,'LIV S22'!$H:$H,J$1,'LIV S22'!$C:$C,$A771)</f>
        <v>0</v>
      </c>
      <c r="K771" s="32">
        <f>SUMIFS('LIV S22'!$G:$G,'LIV S22'!$H:$H,K$1,'LIV S22'!$C:$C,$A771)</f>
        <v>0</v>
      </c>
      <c r="L771" s="32">
        <f>SUMIFS('LIV S22'!$G:$G,'LIV S22'!$H:$H,L$1,'LIV S22'!$C:$C,$A771)</f>
        <v>0</v>
      </c>
    </row>
    <row r="772" spans="1:12" hidden="1" x14ac:dyDescent="0.25">
      <c r="A772" s="28">
        <v>7711644605</v>
      </c>
      <c r="B772" s="6" t="s">
        <v>772</v>
      </c>
      <c r="C772" s="21">
        <v>2</v>
      </c>
      <c r="D772" s="7">
        <v>0</v>
      </c>
      <c r="E772" s="22">
        <f t="shared" si="24"/>
        <v>-2</v>
      </c>
      <c r="F772" s="33">
        <f t="shared" si="25"/>
        <v>0</v>
      </c>
      <c r="G772" s="35" cm="1">
        <f t="array" ref="G772">IF(F772,--(SUM(H772:L772)+C772&gt;2*D772)+((SUM(H772:L772)+C772-2*D772)&gt;LOOKUP(2,1/($H772:$L772&gt;0),$H772:$L772)),0)</f>
        <v>0</v>
      </c>
      <c r="H772" s="32">
        <f>SUMIFS('LIV S22'!$G:$G,'LIV S22'!$H:$H,H$1,'LIV S22'!$C:$C,$A772)</f>
        <v>0</v>
      </c>
      <c r="I772" s="32">
        <f>SUMIFS('LIV S22'!$G:$G,'LIV S22'!$H:$H,I$1,'LIV S22'!$C:$C,$A772)</f>
        <v>0</v>
      </c>
      <c r="J772" s="32">
        <f>SUMIFS('LIV S22'!$G:$G,'LIV S22'!$H:$H,J$1,'LIV S22'!$C:$C,$A772)</f>
        <v>0</v>
      </c>
      <c r="K772" s="32">
        <f>SUMIFS('LIV S22'!$G:$G,'LIV S22'!$H:$H,K$1,'LIV S22'!$C:$C,$A772)</f>
        <v>0</v>
      </c>
      <c r="L772" s="32">
        <f>SUMIFS('LIV S22'!$G:$G,'LIV S22'!$H:$H,L$1,'LIV S22'!$C:$C,$A772)</f>
        <v>0</v>
      </c>
    </row>
    <row r="773" spans="1:12" hidden="1" x14ac:dyDescent="0.25">
      <c r="A773" s="28">
        <v>7711644609</v>
      </c>
      <c r="B773" s="6" t="s">
        <v>773</v>
      </c>
      <c r="C773" s="21">
        <v>0</v>
      </c>
      <c r="D773" s="7">
        <v>0</v>
      </c>
      <c r="E773" s="22">
        <f t="shared" si="24"/>
        <v>0</v>
      </c>
      <c r="F773" s="33">
        <f t="shared" si="25"/>
        <v>0</v>
      </c>
      <c r="G773" s="35" cm="1">
        <f t="array" ref="G773">IF(F773,--(SUM(H773:L773)+C773&gt;2*D773)+((SUM(H773:L773)+C773-2*D773)&gt;LOOKUP(2,1/($H773:$L773&gt;0),$H773:$L773)),0)</f>
        <v>0</v>
      </c>
      <c r="H773" s="32">
        <f>SUMIFS('LIV S22'!$G:$G,'LIV S22'!$H:$H,H$1,'LIV S22'!$C:$C,$A773)</f>
        <v>0</v>
      </c>
      <c r="I773" s="32">
        <f>SUMIFS('LIV S22'!$G:$G,'LIV S22'!$H:$H,I$1,'LIV S22'!$C:$C,$A773)</f>
        <v>0</v>
      </c>
      <c r="J773" s="32">
        <f>SUMIFS('LIV S22'!$G:$G,'LIV S22'!$H:$H,J$1,'LIV S22'!$C:$C,$A773)</f>
        <v>0</v>
      </c>
      <c r="K773" s="32">
        <f>SUMIFS('LIV S22'!$G:$G,'LIV S22'!$H:$H,K$1,'LIV S22'!$C:$C,$A773)</f>
        <v>0</v>
      </c>
      <c r="L773" s="32">
        <f>SUMIFS('LIV S22'!$G:$G,'LIV S22'!$H:$H,L$1,'LIV S22'!$C:$C,$A773)</f>
        <v>0</v>
      </c>
    </row>
    <row r="774" spans="1:12" hidden="1" x14ac:dyDescent="0.25">
      <c r="A774" s="28">
        <v>7711644612</v>
      </c>
      <c r="B774" s="6" t="s">
        <v>774</v>
      </c>
      <c r="C774" s="21">
        <v>0</v>
      </c>
      <c r="D774" s="7">
        <v>0</v>
      </c>
      <c r="E774" s="22">
        <f t="shared" si="24"/>
        <v>0</v>
      </c>
      <c r="F774" s="33">
        <f t="shared" si="25"/>
        <v>0</v>
      </c>
      <c r="G774" s="35" cm="1">
        <f t="array" ref="G774">IF(F774,--(SUM(H774:L774)+C774&gt;2*D774)+((SUM(H774:L774)+C774-2*D774)&gt;LOOKUP(2,1/($H774:$L774&gt;0),$H774:$L774)),0)</f>
        <v>0</v>
      </c>
      <c r="H774" s="32">
        <f>SUMIFS('LIV S22'!$G:$G,'LIV S22'!$H:$H,H$1,'LIV S22'!$C:$C,$A774)</f>
        <v>0</v>
      </c>
      <c r="I774" s="32">
        <f>SUMIFS('LIV S22'!$G:$G,'LIV S22'!$H:$H,I$1,'LIV S22'!$C:$C,$A774)</f>
        <v>0</v>
      </c>
      <c r="J774" s="32">
        <f>SUMIFS('LIV S22'!$G:$G,'LIV S22'!$H:$H,J$1,'LIV S22'!$C:$C,$A774)</f>
        <v>0</v>
      </c>
      <c r="K774" s="32">
        <f>SUMIFS('LIV S22'!$G:$G,'LIV S22'!$H:$H,K$1,'LIV S22'!$C:$C,$A774)</f>
        <v>0</v>
      </c>
      <c r="L774" s="32">
        <f>SUMIFS('LIV S22'!$G:$G,'LIV S22'!$H:$H,L$1,'LIV S22'!$C:$C,$A774)</f>
        <v>0</v>
      </c>
    </row>
    <row r="775" spans="1:12" hidden="1" x14ac:dyDescent="0.25">
      <c r="A775" s="28">
        <v>7711644613</v>
      </c>
      <c r="B775" s="6" t="s">
        <v>775</v>
      </c>
      <c r="C775" s="21">
        <v>0</v>
      </c>
      <c r="D775" s="7">
        <v>0</v>
      </c>
      <c r="E775" s="22">
        <f t="shared" si="24"/>
        <v>0</v>
      </c>
      <c r="F775" s="33">
        <f t="shared" si="25"/>
        <v>0</v>
      </c>
      <c r="G775" s="35" cm="1">
        <f t="array" ref="G775">IF(F775,--(SUM(H775:L775)+C775&gt;2*D775)+((SUM(H775:L775)+C775-2*D775)&gt;LOOKUP(2,1/($H775:$L775&gt;0),$H775:$L775)),0)</f>
        <v>0</v>
      </c>
      <c r="H775" s="32">
        <f>SUMIFS('LIV S22'!$G:$G,'LIV S22'!$H:$H,H$1,'LIV S22'!$C:$C,$A775)</f>
        <v>0</v>
      </c>
      <c r="I775" s="32">
        <f>SUMIFS('LIV S22'!$G:$G,'LIV S22'!$H:$H,I$1,'LIV S22'!$C:$C,$A775)</f>
        <v>0</v>
      </c>
      <c r="J775" s="32">
        <f>SUMIFS('LIV S22'!$G:$G,'LIV S22'!$H:$H,J$1,'LIV S22'!$C:$C,$A775)</f>
        <v>0</v>
      </c>
      <c r="K775" s="32">
        <f>SUMIFS('LIV S22'!$G:$G,'LIV S22'!$H:$H,K$1,'LIV S22'!$C:$C,$A775)</f>
        <v>0</v>
      </c>
      <c r="L775" s="32">
        <f>SUMIFS('LIV S22'!$G:$G,'LIV S22'!$H:$H,L$1,'LIV S22'!$C:$C,$A775)</f>
        <v>0</v>
      </c>
    </row>
    <row r="776" spans="1:12" hidden="1" x14ac:dyDescent="0.25">
      <c r="A776" s="28">
        <v>7711644616</v>
      </c>
      <c r="B776" s="6" t="s">
        <v>776</v>
      </c>
      <c r="C776" s="21">
        <v>1</v>
      </c>
      <c r="D776" s="7">
        <v>1</v>
      </c>
      <c r="E776" s="22">
        <f t="shared" si="24"/>
        <v>1</v>
      </c>
      <c r="F776" s="33">
        <f t="shared" si="25"/>
        <v>0</v>
      </c>
      <c r="G776" s="35" cm="1">
        <f t="array" ref="G776">IF(F776,--(SUM(H776:L776)+C776&gt;2*D776)+((SUM(H776:L776)+C776-2*D776)&gt;LOOKUP(2,1/($H776:$L776&gt;0),$H776:$L776)),0)</f>
        <v>0</v>
      </c>
      <c r="H776" s="32">
        <f>SUMIFS('LIV S22'!$G:$G,'LIV S22'!$H:$H,H$1,'LIV S22'!$C:$C,$A776)</f>
        <v>0</v>
      </c>
      <c r="I776" s="32">
        <f>SUMIFS('LIV S22'!$G:$G,'LIV S22'!$H:$H,I$1,'LIV S22'!$C:$C,$A776)</f>
        <v>0</v>
      </c>
      <c r="J776" s="32">
        <f>SUMIFS('LIV S22'!$G:$G,'LIV S22'!$H:$H,J$1,'LIV S22'!$C:$C,$A776)</f>
        <v>0</v>
      </c>
      <c r="K776" s="32">
        <f>SUMIFS('LIV S22'!$G:$G,'LIV S22'!$H:$H,K$1,'LIV S22'!$C:$C,$A776)</f>
        <v>0</v>
      </c>
      <c r="L776" s="32">
        <f>SUMIFS('LIV S22'!$G:$G,'LIV S22'!$H:$H,L$1,'LIV S22'!$C:$C,$A776)</f>
        <v>0</v>
      </c>
    </row>
    <row r="777" spans="1:12" hidden="1" x14ac:dyDescent="0.25">
      <c r="A777" s="28">
        <v>7711644634</v>
      </c>
      <c r="B777" s="6" t="s">
        <v>777</v>
      </c>
      <c r="C777" s="21">
        <v>4</v>
      </c>
      <c r="D777" s="7">
        <v>0</v>
      </c>
      <c r="E777" s="22">
        <f t="shared" si="24"/>
        <v>-4</v>
      </c>
      <c r="F777" s="33">
        <f t="shared" si="25"/>
        <v>0</v>
      </c>
      <c r="G777" s="35" cm="1">
        <f t="array" ref="G777">IF(F777,--(SUM(H777:L777)+C777&gt;2*D777)+((SUM(H777:L777)+C777-2*D777)&gt;LOOKUP(2,1/($H777:$L777&gt;0),$H777:$L777)),0)</f>
        <v>0</v>
      </c>
      <c r="H777" s="32">
        <f>SUMIFS('LIV S22'!$G:$G,'LIV S22'!$H:$H,H$1,'LIV S22'!$C:$C,$A777)</f>
        <v>0</v>
      </c>
      <c r="I777" s="32">
        <f>SUMIFS('LIV S22'!$G:$G,'LIV S22'!$H:$H,I$1,'LIV S22'!$C:$C,$A777)</f>
        <v>0</v>
      </c>
      <c r="J777" s="32">
        <f>SUMIFS('LIV S22'!$G:$G,'LIV S22'!$H:$H,J$1,'LIV S22'!$C:$C,$A777)</f>
        <v>0</v>
      </c>
      <c r="K777" s="32">
        <f>SUMIFS('LIV S22'!$G:$G,'LIV S22'!$H:$H,K$1,'LIV S22'!$C:$C,$A777)</f>
        <v>0</v>
      </c>
      <c r="L777" s="32">
        <f>SUMIFS('LIV S22'!$G:$G,'LIV S22'!$H:$H,L$1,'LIV S22'!$C:$C,$A777)</f>
        <v>0</v>
      </c>
    </row>
    <row r="778" spans="1:12" hidden="1" x14ac:dyDescent="0.25">
      <c r="A778" s="28">
        <v>7711644725</v>
      </c>
      <c r="B778" s="6" t="s">
        <v>778</v>
      </c>
      <c r="C778" s="21">
        <v>0</v>
      </c>
      <c r="D778" s="7">
        <v>0</v>
      </c>
      <c r="E778" s="22">
        <f t="shared" si="24"/>
        <v>0</v>
      </c>
      <c r="F778" s="33">
        <f t="shared" si="25"/>
        <v>0</v>
      </c>
      <c r="G778" s="35" cm="1">
        <f t="array" ref="G778">IF(F778,--(SUM(H778:L778)+C778&gt;2*D778)+((SUM(H778:L778)+C778-2*D778)&gt;LOOKUP(2,1/($H778:$L778&gt;0),$H778:$L778)),0)</f>
        <v>0</v>
      </c>
      <c r="H778" s="32">
        <f>SUMIFS('LIV S22'!$G:$G,'LIV S22'!$H:$H,H$1,'LIV S22'!$C:$C,$A778)</f>
        <v>0</v>
      </c>
      <c r="I778" s="32">
        <f>SUMIFS('LIV S22'!$G:$G,'LIV S22'!$H:$H,I$1,'LIV S22'!$C:$C,$A778)</f>
        <v>0</v>
      </c>
      <c r="J778" s="32">
        <f>SUMIFS('LIV S22'!$G:$G,'LIV S22'!$H:$H,J$1,'LIV S22'!$C:$C,$A778)</f>
        <v>0</v>
      </c>
      <c r="K778" s="32">
        <f>SUMIFS('LIV S22'!$G:$G,'LIV S22'!$H:$H,K$1,'LIV S22'!$C:$C,$A778)</f>
        <v>0</v>
      </c>
      <c r="L778" s="32">
        <f>SUMIFS('LIV S22'!$G:$G,'LIV S22'!$H:$H,L$1,'LIV S22'!$C:$C,$A778)</f>
        <v>0</v>
      </c>
    </row>
    <row r="779" spans="1:12" hidden="1" x14ac:dyDescent="0.25">
      <c r="A779" s="28">
        <v>7711644731</v>
      </c>
      <c r="B779" s="6" t="s">
        <v>779</v>
      </c>
      <c r="C779" s="21">
        <v>0</v>
      </c>
      <c r="D779" s="7">
        <v>0</v>
      </c>
      <c r="E779" s="22">
        <f t="shared" si="24"/>
        <v>0</v>
      </c>
      <c r="F779" s="33">
        <f t="shared" si="25"/>
        <v>0</v>
      </c>
      <c r="G779" s="35" cm="1">
        <f t="array" ref="G779">IF(F779,--(SUM(H779:L779)+C779&gt;2*D779)+((SUM(H779:L779)+C779-2*D779)&gt;LOOKUP(2,1/($H779:$L779&gt;0),$H779:$L779)),0)</f>
        <v>0</v>
      </c>
      <c r="H779" s="32">
        <f>SUMIFS('LIV S22'!$G:$G,'LIV S22'!$H:$H,H$1,'LIV S22'!$C:$C,$A779)</f>
        <v>0</v>
      </c>
      <c r="I779" s="32">
        <f>SUMIFS('LIV S22'!$G:$G,'LIV S22'!$H:$H,I$1,'LIV S22'!$C:$C,$A779)</f>
        <v>0</v>
      </c>
      <c r="J779" s="32">
        <f>SUMIFS('LIV S22'!$G:$G,'LIV S22'!$H:$H,J$1,'LIV S22'!$C:$C,$A779)</f>
        <v>0</v>
      </c>
      <c r="K779" s="32">
        <f>SUMIFS('LIV S22'!$G:$G,'LIV S22'!$H:$H,K$1,'LIV S22'!$C:$C,$A779)</f>
        <v>0</v>
      </c>
      <c r="L779" s="32">
        <f>SUMIFS('LIV S22'!$G:$G,'LIV S22'!$H:$H,L$1,'LIV S22'!$C:$C,$A779)</f>
        <v>0</v>
      </c>
    </row>
    <row r="780" spans="1:12" hidden="1" x14ac:dyDescent="0.25">
      <c r="A780" s="28">
        <v>7711644742</v>
      </c>
      <c r="B780" s="6" t="s">
        <v>780</v>
      </c>
      <c r="C780" s="21">
        <v>0</v>
      </c>
      <c r="D780" s="7">
        <v>0</v>
      </c>
      <c r="E780" s="22">
        <f t="shared" si="24"/>
        <v>0</v>
      </c>
      <c r="F780" s="33">
        <f t="shared" si="25"/>
        <v>0</v>
      </c>
      <c r="G780" s="35" cm="1">
        <f t="array" ref="G780">IF(F780,--(SUM(H780:L780)+C780&gt;2*D780)+((SUM(H780:L780)+C780-2*D780)&gt;LOOKUP(2,1/($H780:$L780&gt;0),$H780:$L780)),0)</f>
        <v>0</v>
      </c>
      <c r="H780" s="32">
        <f>SUMIFS('LIV S22'!$G:$G,'LIV S22'!$H:$H,H$1,'LIV S22'!$C:$C,$A780)</f>
        <v>0</v>
      </c>
      <c r="I780" s="32">
        <f>SUMIFS('LIV S22'!$G:$G,'LIV S22'!$H:$H,I$1,'LIV S22'!$C:$C,$A780)</f>
        <v>0</v>
      </c>
      <c r="J780" s="32">
        <f>SUMIFS('LIV S22'!$G:$G,'LIV S22'!$H:$H,J$1,'LIV S22'!$C:$C,$A780)</f>
        <v>0</v>
      </c>
      <c r="K780" s="32">
        <f>SUMIFS('LIV S22'!$G:$G,'LIV S22'!$H:$H,K$1,'LIV S22'!$C:$C,$A780)</f>
        <v>0</v>
      </c>
      <c r="L780" s="32">
        <f>SUMIFS('LIV S22'!$G:$G,'LIV S22'!$H:$H,L$1,'LIV S22'!$C:$C,$A780)</f>
        <v>0</v>
      </c>
    </row>
    <row r="781" spans="1:12" hidden="1" x14ac:dyDescent="0.25">
      <c r="A781" s="28">
        <v>7711644775</v>
      </c>
      <c r="B781" s="6" t="s">
        <v>781</v>
      </c>
      <c r="C781" s="21">
        <v>0</v>
      </c>
      <c r="D781" s="7">
        <v>0.2</v>
      </c>
      <c r="E781" s="22">
        <f t="shared" si="24"/>
        <v>0.4</v>
      </c>
      <c r="F781" s="33">
        <f t="shared" si="25"/>
        <v>0</v>
      </c>
      <c r="G781" s="35" cm="1">
        <f t="array" ref="G781">IF(F781,--(SUM(H781:L781)+C781&gt;2*D781)+((SUM(H781:L781)+C781-2*D781)&gt;LOOKUP(2,1/($H781:$L781&gt;0),$H781:$L781)),0)</f>
        <v>0</v>
      </c>
      <c r="H781" s="32">
        <f>SUMIFS('LIV S22'!$G:$G,'LIV S22'!$H:$H,H$1,'LIV S22'!$C:$C,$A781)</f>
        <v>0</v>
      </c>
      <c r="I781" s="32">
        <f>SUMIFS('LIV S22'!$G:$G,'LIV S22'!$H:$H,I$1,'LIV S22'!$C:$C,$A781)</f>
        <v>0</v>
      </c>
      <c r="J781" s="32">
        <f>SUMIFS('LIV S22'!$G:$G,'LIV S22'!$H:$H,J$1,'LIV S22'!$C:$C,$A781)</f>
        <v>0</v>
      </c>
      <c r="K781" s="32">
        <f>SUMIFS('LIV S22'!$G:$G,'LIV S22'!$H:$H,K$1,'LIV S22'!$C:$C,$A781)</f>
        <v>0</v>
      </c>
      <c r="L781" s="32">
        <f>SUMIFS('LIV S22'!$G:$G,'LIV S22'!$H:$H,L$1,'LIV S22'!$C:$C,$A781)</f>
        <v>0</v>
      </c>
    </row>
    <row r="782" spans="1:12" hidden="1" x14ac:dyDescent="0.25">
      <c r="A782" s="28">
        <v>7711644794</v>
      </c>
      <c r="B782" s="6" t="s">
        <v>782</v>
      </c>
      <c r="C782" s="21">
        <v>0</v>
      </c>
      <c r="D782" s="7">
        <v>0</v>
      </c>
      <c r="E782" s="22">
        <f t="shared" si="24"/>
        <v>0</v>
      </c>
      <c r="F782" s="33">
        <f t="shared" si="25"/>
        <v>0</v>
      </c>
      <c r="G782" s="35" cm="1">
        <f t="array" ref="G782">IF(F782,--(SUM(H782:L782)+C782&gt;2*D782)+((SUM(H782:L782)+C782-2*D782)&gt;LOOKUP(2,1/($H782:$L782&gt;0),$H782:$L782)),0)</f>
        <v>0</v>
      </c>
      <c r="H782" s="32">
        <f>SUMIFS('LIV S22'!$G:$G,'LIV S22'!$H:$H,H$1,'LIV S22'!$C:$C,$A782)</f>
        <v>0</v>
      </c>
      <c r="I782" s="32">
        <f>SUMIFS('LIV S22'!$G:$G,'LIV S22'!$H:$H,I$1,'LIV S22'!$C:$C,$A782)</f>
        <v>0</v>
      </c>
      <c r="J782" s="32">
        <f>SUMIFS('LIV S22'!$G:$G,'LIV S22'!$H:$H,J$1,'LIV S22'!$C:$C,$A782)</f>
        <v>0</v>
      </c>
      <c r="K782" s="32">
        <f>SUMIFS('LIV S22'!$G:$G,'LIV S22'!$H:$H,K$1,'LIV S22'!$C:$C,$A782)</f>
        <v>0</v>
      </c>
      <c r="L782" s="32">
        <f>SUMIFS('LIV S22'!$G:$G,'LIV S22'!$H:$H,L$1,'LIV S22'!$C:$C,$A782)</f>
        <v>0</v>
      </c>
    </row>
    <row r="783" spans="1:12" hidden="1" x14ac:dyDescent="0.25">
      <c r="A783" s="28">
        <v>7711644796</v>
      </c>
      <c r="B783" s="6" t="s">
        <v>783</v>
      </c>
      <c r="C783" s="21">
        <v>0</v>
      </c>
      <c r="D783" s="7">
        <v>0</v>
      </c>
      <c r="E783" s="22">
        <f t="shared" si="24"/>
        <v>0</v>
      </c>
      <c r="F783" s="33">
        <f t="shared" si="25"/>
        <v>0</v>
      </c>
      <c r="G783" s="35" cm="1">
        <f t="array" ref="G783">IF(F783,--(SUM(H783:L783)+C783&gt;2*D783)+((SUM(H783:L783)+C783-2*D783)&gt;LOOKUP(2,1/($H783:$L783&gt;0),$H783:$L783)),0)</f>
        <v>0</v>
      </c>
      <c r="H783" s="32">
        <f>SUMIFS('LIV S22'!$G:$G,'LIV S22'!$H:$H,H$1,'LIV S22'!$C:$C,$A783)</f>
        <v>0</v>
      </c>
      <c r="I783" s="32">
        <f>SUMIFS('LIV S22'!$G:$G,'LIV S22'!$H:$H,I$1,'LIV S22'!$C:$C,$A783)</f>
        <v>0</v>
      </c>
      <c r="J783" s="32">
        <f>SUMIFS('LIV S22'!$G:$G,'LIV S22'!$H:$H,J$1,'LIV S22'!$C:$C,$A783)</f>
        <v>0</v>
      </c>
      <c r="K783" s="32">
        <f>SUMIFS('LIV S22'!$G:$G,'LIV S22'!$H:$H,K$1,'LIV S22'!$C:$C,$A783)</f>
        <v>0</v>
      </c>
      <c r="L783" s="32">
        <f>SUMIFS('LIV S22'!$G:$G,'LIV S22'!$H:$H,L$1,'LIV S22'!$C:$C,$A783)</f>
        <v>0</v>
      </c>
    </row>
    <row r="784" spans="1:12" hidden="1" x14ac:dyDescent="0.25">
      <c r="A784" s="28">
        <v>7711644801</v>
      </c>
      <c r="B784" s="6" t="s">
        <v>784</v>
      </c>
      <c r="C784" s="21">
        <v>0</v>
      </c>
      <c r="D784" s="7">
        <v>0.1</v>
      </c>
      <c r="E784" s="22">
        <f t="shared" si="24"/>
        <v>0.2</v>
      </c>
      <c r="F784" s="33">
        <f t="shared" si="25"/>
        <v>0</v>
      </c>
      <c r="G784" s="35" cm="1">
        <f t="array" ref="G784">IF(F784,--(SUM(H784:L784)+C784&gt;2*D784)+((SUM(H784:L784)+C784-2*D784)&gt;LOOKUP(2,1/($H784:$L784&gt;0),$H784:$L784)),0)</f>
        <v>0</v>
      </c>
      <c r="H784" s="32">
        <f>SUMIFS('LIV S22'!$G:$G,'LIV S22'!$H:$H,H$1,'LIV S22'!$C:$C,$A784)</f>
        <v>0</v>
      </c>
      <c r="I784" s="32">
        <f>SUMIFS('LIV S22'!$G:$G,'LIV S22'!$H:$H,I$1,'LIV S22'!$C:$C,$A784)</f>
        <v>0</v>
      </c>
      <c r="J784" s="32">
        <f>SUMIFS('LIV S22'!$G:$G,'LIV S22'!$H:$H,J$1,'LIV S22'!$C:$C,$A784)</f>
        <v>0</v>
      </c>
      <c r="K784" s="32">
        <f>SUMIFS('LIV S22'!$G:$G,'LIV S22'!$H:$H,K$1,'LIV S22'!$C:$C,$A784)</f>
        <v>0</v>
      </c>
      <c r="L784" s="32">
        <f>SUMIFS('LIV S22'!$G:$G,'LIV S22'!$H:$H,L$1,'LIV S22'!$C:$C,$A784)</f>
        <v>0</v>
      </c>
    </row>
    <row r="785" spans="1:12" hidden="1" x14ac:dyDescent="0.25">
      <c r="A785" s="28">
        <v>7711644825</v>
      </c>
      <c r="B785" s="6" t="s">
        <v>785</v>
      </c>
      <c r="C785" s="21">
        <v>0</v>
      </c>
      <c r="D785" s="7">
        <v>0</v>
      </c>
      <c r="E785" s="22">
        <f t="shared" si="24"/>
        <v>0</v>
      </c>
      <c r="F785" s="33">
        <f t="shared" si="25"/>
        <v>0</v>
      </c>
      <c r="G785" s="35" cm="1">
        <f t="array" ref="G785">IF(F785,--(SUM(H785:L785)+C785&gt;2*D785)+((SUM(H785:L785)+C785-2*D785)&gt;LOOKUP(2,1/($H785:$L785&gt;0),$H785:$L785)),0)</f>
        <v>0</v>
      </c>
      <c r="H785" s="32">
        <f>SUMIFS('LIV S22'!$G:$G,'LIV S22'!$H:$H,H$1,'LIV S22'!$C:$C,$A785)</f>
        <v>0</v>
      </c>
      <c r="I785" s="32">
        <f>SUMIFS('LIV S22'!$G:$G,'LIV S22'!$H:$H,I$1,'LIV S22'!$C:$C,$A785)</f>
        <v>0</v>
      </c>
      <c r="J785" s="32">
        <f>SUMIFS('LIV S22'!$G:$G,'LIV S22'!$H:$H,J$1,'LIV S22'!$C:$C,$A785)</f>
        <v>0</v>
      </c>
      <c r="K785" s="32">
        <f>SUMIFS('LIV S22'!$G:$G,'LIV S22'!$H:$H,K$1,'LIV S22'!$C:$C,$A785)</f>
        <v>0</v>
      </c>
      <c r="L785" s="32">
        <f>SUMIFS('LIV S22'!$G:$G,'LIV S22'!$H:$H,L$1,'LIV S22'!$C:$C,$A785)</f>
        <v>0</v>
      </c>
    </row>
    <row r="786" spans="1:12" hidden="1" x14ac:dyDescent="0.25">
      <c r="A786" s="28">
        <v>7711644827</v>
      </c>
      <c r="B786" s="6" t="s">
        <v>786</v>
      </c>
      <c r="C786" s="21">
        <v>0</v>
      </c>
      <c r="D786" s="7">
        <v>0.4</v>
      </c>
      <c r="E786" s="22">
        <f t="shared" si="24"/>
        <v>0.8</v>
      </c>
      <c r="F786" s="33">
        <f t="shared" si="25"/>
        <v>0</v>
      </c>
      <c r="G786" s="35" cm="1">
        <f t="array" ref="G786">IF(F786,--(SUM(H786:L786)+C786&gt;2*D786)+((SUM(H786:L786)+C786-2*D786)&gt;LOOKUP(2,1/($H786:$L786&gt;0),$H786:$L786)),0)</f>
        <v>0</v>
      </c>
      <c r="H786" s="32">
        <f>SUMIFS('LIV S22'!$G:$G,'LIV S22'!$H:$H,H$1,'LIV S22'!$C:$C,$A786)</f>
        <v>0</v>
      </c>
      <c r="I786" s="32">
        <f>SUMIFS('LIV S22'!$G:$G,'LIV S22'!$H:$H,I$1,'LIV S22'!$C:$C,$A786)</f>
        <v>0</v>
      </c>
      <c r="J786" s="32">
        <f>SUMIFS('LIV S22'!$G:$G,'LIV S22'!$H:$H,J$1,'LIV S22'!$C:$C,$A786)</f>
        <v>0</v>
      </c>
      <c r="K786" s="32">
        <f>SUMIFS('LIV S22'!$G:$G,'LIV S22'!$H:$H,K$1,'LIV S22'!$C:$C,$A786)</f>
        <v>0</v>
      </c>
      <c r="L786" s="32">
        <f>SUMIFS('LIV S22'!$G:$G,'LIV S22'!$H:$H,L$1,'LIV S22'!$C:$C,$A786)</f>
        <v>0</v>
      </c>
    </row>
    <row r="787" spans="1:12" hidden="1" x14ac:dyDescent="0.25">
      <c r="A787" s="28">
        <v>7711644838</v>
      </c>
      <c r="B787" s="6" t="s">
        <v>787</v>
      </c>
      <c r="C787" s="21">
        <v>0</v>
      </c>
      <c r="D787" s="7">
        <v>0</v>
      </c>
      <c r="E787" s="22">
        <f t="shared" si="24"/>
        <v>0</v>
      </c>
      <c r="F787" s="33">
        <f t="shared" si="25"/>
        <v>0</v>
      </c>
      <c r="G787" s="35" cm="1">
        <f t="array" ref="G787">IF(F787,--(SUM(H787:L787)+C787&gt;2*D787)+((SUM(H787:L787)+C787-2*D787)&gt;LOOKUP(2,1/($H787:$L787&gt;0),$H787:$L787)),0)</f>
        <v>0</v>
      </c>
      <c r="H787" s="32">
        <f>SUMIFS('LIV S22'!$G:$G,'LIV S22'!$H:$H,H$1,'LIV S22'!$C:$C,$A787)</f>
        <v>0</v>
      </c>
      <c r="I787" s="32">
        <f>SUMIFS('LIV S22'!$G:$G,'LIV S22'!$H:$H,I$1,'LIV S22'!$C:$C,$A787)</f>
        <v>0</v>
      </c>
      <c r="J787" s="32">
        <f>SUMIFS('LIV S22'!$G:$G,'LIV S22'!$H:$H,J$1,'LIV S22'!$C:$C,$A787)</f>
        <v>0</v>
      </c>
      <c r="K787" s="32">
        <f>SUMIFS('LIV S22'!$G:$G,'LIV S22'!$H:$H,K$1,'LIV S22'!$C:$C,$A787)</f>
        <v>0</v>
      </c>
      <c r="L787" s="32">
        <f>SUMIFS('LIV S22'!$G:$G,'LIV S22'!$H:$H,L$1,'LIV S22'!$C:$C,$A787)</f>
        <v>0</v>
      </c>
    </row>
    <row r="788" spans="1:12" hidden="1" x14ac:dyDescent="0.25">
      <c r="A788" s="28">
        <v>7711644858</v>
      </c>
      <c r="B788" s="6" t="s">
        <v>788</v>
      </c>
      <c r="C788" s="21">
        <v>0</v>
      </c>
      <c r="D788" s="7">
        <v>0.8</v>
      </c>
      <c r="E788" s="22">
        <f t="shared" si="24"/>
        <v>1.6</v>
      </c>
      <c r="F788" s="33">
        <f t="shared" si="25"/>
        <v>0</v>
      </c>
      <c r="G788" s="35" cm="1">
        <f t="array" ref="G788">IF(F788,--(SUM(H788:L788)+C788&gt;2*D788)+((SUM(H788:L788)+C788-2*D788)&gt;LOOKUP(2,1/($H788:$L788&gt;0),$H788:$L788)),0)</f>
        <v>0</v>
      </c>
      <c r="H788" s="32">
        <f>SUMIFS('LIV S22'!$G:$G,'LIV S22'!$H:$H,H$1,'LIV S22'!$C:$C,$A788)</f>
        <v>0</v>
      </c>
      <c r="I788" s="32">
        <f>SUMIFS('LIV S22'!$G:$G,'LIV S22'!$H:$H,I$1,'LIV S22'!$C:$C,$A788)</f>
        <v>0</v>
      </c>
      <c r="J788" s="32">
        <f>SUMIFS('LIV S22'!$G:$G,'LIV S22'!$H:$H,J$1,'LIV S22'!$C:$C,$A788)</f>
        <v>0</v>
      </c>
      <c r="K788" s="32">
        <f>SUMIFS('LIV S22'!$G:$G,'LIV S22'!$H:$H,K$1,'LIV S22'!$C:$C,$A788)</f>
        <v>0</v>
      </c>
      <c r="L788" s="32">
        <f>SUMIFS('LIV S22'!$G:$G,'LIV S22'!$H:$H,L$1,'LIV S22'!$C:$C,$A788)</f>
        <v>0</v>
      </c>
    </row>
    <row r="789" spans="1:12" hidden="1" x14ac:dyDescent="0.25">
      <c r="A789" s="28">
        <v>7711644887</v>
      </c>
      <c r="B789" s="6" t="s">
        <v>789</v>
      </c>
      <c r="C789" s="21">
        <v>0</v>
      </c>
      <c r="D789" s="7">
        <v>-0.1</v>
      </c>
      <c r="E789" s="22">
        <f t="shared" si="24"/>
        <v>-0.2</v>
      </c>
      <c r="F789" s="33">
        <f t="shared" si="25"/>
        <v>0</v>
      </c>
      <c r="G789" s="35" cm="1">
        <f t="array" ref="G789">IF(F789,--(SUM(H789:L789)+C789&gt;2*D789)+((SUM(H789:L789)+C789-2*D789)&gt;LOOKUP(2,1/($H789:$L789&gt;0),$H789:$L789)),0)</f>
        <v>0</v>
      </c>
      <c r="H789" s="32">
        <f>SUMIFS('LIV S22'!$G:$G,'LIV S22'!$H:$H,H$1,'LIV S22'!$C:$C,$A789)</f>
        <v>0</v>
      </c>
      <c r="I789" s="32">
        <f>SUMIFS('LIV S22'!$G:$G,'LIV S22'!$H:$H,I$1,'LIV S22'!$C:$C,$A789)</f>
        <v>0</v>
      </c>
      <c r="J789" s="32">
        <f>SUMIFS('LIV S22'!$G:$G,'LIV S22'!$H:$H,J$1,'LIV S22'!$C:$C,$A789)</f>
        <v>0</v>
      </c>
      <c r="K789" s="32">
        <f>SUMIFS('LIV S22'!$G:$G,'LIV S22'!$H:$H,K$1,'LIV S22'!$C:$C,$A789)</f>
        <v>0</v>
      </c>
      <c r="L789" s="32">
        <f>SUMIFS('LIV S22'!$G:$G,'LIV S22'!$H:$H,L$1,'LIV S22'!$C:$C,$A789)</f>
        <v>0</v>
      </c>
    </row>
    <row r="790" spans="1:12" hidden="1" x14ac:dyDescent="0.25">
      <c r="A790" s="28">
        <v>7711644912</v>
      </c>
      <c r="B790" s="6" t="s">
        <v>790</v>
      </c>
      <c r="C790" s="21">
        <v>0</v>
      </c>
      <c r="D790" s="7">
        <v>0</v>
      </c>
      <c r="E790" s="22">
        <f t="shared" si="24"/>
        <v>0</v>
      </c>
      <c r="F790" s="33">
        <f t="shared" si="25"/>
        <v>0</v>
      </c>
      <c r="G790" s="35" cm="1">
        <f t="array" ref="G790">IF(F790,--(SUM(H790:L790)+C790&gt;2*D790)+((SUM(H790:L790)+C790-2*D790)&gt;LOOKUP(2,1/($H790:$L790&gt;0),$H790:$L790)),0)</f>
        <v>0</v>
      </c>
      <c r="H790" s="32">
        <f>SUMIFS('LIV S22'!$G:$G,'LIV S22'!$H:$H,H$1,'LIV S22'!$C:$C,$A790)</f>
        <v>0</v>
      </c>
      <c r="I790" s="32">
        <f>SUMIFS('LIV S22'!$G:$G,'LIV S22'!$H:$H,I$1,'LIV S22'!$C:$C,$A790)</f>
        <v>0</v>
      </c>
      <c r="J790" s="32">
        <f>SUMIFS('LIV S22'!$G:$G,'LIV S22'!$H:$H,J$1,'LIV S22'!$C:$C,$A790)</f>
        <v>0</v>
      </c>
      <c r="K790" s="32">
        <f>SUMIFS('LIV S22'!$G:$G,'LIV S22'!$H:$H,K$1,'LIV S22'!$C:$C,$A790)</f>
        <v>0</v>
      </c>
      <c r="L790" s="32">
        <f>SUMIFS('LIV S22'!$G:$G,'LIV S22'!$H:$H,L$1,'LIV S22'!$C:$C,$A790)</f>
        <v>0</v>
      </c>
    </row>
    <row r="791" spans="1:12" hidden="1" x14ac:dyDescent="0.25">
      <c r="A791" s="28">
        <v>7711645015</v>
      </c>
      <c r="B791" s="6" t="s">
        <v>791</v>
      </c>
      <c r="C791" s="21">
        <v>0</v>
      </c>
      <c r="D791" s="7">
        <v>0</v>
      </c>
      <c r="E791" s="22">
        <f t="shared" si="24"/>
        <v>0</v>
      </c>
      <c r="F791" s="33">
        <f t="shared" si="25"/>
        <v>0</v>
      </c>
      <c r="G791" s="35" cm="1">
        <f t="array" ref="G791">IF(F791,--(SUM(H791:L791)+C791&gt;2*D791)+((SUM(H791:L791)+C791-2*D791)&gt;LOOKUP(2,1/($H791:$L791&gt;0),$H791:$L791)),0)</f>
        <v>0</v>
      </c>
      <c r="H791" s="32">
        <f>SUMIFS('LIV S22'!$G:$G,'LIV S22'!$H:$H,H$1,'LIV S22'!$C:$C,$A791)</f>
        <v>0</v>
      </c>
      <c r="I791" s="32">
        <f>SUMIFS('LIV S22'!$G:$G,'LIV S22'!$H:$H,I$1,'LIV S22'!$C:$C,$A791)</f>
        <v>0</v>
      </c>
      <c r="J791" s="32">
        <f>SUMIFS('LIV S22'!$G:$G,'LIV S22'!$H:$H,J$1,'LIV S22'!$C:$C,$A791)</f>
        <v>0</v>
      </c>
      <c r="K791" s="32">
        <f>SUMIFS('LIV S22'!$G:$G,'LIV S22'!$H:$H,K$1,'LIV S22'!$C:$C,$A791)</f>
        <v>0</v>
      </c>
      <c r="L791" s="32">
        <f>SUMIFS('LIV S22'!$G:$G,'LIV S22'!$H:$H,L$1,'LIV S22'!$C:$C,$A791)</f>
        <v>0</v>
      </c>
    </row>
    <row r="792" spans="1:12" hidden="1" x14ac:dyDescent="0.25">
      <c r="A792" s="28">
        <v>7711645033</v>
      </c>
      <c r="B792" s="6" t="s">
        <v>792</v>
      </c>
      <c r="C792" s="21">
        <v>0</v>
      </c>
      <c r="D792" s="7">
        <v>0.2</v>
      </c>
      <c r="E792" s="22">
        <f t="shared" si="24"/>
        <v>0.4</v>
      </c>
      <c r="F792" s="33">
        <f t="shared" si="25"/>
        <v>0</v>
      </c>
      <c r="G792" s="35" cm="1">
        <f t="array" ref="G792">IF(F792,--(SUM(H792:L792)+C792&gt;2*D792)+((SUM(H792:L792)+C792-2*D792)&gt;LOOKUP(2,1/($H792:$L792&gt;0),$H792:$L792)),0)</f>
        <v>0</v>
      </c>
      <c r="H792" s="32">
        <f>SUMIFS('LIV S22'!$G:$G,'LIV S22'!$H:$H,H$1,'LIV S22'!$C:$C,$A792)</f>
        <v>0</v>
      </c>
      <c r="I792" s="32">
        <f>SUMIFS('LIV S22'!$G:$G,'LIV S22'!$H:$H,I$1,'LIV S22'!$C:$C,$A792)</f>
        <v>0</v>
      </c>
      <c r="J792" s="32">
        <f>SUMIFS('LIV S22'!$G:$G,'LIV S22'!$H:$H,J$1,'LIV S22'!$C:$C,$A792)</f>
        <v>0</v>
      </c>
      <c r="K792" s="32">
        <f>SUMIFS('LIV S22'!$G:$G,'LIV S22'!$H:$H,K$1,'LIV S22'!$C:$C,$A792)</f>
        <v>0</v>
      </c>
      <c r="L792" s="32">
        <f>SUMIFS('LIV S22'!$G:$G,'LIV S22'!$H:$H,L$1,'LIV S22'!$C:$C,$A792)</f>
        <v>0</v>
      </c>
    </row>
    <row r="793" spans="1:12" hidden="1" x14ac:dyDescent="0.25">
      <c r="A793" s="28">
        <v>7711645035</v>
      </c>
      <c r="B793" s="6" t="s">
        <v>793</v>
      </c>
      <c r="C793" s="21">
        <v>0</v>
      </c>
      <c r="D793" s="7">
        <v>1.2</v>
      </c>
      <c r="E793" s="22">
        <f t="shared" si="24"/>
        <v>2.4</v>
      </c>
      <c r="F793" s="33">
        <f t="shared" si="25"/>
        <v>0</v>
      </c>
      <c r="G793" s="35" cm="1">
        <f t="array" ref="G793">IF(F793,--(SUM(H793:L793)+C793&gt;2*D793)+((SUM(H793:L793)+C793-2*D793)&gt;LOOKUP(2,1/($H793:$L793&gt;0),$H793:$L793)),0)</f>
        <v>0</v>
      </c>
      <c r="H793" s="32">
        <f>SUMIFS('LIV S22'!$G:$G,'LIV S22'!$H:$H,H$1,'LIV S22'!$C:$C,$A793)</f>
        <v>0</v>
      </c>
      <c r="I793" s="32">
        <f>SUMIFS('LIV S22'!$G:$G,'LIV S22'!$H:$H,I$1,'LIV S22'!$C:$C,$A793)</f>
        <v>0</v>
      </c>
      <c r="J793" s="32">
        <f>SUMIFS('LIV S22'!$G:$G,'LIV S22'!$H:$H,J$1,'LIV S22'!$C:$C,$A793)</f>
        <v>0</v>
      </c>
      <c r="K793" s="32">
        <f>SUMIFS('LIV S22'!$G:$G,'LIV S22'!$H:$H,K$1,'LIV S22'!$C:$C,$A793)</f>
        <v>0</v>
      </c>
      <c r="L793" s="32">
        <f>SUMIFS('LIV S22'!$G:$G,'LIV S22'!$H:$H,L$1,'LIV S22'!$C:$C,$A793)</f>
        <v>0</v>
      </c>
    </row>
    <row r="794" spans="1:12" hidden="1" x14ac:dyDescent="0.25">
      <c r="A794" s="28">
        <v>7711645046</v>
      </c>
      <c r="B794" s="6" t="s">
        <v>794</v>
      </c>
      <c r="C794" s="21">
        <v>4</v>
      </c>
      <c r="D794" s="7">
        <v>2.8</v>
      </c>
      <c r="E794" s="22">
        <f t="shared" si="24"/>
        <v>1.5999999999999996</v>
      </c>
      <c r="F794" s="33">
        <f t="shared" si="25"/>
        <v>0</v>
      </c>
      <c r="G794" s="35" cm="1">
        <f t="array" ref="G794">IF(F794,--(SUM(H794:L794)+C794&gt;2*D794)+((SUM(H794:L794)+C794-2*D794)&gt;LOOKUP(2,1/($H794:$L794&gt;0),$H794:$L794)),0)</f>
        <v>0</v>
      </c>
      <c r="H794" s="32">
        <f>SUMIFS('LIV S22'!$G:$G,'LIV S22'!$H:$H,H$1,'LIV S22'!$C:$C,$A794)</f>
        <v>0</v>
      </c>
      <c r="I794" s="32">
        <f>SUMIFS('LIV S22'!$G:$G,'LIV S22'!$H:$H,I$1,'LIV S22'!$C:$C,$A794)</f>
        <v>0</v>
      </c>
      <c r="J794" s="32">
        <f>SUMIFS('LIV S22'!$G:$G,'LIV S22'!$H:$H,J$1,'LIV S22'!$C:$C,$A794)</f>
        <v>0</v>
      </c>
      <c r="K794" s="32">
        <f>SUMIFS('LIV S22'!$G:$G,'LIV S22'!$H:$H,K$1,'LIV S22'!$C:$C,$A794)</f>
        <v>0</v>
      </c>
      <c r="L794" s="32">
        <f>SUMIFS('LIV S22'!$G:$G,'LIV S22'!$H:$H,L$1,'LIV S22'!$C:$C,$A794)</f>
        <v>0</v>
      </c>
    </row>
    <row r="795" spans="1:12" hidden="1" x14ac:dyDescent="0.25">
      <c r="A795" s="28">
        <v>7711645054</v>
      </c>
      <c r="B795" s="6" t="s">
        <v>795</v>
      </c>
      <c r="C795" s="21">
        <v>1</v>
      </c>
      <c r="D795" s="7">
        <v>0.3</v>
      </c>
      <c r="E795" s="22">
        <f t="shared" si="24"/>
        <v>-0.4</v>
      </c>
      <c r="F795" s="33">
        <f t="shared" si="25"/>
        <v>0</v>
      </c>
      <c r="G795" s="35" cm="1">
        <f t="array" ref="G795">IF(F795,--(SUM(H795:L795)+C795&gt;2*D795)+((SUM(H795:L795)+C795-2*D795)&gt;LOOKUP(2,1/($H795:$L795&gt;0),$H795:$L795)),0)</f>
        <v>0</v>
      </c>
      <c r="H795" s="32">
        <f>SUMIFS('LIV S22'!$G:$G,'LIV S22'!$H:$H,H$1,'LIV S22'!$C:$C,$A795)</f>
        <v>0</v>
      </c>
      <c r="I795" s="32">
        <f>SUMIFS('LIV S22'!$G:$G,'LIV S22'!$H:$H,I$1,'LIV S22'!$C:$C,$A795)</f>
        <v>0</v>
      </c>
      <c r="J795" s="32">
        <f>SUMIFS('LIV S22'!$G:$G,'LIV S22'!$H:$H,J$1,'LIV S22'!$C:$C,$A795)</f>
        <v>0</v>
      </c>
      <c r="K795" s="32">
        <f>SUMIFS('LIV S22'!$G:$G,'LIV S22'!$H:$H,K$1,'LIV S22'!$C:$C,$A795)</f>
        <v>0</v>
      </c>
      <c r="L795" s="32">
        <f>SUMIFS('LIV S22'!$G:$G,'LIV S22'!$H:$H,L$1,'LIV S22'!$C:$C,$A795)</f>
        <v>0</v>
      </c>
    </row>
    <row r="796" spans="1:12" hidden="1" x14ac:dyDescent="0.25">
      <c r="A796" s="28">
        <v>7711645059</v>
      </c>
      <c r="B796" s="6" t="s">
        <v>796</v>
      </c>
      <c r="C796" s="21">
        <v>0</v>
      </c>
      <c r="D796" s="7">
        <v>0.8</v>
      </c>
      <c r="E796" s="22">
        <f t="shared" si="24"/>
        <v>1.6</v>
      </c>
      <c r="F796" s="33">
        <f t="shared" si="25"/>
        <v>0</v>
      </c>
      <c r="G796" s="35" cm="1">
        <f t="array" ref="G796">IF(F796,--(SUM(H796:L796)+C796&gt;2*D796)+((SUM(H796:L796)+C796-2*D796)&gt;LOOKUP(2,1/($H796:$L796&gt;0),$H796:$L796)),0)</f>
        <v>0</v>
      </c>
      <c r="H796" s="32">
        <f>SUMIFS('LIV S22'!$G:$G,'LIV S22'!$H:$H,H$1,'LIV S22'!$C:$C,$A796)</f>
        <v>0</v>
      </c>
      <c r="I796" s="32">
        <f>SUMIFS('LIV S22'!$G:$G,'LIV S22'!$H:$H,I$1,'LIV S22'!$C:$C,$A796)</f>
        <v>0</v>
      </c>
      <c r="J796" s="32">
        <f>SUMIFS('LIV S22'!$G:$G,'LIV S22'!$H:$H,J$1,'LIV S22'!$C:$C,$A796)</f>
        <v>0</v>
      </c>
      <c r="K796" s="32">
        <f>SUMIFS('LIV S22'!$G:$G,'LIV S22'!$H:$H,K$1,'LIV S22'!$C:$C,$A796)</f>
        <v>0</v>
      </c>
      <c r="L796" s="32">
        <f>SUMIFS('LIV S22'!$G:$G,'LIV S22'!$H:$H,L$1,'LIV S22'!$C:$C,$A796)</f>
        <v>0</v>
      </c>
    </row>
    <row r="797" spans="1:12" hidden="1" x14ac:dyDescent="0.25">
      <c r="A797" s="28">
        <v>7711645061</v>
      </c>
      <c r="B797" s="6" t="s">
        <v>797</v>
      </c>
      <c r="C797" s="21">
        <v>4</v>
      </c>
      <c r="D797" s="7">
        <v>0</v>
      </c>
      <c r="E797" s="22">
        <f t="shared" si="24"/>
        <v>-4</v>
      </c>
      <c r="F797" s="33">
        <f t="shared" si="25"/>
        <v>0</v>
      </c>
      <c r="G797" s="35" cm="1">
        <f t="array" ref="G797">IF(F797,--(SUM(H797:L797)+C797&gt;2*D797)+((SUM(H797:L797)+C797-2*D797)&gt;LOOKUP(2,1/($H797:$L797&gt;0),$H797:$L797)),0)</f>
        <v>0</v>
      </c>
      <c r="H797" s="32">
        <f>SUMIFS('LIV S22'!$G:$G,'LIV S22'!$H:$H,H$1,'LIV S22'!$C:$C,$A797)</f>
        <v>0</v>
      </c>
      <c r="I797" s="32">
        <f>SUMIFS('LIV S22'!$G:$G,'LIV S22'!$H:$H,I$1,'LIV S22'!$C:$C,$A797)</f>
        <v>0</v>
      </c>
      <c r="J797" s="32">
        <f>SUMIFS('LIV S22'!$G:$G,'LIV S22'!$H:$H,J$1,'LIV S22'!$C:$C,$A797)</f>
        <v>0</v>
      </c>
      <c r="K797" s="32">
        <f>SUMIFS('LIV S22'!$G:$G,'LIV S22'!$H:$H,K$1,'LIV S22'!$C:$C,$A797)</f>
        <v>0</v>
      </c>
      <c r="L797" s="32">
        <f>SUMIFS('LIV S22'!$G:$G,'LIV S22'!$H:$H,L$1,'LIV S22'!$C:$C,$A797)</f>
        <v>0</v>
      </c>
    </row>
    <row r="798" spans="1:12" x14ac:dyDescent="0.25">
      <c r="A798" s="28">
        <v>7711645069</v>
      </c>
      <c r="B798" s="6" t="s">
        <v>798</v>
      </c>
      <c r="C798" s="21">
        <v>74</v>
      </c>
      <c r="D798" s="7">
        <v>27</v>
      </c>
      <c r="E798" s="22">
        <f t="shared" si="24"/>
        <v>-20</v>
      </c>
      <c r="F798" s="33">
        <f t="shared" si="25"/>
        <v>1</v>
      </c>
      <c r="G798" s="35" cm="1">
        <f t="array" ref="G798">IF(F798,--(SUM(H798:L798)+C798&gt;2*D798)+((SUM(H798:L798)+C798-2*D798)&gt;LOOKUP(2,1/($H798:$L798&gt;0),$H798:$L798)),0)</f>
        <v>2</v>
      </c>
      <c r="H798" s="32">
        <f>SUMIFS('LIV S22'!$G:$G,'LIV S22'!$H:$H,H$1,'LIV S22'!$C:$C,$A798)</f>
        <v>0</v>
      </c>
      <c r="I798" s="32">
        <f>SUMIFS('LIV S22'!$G:$G,'LIV S22'!$H:$H,I$1,'LIV S22'!$C:$C,$A798)</f>
        <v>0</v>
      </c>
      <c r="J798" s="32">
        <f>SUMIFS('LIV S22'!$G:$G,'LIV S22'!$H:$H,J$1,'LIV S22'!$C:$C,$A798)</f>
        <v>0</v>
      </c>
      <c r="K798" s="32">
        <f>SUMIFS('LIV S22'!$G:$G,'LIV S22'!$H:$H,K$1,'LIV S22'!$C:$C,$A798)</f>
        <v>0</v>
      </c>
      <c r="L798" s="32">
        <f>SUMIFS('LIV S22'!$G:$G,'LIV S22'!$H:$H,L$1,'LIV S22'!$C:$C,$A798)</f>
        <v>32</v>
      </c>
    </row>
    <row r="799" spans="1:12" hidden="1" x14ac:dyDescent="0.25">
      <c r="A799" s="28">
        <v>7711645070</v>
      </c>
      <c r="B799" s="6" t="s">
        <v>799</v>
      </c>
      <c r="C799" s="21">
        <v>0</v>
      </c>
      <c r="D799" s="7">
        <v>0</v>
      </c>
      <c r="E799" s="22">
        <f t="shared" si="24"/>
        <v>0</v>
      </c>
      <c r="F799" s="33">
        <f t="shared" si="25"/>
        <v>0</v>
      </c>
      <c r="G799" s="35" cm="1">
        <f t="array" ref="G799">IF(F799,--(SUM(H799:L799)+C799&gt;2*D799)+((SUM(H799:L799)+C799-2*D799)&gt;LOOKUP(2,1/($H799:$L799&gt;0),$H799:$L799)),0)</f>
        <v>0</v>
      </c>
      <c r="H799" s="32">
        <f>SUMIFS('LIV S22'!$G:$G,'LIV S22'!$H:$H,H$1,'LIV S22'!$C:$C,$A799)</f>
        <v>0</v>
      </c>
      <c r="I799" s="32">
        <f>SUMIFS('LIV S22'!$G:$G,'LIV S22'!$H:$H,I$1,'LIV S22'!$C:$C,$A799)</f>
        <v>0</v>
      </c>
      <c r="J799" s="32">
        <f>SUMIFS('LIV S22'!$G:$G,'LIV S22'!$H:$H,J$1,'LIV S22'!$C:$C,$A799)</f>
        <v>0</v>
      </c>
      <c r="K799" s="32">
        <f>SUMIFS('LIV S22'!$G:$G,'LIV S22'!$H:$H,K$1,'LIV S22'!$C:$C,$A799)</f>
        <v>0</v>
      </c>
      <c r="L799" s="32">
        <f>SUMIFS('LIV S22'!$G:$G,'LIV S22'!$H:$H,L$1,'LIV S22'!$C:$C,$A799)</f>
        <v>0</v>
      </c>
    </row>
    <row r="800" spans="1:12" hidden="1" x14ac:dyDescent="0.25">
      <c r="A800" s="28">
        <v>7711645073</v>
      </c>
      <c r="B800" s="6" t="s">
        <v>800</v>
      </c>
      <c r="C800" s="21">
        <v>4</v>
      </c>
      <c r="D800" s="7">
        <v>11.4</v>
      </c>
      <c r="E800" s="22">
        <f t="shared" si="24"/>
        <v>18.8</v>
      </c>
      <c r="F800" s="33">
        <f t="shared" si="25"/>
        <v>0</v>
      </c>
      <c r="G800" s="35" cm="1">
        <f t="array" ref="G800">IF(F800,--(SUM(H800:L800)+C800&gt;2*D800)+((SUM(H800:L800)+C800-2*D800)&gt;LOOKUP(2,1/($H800:$L800&gt;0),$H800:$L800)),0)</f>
        <v>0</v>
      </c>
      <c r="H800" s="32">
        <f>SUMIFS('LIV S22'!$G:$G,'LIV S22'!$H:$H,H$1,'LIV S22'!$C:$C,$A800)</f>
        <v>0</v>
      </c>
      <c r="I800" s="32">
        <f>SUMIFS('LIV S22'!$G:$G,'LIV S22'!$H:$H,I$1,'LIV S22'!$C:$C,$A800)</f>
        <v>0</v>
      </c>
      <c r="J800" s="32">
        <f>SUMIFS('LIV S22'!$G:$G,'LIV S22'!$H:$H,J$1,'LIV S22'!$C:$C,$A800)</f>
        <v>0</v>
      </c>
      <c r="K800" s="32">
        <f>SUMIFS('LIV S22'!$G:$G,'LIV S22'!$H:$H,K$1,'LIV S22'!$C:$C,$A800)</f>
        <v>0</v>
      </c>
      <c r="L800" s="32">
        <f>SUMIFS('LIV S22'!$G:$G,'LIV S22'!$H:$H,L$1,'LIV S22'!$C:$C,$A800)</f>
        <v>0</v>
      </c>
    </row>
    <row r="801" spans="1:12" hidden="1" x14ac:dyDescent="0.25">
      <c r="A801" s="28">
        <v>7711645080</v>
      </c>
      <c r="B801" s="6" t="s">
        <v>801</v>
      </c>
      <c r="C801" s="21">
        <v>4</v>
      </c>
      <c r="D801" s="7">
        <v>2</v>
      </c>
      <c r="E801" s="22">
        <f t="shared" si="24"/>
        <v>0</v>
      </c>
      <c r="F801" s="33">
        <f t="shared" si="25"/>
        <v>0</v>
      </c>
      <c r="G801" s="35" cm="1">
        <f t="array" ref="G801">IF(F801,--(SUM(H801:L801)+C801&gt;2*D801)+((SUM(H801:L801)+C801-2*D801)&gt;LOOKUP(2,1/($H801:$L801&gt;0),$H801:$L801)),0)</f>
        <v>0</v>
      </c>
      <c r="H801" s="32">
        <f>SUMIFS('LIV S22'!$G:$G,'LIV S22'!$H:$H,H$1,'LIV S22'!$C:$C,$A801)</f>
        <v>0</v>
      </c>
      <c r="I801" s="32">
        <f>SUMIFS('LIV S22'!$G:$G,'LIV S22'!$H:$H,I$1,'LIV S22'!$C:$C,$A801)</f>
        <v>0</v>
      </c>
      <c r="J801" s="32">
        <f>SUMIFS('LIV S22'!$G:$G,'LIV S22'!$H:$H,J$1,'LIV S22'!$C:$C,$A801)</f>
        <v>0</v>
      </c>
      <c r="K801" s="32">
        <f>SUMIFS('LIV S22'!$G:$G,'LIV S22'!$H:$H,K$1,'LIV S22'!$C:$C,$A801)</f>
        <v>0</v>
      </c>
      <c r="L801" s="32">
        <f>SUMIFS('LIV S22'!$G:$G,'LIV S22'!$H:$H,L$1,'LIV S22'!$C:$C,$A801)</f>
        <v>0</v>
      </c>
    </row>
    <row r="802" spans="1:12" hidden="1" x14ac:dyDescent="0.25">
      <c r="A802" s="28">
        <v>7711645082</v>
      </c>
      <c r="B802" s="6" t="s">
        <v>802</v>
      </c>
      <c r="C802" s="21">
        <v>1</v>
      </c>
      <c r="D802" s="7">
        <v>0.2</v>
      </c>
      <c r="E802" s="22">
        <f t="shared" si="24"/>
        <v>-0.6</v>
      </c>
      <c r="F802" s="33">
        <f t="shared" si="25"/>
        <v>0</v>
      </c>
      <c r="G802" s="35" cm="1">
        <f t="array" ref="G802">IF(F802,--(SUM(H802:L802)+C802&gt;2*D802)+((SUM(H802:L802)+C802-2*D802)&gt;LOOKUP(2,1/($H802:$L802&gt;0),$H802:$L802)),0)</f>
        <v>0</v>
      </c>
      <c r="H802" s="32">
        <f>SUMIFS('LIV S22'!$G:$G,'LIV S22'!$H:$H,H$1,'LIV S22'!$C:$C,$A802)</f>
        <v>0</v>
      </c>
      <c r="I802" s="32">
        <f>SUMIFS('LIV S22'!$G:$G,'LIV S22'!$H:$H,I$1,'LIV S22'!$C:$C,$A802)</f>
        <v>0</v>
      </c>
      <c r="J802" s="32">
        <f>SUMIFS('LIV S22'!$G:$G,'LIV S22'!$H:$H,J$1,'LIV S22'!$C:$C,$A802)</f>
        <v>0</v>
      </c>
      <c r="K802" s="32">
        <f>SUMIFS('LIV S22'!$G:$G,'LIV S22'!$H:$H,K$1,'LIV S22'!$C:$C,$A802)</f>
        <v>0</v>
      </c>
      <c r="L802" s="32">
        <f>SUMIFS('LIV S22'!$G:$G,'LIV S22'!$H:$H,L$1,'LIV S22'!$C:$C,$A802)</f>
        <v>0</v>
      </c>
    </row>
    <row r="803" spans="1:12" hidden="1" x14ac:dyDescent="0.25">
      <c r="A803" s="28">
        <v>7711645088</v>
      </c>
      <c r="B803" s="6" t="s">
        <v>803</v>
      </c>
      <c r="C803" s="21">
        <v>0</v>
      </c>
      <c r="D803" s="7">
        <v>1.6</v>
      </c>
      <c r="E803" s="22">
        <f t="shared" si="24"/>
        <v>3.2</v>
      </c>
      <c r="F803" s="33">
        <f t="shared" si="25"/>
        <v>0</v>
      </c>
      <c r="G803" s="35" cm="1">
        <f t="array" ref="G803">IF(F803,--(SUM(H803:L803)+C803&gt;2*D803)+((SUM(H803:L803)+C803-2*D803)&gt;LOOKUP(2,1/($H803:$L803&gt;0),$H803:$L803)),0)</f>
        <v>0</v>
      </c>
      <c r="H803" s="32">
        <f>SUMIFS('LIV S22'!$G:$G,'LIV S22'!$H:$H,H$1,'LIV S22'!$C:$C,$A803)</f>
        <v>0</v>
      </c>
      <c r="I803" s="32">
        <f>SUMIFS('LIV S22'!$G:$G,'LIV S22'!$H:$H,I$1,'LIV S22'!$C:$C,$A803)</f>
        <v>0</v>
      </c>
      <c r="J803" s="32">
        <f>SUMIFS('LIV S22'!$G:$G,'LIV S22'!$H:$H,J$1,'LIV S22'!$C:$C,$A803)</f>
        <v>0</v>
      </c>
      <c r="K803" s="32">
        <f>SUMIFS('LIV S22'!$G:$G,'LIV S22'!$H:$H,K$1,'LIV S22'!$C:$C,$A803)</f>
        <v>0</v>
      </c>
      <c r="L803" s="32">
        <f>SUMIFS('LIV S22'!$G:$G,'LIV S22'!$H:$H,L$1,'LIV S22'!$C:$C,$A803)</f>
        <v>0</v>
      </c>
    </row>
    <row r="804" spans="1:12" hidden="1" x14ac:dyDescent="0.25">
      <c r="A804" s="28">
        <v>7711645100</v>
      </c>
      <c r="B804" s="6" t="s">
        <v>804</v>
      </c>
      <c r="C804" s="21">
        <v>4</v>
      </c>
      <c r="D804" s="7">
        <v>3.6</v>
      </c>
      <c r="E804" s="22">
        <f t="shared" si="24"/>
        <v>3.2</v>
      </c>
      <c r="F804" s="33">
        <f t="shared" si="25"/>
        <v>0</v>
      </c>
      <c r="G804" s="35" cm="1">
        <f t="array" ref="G804">IF(F804,--(SUM(H804:L804)+C804&gt;2*D804)+((SUM(H804:L804)+C804-2*D804)&gt;LOOKUP(2,1/($H804:$L804&gt;0),$H804:$L804)),0)</f>
        <v>0</v>
      </c>
      <c r="H804" s="32">
        <f>SUMIFS('LIV S22'!$G:$G,'LIV S22'!$H:$H,H$1,'LIV S22'!$C:$C,$A804)</f>
        <v>0</v>
      </c>
      <c r="I804" s="32">
        <f>SUMIFS('LIV S22'!$G:$G,'LIV S22'!$H:$H,I$1,'LIV S22'!$C:$C,$A804)</f>
        <v>0</v>
      </c>
      <c r="J804" s="32">
        <f>SUMIFS('LIV S22'!$G:$G,'LIV S22'!$H:$H,J$1,'LIV S22'!$C:$C,$A804)</f>
        <v>0</v>
      </c>
      <c r="K804" s="32">
        <f>SUMIFS('LIV S22'!$G:$G,'LIV S22'!$H:$H,K$1,'LIV S22'!$C:$C,$A804)</f>
        <v>0</v>
      </c>
      <c r="L804" s="32">
        <f>SUMIFS('LIV S22'!$G:$G,'LIV S22'!$H:$H,L$1,'LIV S22'!$C:$C,$A804)</f>
        <v>0</v>
      </c>
    </row>
    <row r="805" spans="1:12" hidden="1" x14ac:dyDescent="0.25">
      <c r="A805" s="28">
        <v>7711645124</v>
      </c>
      <c r="B805" s="6" t="s">
        <v>805</v>
      </c>
      <c r="C805" s="21">
        <v>0</v>
      </c>
      <c r="D805" s="7">
        <v>0.2</v>
      </c>
      <c r="E805" s="22">
        <f t="shared" si="24"/>
        <v>0.4</v>
      </c>
      <c r="F805" s="33">
        <f t="shared" si="25"/>
        <v>0</v>
      </c>
      <c r="G805" s="35" cm="1">
        <f t="array" ref="G805">IF(F805,--(SUM(H805:L805)+C805&gt;2*D805)+((SUM(H805:L805)+C805-2*D805)&gt;LOOKUP(2,1/($H805:$L805&gt;0),$H805:$L805)),0)</f>
        <v>0</v>
      </c>
      <c r="H805" s="32">
        <f>SUMIFS('LIV S22'!$G:$G,'LIV S22'!$H:$H,H$1,'LIV S22'!$C:$C,$A805)</f>
        <v>0</v>
      </c>
      <c r="I805" s="32">
        <f>SUMIFS('LIV S22'!$G:$G,'LIV S22'!$H:$H,I$1,'LIV S22'!$C:$C,$A805)</f>
        <v>0</v>
      </c>
      <c r="J805" s="32">
        <f>SUMIFS('LIV S22'!$G:$G,'LIV S22'!$H:$H,J$1,'LIV S22'!$C:$C,$A805)</f>
        <v>0</v>
      </c>
      <c r="K805" s="32">
        <f>SUMIFS('LIV S22'!$G:$G,'LIV S22'!$H:$H,K$1,'LIV S22'!$C:$C,$A805)</f>
        <v>0</v>
      </c>
      <c r="L805" s="32">
        <f>SUMIFS('LIV S22'!$G:$G,'LIV S22'!$H:$H,L$1,'LIV S22'!$C:$C,$A805)</f>
        <v>0</v>
      </c>
    </row>
    <row r="806" spans="1:12" hidden="1" x14ac:dyDescent="0.25">
      <c r="A806" s="28">
        <v>7711645126</v>
      </c>
      <c r="B806" s="6" t="s">
        <v>806</v>
      </c>
      <c r="C806" s="21">
        <v>0</v>
      </c>
      <c r="D806" s="7">
        <v>0</v>
      </c>
      <c r="E806" s="22">
        <f t="shared" si="24"/>
        <v>0</v>
      </c>
      <c r="F806" s="33">
        <f t="shared" si="25"/>
        <v>0</v>
      </c>
      <c r="G806" s="35" cm="1">
        <f t="array" ref="G806">IF(F806,--(SUM(H806:L806)+C806&gt;2*D806)+((SUM(H806:L806)+C806-2*D806)&gt;LOOKUP(2,1/($H806:$L806&gt;0),$H806:$L806)),0)</f>
        <v>0</v>
      </c>
      <c r="H806" s="32">
        <f>SUMIFS('LIV S22'!$G:$G,'LIV S22'!$H:$H,H$1,'LIV S22'!$C:$C,$A806)</f>
        <v>0</v>
      </c>
      <c r="I806" s="32">
        <f>SUMIFS('LIV S22'!$G:$G,'LIV S22'!$H:$H,I$1,'LIV S22'!$C:$C,$A806)</f>
        <v>0</v>
      </c>
      <c r="J806" s="32">
        <f>SUMIFS('LIV S22'!$G:$G,'LIV S22'!$H:$H,J$1,'LIV S22'!$C:$C,$A806)</f>
        <v>0</v>
      </c>
      <c r="K806" s="32">
        <f>SUMIFS('LIV S22'!$G:$G,'LIV S22'!$H:$H,K$1,'LIV S22'!$C:$C,$A806)</f>
        <v>0</v>
      </c>
      <c r="L806" s="32">
        <f>SUMIFS('LIV S22'!$G:$G,'LIV S22'!$H:$H,L$1,'LIV S22'!$C:$C,$A806)</f>
        <v>0</v>
      </c>
    </row>
    <row r="807" spans="1:12" hidden="1" x14ac:dyDescent="0.25">
      <c r="A807" s="28">
        <v>7711645147</v>
      </c>
      <c r="B807" s="6" t="s">
        <v>807</v>
      </c>
      <c r="C807" s="21">
        <v>0</v>
      </c>
      <c r="D807" s="7">
        <v>0.3</v>
      </c>
      <c r="E807" s="22">
        <f t="shared" si="24"/>
        <v>0.6</v>
      </c>
      <c r="F807" s="33">
        <f t="shared" si="25"/>
        <v>0</v>
      </c>
      <c r="G807" s="35" cm="1">
        <f t="array" ref="G807">IF(F807,--(SUM(H807:L807)+C807&gt;2*D807)+((SUM(H807:L807)+C807-2*D807)&gt;LOOKUP(2,1/($H807:$L807&gt;0),$H807:$L807)),0)</f>
        <v>0</v>
      </c>
      <c r="H807" s="32">
        <f>SUMIFS('LIV S22'!$G:$G,'LIV S22'!$H:$H,H$1,'LIV S22'!$C:$C,$A807)</f>
        <v>0</v>
      </c>
      <c r="I807" s="32">
        <f>SUMIFS('LIV S22'!$G:$G,'LIV S22'!$H:$H,I$1,'LIV S22'!$C:$C,$A807)</f>
        <v>0</v>
      </c>
      <c r="J807" s="32">
        <f>SUMIFS('LIV S22'!$G:$G,'LIV S22'!$H:$H,J$1,'LIV S22'!$C:$C,$A807)</f>
        <v>0</v>
      </c>
      <c r="K807" s="32">
        <f>SUMIFS('LIV S22'!$G:$G,'LIV S22'!$H:$H,K$1,'LIV S22'!$C:$C,$A807)</f>
        <v>0</v>
      </c>
      <c r="L807" s="32">
        <f>SUMIFS('LIV S22'!$G:$G,'LIV S22'!$H:$H,L$1,'LIV S22'!$C:$C,$A807)</f>
        <v>0</v>
      </c>
    </row>
    <row r="808" spans="1:12" hidden="1" x14ac:dyDescent="0.25">
      <c r="A808" s="28">
        <v>7711645177</v>
      </c>
      <c r="B808" s="6" t="s">
        <v>808</v>
      </c>
      <c r="C808" s="21">
        <v>0</v>
      </c>
      <c r="D808" s="7">
        <v>0</v>
      </c>
      <c r="E808" s="22">
        <f t="shared" si="24"/>
        <v>0</v>
      </c>
      <c r="F808" s="33">
        <f t="shared" si="25"/>
        <v>0</v>
      </c>
      <c r="G808" s="35" cm="1">
        <f t="array" ref="G808">IF(F808,--(SUM(H808:L808)+C808&gt;2*D808)+((SUM(H808:L808)+C808-2*D808)&gt;LOOKUP(2,1/($H808:$L808&gt;0),$H808:$L808)),0)</f>
        <v>0</v>
      </c>
      <c r="H808" s="32">
        <f>SUMIFS('LIV S22'!$G:$G,'LIV S22'!$H:$H,H$1,'LIV S22'!$C:$C,$A808)</f>
        <v>0</v>
      </c>
      <c r="I808" s="32">
        <f>SUMIFS('LIV S22'!$G:$G,'LIV S22'!$H:$H,I$1,'LIV S22'!$C:$C,$A808)</f>
        <v>0</v>
      </c>
      <c r="J808" s="32">
        <f>SUMIFS('LIV S22'!$G:$G,'LIV S22'!$H:$H,J$1,'LIV S22'!$C:$C,$A808)</f>
        <v>0</v>
      </c>
      <c r="K808" s="32">
        <f>SUMIFS('LIV S22'!$G:$G,'LIV S22'!$H:$H,K$1,'LIV S22'!$C:$C,$A808)</f>
        <v>0</v>
      </c>
      <c r="L808" s="32">
        <f>SUMIFS('LIV S22'!$G:$G,'LIV S22'!$H:$H,L$1,'LIV S22'!$C:$C,$A808)</f>
        <v>0</v>
      </c>
    </row>
    <row r="809" spans="1:12" hidden="1" x14ac:dyDescent="0.25">
      <c r="A809" s="28">
        <v>7711645178</v>
      </c>
      <c r="B809" s="6" t="s">
        <v>809</v>
      </c>
      <c r="C809" s="21">
        <v>4</v>
      </c>
      <c r="D809" s="7">
        <v>0</v>
      </c>
      <c r="E809" s="22">
        <f t="shared" si="24"/>
        <v>-4</v>
      </c>
      <c r="F809" s="33">
        <f t="shared" si="25"/>
        <v>0</v>
      </c>
      <c r="G809" s="35" cm="1">
        <f t="array" ref="G809">IF(F809,--(SUM(H809:L809)+C809&gt;2*D809)+((SUM(H809:L809)+C809-2*D809)&gt;LOOKUP(2,1/($H809:$L809&gt;0),$H809:$L809)),0)</f>
        <v>0</v>
      </c>
      <c r="H809" s="32">
        <f>SUMIFS('LIV S22'!$G:$G,'LIV S22'!$H:$H,H$1,'LIV S22'!$C:$C,$A809)</f>
        <v>0</v>
      </c>
      <c r="I809" s="32">
        <f>SUMIFS('LIV S22'!$G:$G,'LIV S22'!$H:$H,I$1,'LIV S22'!$C:$C,$A809)</f>
        <v>0</v>
      </c>
      <c r="J809" s="32">
        <f>SUMIFS('LIV S22'!$G:$G,'LIV S22'!$H:$H,J$1,'LIV S22'!$C:$C,$A809)</f>
        <v>0</v>
      </c>
      <c r="K809" s="32">
        <f>SUMIFS('LIV S22'!$G:$G,'LIV S22'!$H:$H,K$1,'LIV S22'!$C:$C,$A809)</f>
        <v>0</v>
      </c>
      <c r="L809" s="32">
        <f>SUMIFS('LIV S22'!$G:$G,'LIV S22'!$H:$H,L$1,'LIV S22'!$C:$C,$A809)</f>
        <v>0</v>
      </c>
    </row>
    <row r="810" spans="1:12" hidden="1" x14ac:dyDescent="0.25">
      <c r="A810" s="28">
        <v>7711645180</v>
      </c>
      <c r="B810" s="6" t="s">
        <v>810</v>
      </c>
      <c r="C810" s="21">
        <v>0</v>
      </c>
      <c r="D810" s="7">
        <v>0.4</v>
      </c>
      <c r="E810" s="22">
        <f t="shared" si="24"/>
        <v>0.8</v>
      </c>
      <c r="F810" s="33">
        <f t="shared" si="25"/>
        <v>0</v>
      </c>
      <c r="G810" s="35" cm="1">
        <f t="array" ref="G810">IF(F810,--(SUM(H810:L810)+C810&gt;2*D810)+((SUM(H810:L810)+C810-2*D810)&gt;LOOKUP(2,1/($H810:$L810&gt;0),$H810:$L810)),0)</f>
        <v>0</v>
      </c>
      <c r="H810" s="32">
        <f>SUMIFS('LIV S22'!$G:$G,'LIV S22'!$H:$H,H$1,'LIV S22'!$C:$C,$A810)</f>
        <v>0</v>
      </c>
      <c r="I810" s="32">
        <f>SUMIFS('LIV S22'!$G:$G,'LIV S22'!$H:$H,I$1,'LIV S22'!$C:$C,$A810)</f>
        <v>0</v>
      </c>
      <c r="J810" s="32">
        <f>SUMIFS('LIV S22'!$G:$G,'LIV S22'!$H:$H,J$1,'LIV S22'!$C:$C,$A810)</f>
        <v>0</v>
      </c>
      <c r="K810" s="32">
        <f>SUMIFS('LIV S22'!$G:$G,'LIV S22'!$H:$H,K$1,'LIV S22'!$C:$C,$A810)</f>
        <v>0</v>
      </c>
      <c r="L810" s="32">
        <f>SUMIFS('LIV S22'!$G:$G,'LIV S22'!$H:$H,L$1,'LIV S22'!$C:$C,$A810)</f>
        <v>0</v>
      </c>
    </row>
    <row r="811" spans="1:12" hidden="1" x14ac:dyDescent="0.25">
      <c r="A811" s="28">
        <v>7711645183</v>
      </c>
      <c r="B811" s="6" t="s">
        <v>811</v>
      </c>
      <c r="C811" s="21">
        <v>0</v>
      </c>
      <c r="D811" s="7">
        <v>0</v>
      </c>
      <c r="E811" s="22">
        <f t="shared" si="24"/>
        <v>0</v>
      </c>
      <c r="F811" s="33">
        <f t="shared" si="25"/>
        <v>0</v>
      </c>
      <c r="G811" s="35" cm="1">
        <f t="array" ref="G811">IF(F811,--(SUM(H811:L811)+C811&gt;2*D811)+((SUM(H811:L811)+C811-2*D811)&gt;LOOKUP(2,1/($H811:$L811&gt;0),$H811:$L811)),0)</f>
        <v>0</v>
      </c>
      <c r="H811" s="32">
        <f>SUMIFS('LIV S22'!$G:$G,'LIV S22'!$H:$H,H$1,'LIV S22'!$C:$C,$A811)</f>
        <v>0</v>
      </c>
      <c r="I811" s="32">
        <f>SUMIFS('LIV S22'!$G:$G,'LIV S22'!$H:$H,I$1,'LIV S22'!$C:$C,$A811)</f>
        <v>0</v>
      </c>
      <c r="J811" s="32">
        <f>SUMIFS('LIV S22'!$G:$G,'LIV S22'!$H:$H,J$1,'LIV S22'!$C:$C,$A811)</f>
        <v>0</v>
      </c>
      <c r="K811" s="32">
        <f>SUMIFS('LIV S22'!$G:$G,'LIV S22'!$H:$H,K$1,'LIV S22'!$C:$C,$A811)</f>
        <v>0</v>
      </c>
      <c r="L811" s="32">
        <f>SUMIFS('LIV S22'!$G:$G,'LIV S22'!$H:$H,L$1,'LIV S22'!$C:$C,$A811)</f>
        <v>0</v>
      </c>
    </row>
    <row r="812" spans="1:12" hidden="1" x14ac:dyDescent="0.25">
      <c r="A812" s="28">
        <v>7711645187</v>
      </c>
      <c r="B812" s="6" t="s">
        <v>812</v>
      </c>
      <c r="C812" s="21">
        <v>0</v>
      </c>
      <c r="D812" s="7">
        <v>0.6</v>
      </c>
      <c r="E812" s="22">
        <f t="shared" si="24"/>
        <v>1.2</v>
      </c>
      <c r="F812" s="33">
        <f t="shared" si="25"/>
        <v>0</v>
      </c>
      <c r="G812" s="35" cm="1">
        <f t="array" ref="G812">IF(F812,--(SUM(H812:L812)+C812&gt;2*D812)+((SUM(H812:L812)+C812-2*D812)&gt;LOOKUP(2,1/($H812:$L812&gt;0),$H812:$L812)),0)</f>
        <v>0</v>
      </c>
      <c r="H812" s="32">
        <f>SUMIFS('LIV S22'!$G:$G,'LIV S22'!$H:$H,H$1,'LIV S22'!$C:$C,$A812)</f>
        <v>0</v>
      </c>
      <c r="I812" s="32">
        <f>SUMIFS('LIV S22'!$G:$G,'LIV S22'!$H:$H,I$1,'LIV S22'!$C:$C,$A812)</f>
        <v>0</v>
      </c>
      <c r="J812" s="32">
        <f>SUMIFS('LIV S22'!$G:$G,'LIV S22'!$H:$H,J$1,'LIV S22'!$C:$C,$A812)</f>
        <v>0</v>
      </c>
      <c r="K812" s="32">
        <f>SUMIFS('LIV S22'!$G:$G,'LIV S22'!$H:$H,K$1,'LIV S22'!$C:$C,$A812)</f>
        <v>0</v>
      </c>
      <c r="L812" s="32">
        <f>SUMIFS('LIV S22'!$G:$G,'LIV S22'!$H:$H,L$1,'LIV S22'!$C:$C,$A812)</f>
        <v>0</v>
      </c>
    </row>
    <row r="813" spans="1:12" hidden="1" x14ac:dyDescent="0.25">
      <c r="A813" s="28">
        <v>7711645190</v>
      </c>
      <c r="B813" s="6" t="s">
        <v>813</v>
      </c>
      <c r="C813" s="21">
        <v>2</v>
      </c>
      <c r="D813" s="7">
        <v>0</v>
      </c>
      <c r="E813" s="22">
        <f t="shared" si="24"/>
        <v>-2</v>
      </c>
      <c r="F813" s="33">
        <f t="shared" si="25"/>
        <v>0</v>
      </c>
      <c r="G813" s="35" cm="1">
        <f t="array" ref="G813">IF(F813,--(SUM(H813:L813)+C813&gt;2*D813)+((SUM(H813:L813)+C813-2*D813)&gt;LOOKUP(2,1/($H813:$L813&gt;0),$H813:$L813)),0)</f>
        <v>0</v>
      </c>
      <c r="H813" s="32">
        <f>SUMIFS('LIV S22'!$G:$G,'LIV S22'!$H:$H,H$1,'LIV S22'!$C:$C,$A813)</f>
        <v>0</v>
      </c>
      <c r="I813" s="32">
        <f>SUMIFS('LIV S22'!$G:$G,'LIV S22'!$H:$H,I$1,'LIV S22'!$C:$C,$A813)</f>
        <v>0</v>
      </c>
      <c r="J813" s="32">
        <f>SUMIFS('LIV S22'!$G:$G,'LIV S22'!$H:$H,J$1,'LIV S22'!$C:$C,$A813)</f>
        <v>0</v>
      </c>
      <c r="K813" s="32">
        <f>SUMIFS('LIV S22'!$G:$G,'LIV S22'!$H:$H,K$1,'LIV S22'!$C:$C,$A813)</f>
        <v>0</v>
      </c>
      <c r="L813" s="32">
        <f>SUMIFS('LIV S22'!$G:$G,'LIV S22'!$H:$H,L$1,'LIV S22'!$C:$C,$A813)</f>
        <v>0</v>
      </c>
    </row>
    <row r="814" spans="1:12" hidden="1" x14ac:dyDescent="0.25">
      <c r="A814" s="28">
        <v>7711645193</v>
      </c>
      <c r="B814" s="6" t="s">
        <v>814</v>
      </c>
      <c r="C814" s="21">
        <v>0</v>
      </c>
      <c r="D814" s="7">
        <v>0</v>
      </c>
      <c r="E814" s="22">
        <f t="shared" si="24"/>
        <v>0</v>
      </c>
      <c r="F814" s="33">
        <f t="shared" si="25"/>
        <v>0</v>
      </c>
      <c r="G814" s="35" cm="1">
        <f t="array" ref="G814">IF(F814,--(SUM(H814:L814)+C814&gt;2*D814)+((SUM(H814:L814)+C814-2*D814)&gt;LOOKUP(2,1/($H814:$L814&gt;0),$H814:$L814)),0)</f>
        <v>0</v>
      </c>
      <c r="H814" s="32">
        <f>SUMIFS('LIV S22'!$G:$G,'LIV S22'!$H:$H,H$1,'LIV S22'!$C:$C,$A814)</f>
        <v>0</v>
      </c>
      <c r="I814" s="32">
        <f>SUMIFS('LIV S22'!$G:$G,'LIV S22'!$H:$H,I$1,'LIV S22'!$C:$C,$A814)</f>
        <v>0</v>
      </c>
      <c r="J814" s="32">
        <f>SUMIFS('LIV S22'!$G:$G,'LIV S22'!$H:$H,J$1,'LIV S22'!$C:$C,$A814)</f>
        <v>0</v>
      </c>
      <c r="K814" s="32">
        <f>SUMIFS('LIV S22'!$G:$G,'LIV S22'!$H:$H,K$1,'LIV S22'!$C:$C,$A814)</f>
        <v>0</v>
      </c>
      <c r="L814" s="32">
        <f>SUMIFS('LIV S22'!$G:$G,'LIV S22'!$H:$H,L$1,'LIV S22'!$C:$C,$A814)</f>
        <v>0</v>
      </c>
    </row>
    <row r="815" spans="1:12" hidden="1" x14ac:dyDescent="0.25">
      <c r="A815" s="28">
        <v>7711645197</v>
      </c>
      <c r="B815" s="6" t="s">
        <v>815</v>
      </c>
      <c r="C815" s="21">
        <v>0</v>
      </c>
      <c r="D815" s="7">
        <v>0</v>
      </c>
      <c r="E815" s="22">
        <f t="shared" si="24"/>
        <v>0</v>
      </c>
      <c r="F815" s="33">
        <f t="shared" si="25"/>
        <v>0</v>
      </c>
      <c r="G815" s="35" cm="1">
        <f t="array" ref="G815">IF(F815,--(SUM(H815:L815)+C815&gt;2*D815)+((SUM(H815:L815)+C815-2*D815)&gt;LOOKUP(2,1/($H815:$L815&gt;0),$H815:$L815)),0)</f>
        <v>0</v>
      </c>
      <c r="H815" s="32">
        <f>SUMIFS('LIV S22'!$G:$G,'LIV S22'!$H:$H,H$1,'LIV S22'!$C:$C,$A815)</f>
        <v>0</v>
      </c>
      <c r="I815" s="32">
        <f>SUMIFS('LIV S22'!$G:$G,'LIV S22'!$H:$H,I$1,'LIV S22'!$C:$C,$A815)</f>
        <v>0</v>
      </c>
      <c r="J815" s="32">
        <f>SUMIFS('LIV S22'!$G:$G,'LIV S22'!$H:$H,J$1,'LIV S22'!$C:$C,$A815)</f>
        <v>0</v>
      </c>
      <c r="K815" s="32">
        <f>SUMIFS('LIV S22'!$G:$G,'LIV S22'!$H:$H,K$1,'LIV S22'!$C:$C,$A815)</f>
        <v>0</v>
      </c>
      <c r="L815" s="32">
        <f>SUMIFS('LIV S22'!$G:$G,'LIV S22'!$H:$H,L$1,'LIV S22'!$C:$C,$A815)</f>
        <v>0</v>
      </c>
    </row>
    <row r="816" spans="1:12" hidden="1" x14ac:dyDescent="0.25">
      <c r="A816" s="28">
        <v>7711645199</v>
      </c>
      <c r="B816" s="6" t="s">
        <v>816</v>
      </c>
      <c r="C816" s="21">
        <v>0</v>
      </c>
      <c r="D816" s="7">
        <v>0</v>
      </c>
      <c r="E816" s="22">
        <f t="shared" si="24"/>
        <v>0</v>
      </c>
      <c r="F816" s="33">
        <f t="shared" si="25"/>
        <v>0</v>
      </c>
      <c r="G816" s="35" cm="1">
        <f t="array" ref="G816">IF(F816,--(SUM(H816:L816)+C816&gt;2*D816)+((SUM(H816:L816)+C816-2*D816)&gt;LOOKUP(2,1/($H816:$L816&gt;0),$H816:$L816)),0)</f>
        <v>0</v>
      </c>
      <c r="H816" s="32">
        <f>SUMIFS('LIV S22'!$G:$G,'LIV S22'!$H:$H,H$1,'LIV S22'!$C:$C,$A816)</f>
        <v>0</v>
      </c>
      <c r="I816" s="32">
        <f>SUMIFS('LIV S22'!$G:$G,'LIV S22'!$H:$H,I$1,'LIV S22'!$C:$C,$A816)</f>
        <v>0</v>
      </c>
      <c r="J816" s="32">
        <f>SUMIFS('LIV S22'!$G:$G,'LIV S22'!$H:$H,J$1,'LIV S22'!$C:$C,$A816)</f>
        <v>0</v>
      </c>
      <c r="K816" s="32">
        <f>SUMIFS('LIV S22'!$G:$G,'LIV S22'!$H:$H,K$1,'LIV S22'!$C:$C,$A816)</f>
        <v>0</v>
      </c>
      <c r="L816" s="32">
        <f>SUMIFS('LIV S22'!$G:$G,'LIV S22'!$H:$H,L$1,'LIV S22'!$C:$C,$A816)</f>
        <v>0</v>
      </c>
    </row>
    <row r="817" spans="1:12" hidden="1" x14ac:dyDescent="0.25">
      <c r="A817" s="28">
        <v>7711645203</v>
      </c>
      <c r="B817" s="6" t="s">
        <v>817</v>
      </c>
      <c r="C817" s="21">
        <v>2</v>
      </c>
      <c r="D817" s="7">
        <v>1</v>
      </c>
      <c r="E817" s="22">
        <f t="shared" si="24"/>
        <v>0</v>
      </c>
      <c r="F817" s="33">
        <f t="shared" si="25"/>
        <v>0</v>
      </c>
      <c r="G817" s="35" cm="1">
        <f t="array" ref="G817">IF(F817,--(SUM(H817:L817)+C817&gt;2*D817)+((SUM(H817:L817)+C817-2*D817)&gt;LOOKUP(2,1/($H817:$L817&gt;0),$H817:$L817)),0)</f>
        <v>0</v>
      </c>
      <c r="H817" s="32">
        <f>SUMIFS('LIV S22'!$G:$G,'LIV S22'!$H:$H,H$1,'LIV S22'!$C:$C,$A817)</f>
        <v>0</v>
      </c>
      <c r="I817" s="32">
        <f>SUMIFS('LIV S22'!$G:$G,'LIV S22'!$H:$H,I$1,'LIV S22'!$C:$C,$A817)</f>
        <v>0</v>
      </c>
      <c r="J817" s="32">
        <f>SUMIFS('LIV S22'!$G:$G,'LIV S22'!$H:$H,J$1,'LIV S22'!$C:$C,$A817)</f>
        <v>0</v>
      </c>
      <c r="K817" s="32">
        <f>SUMIFS('LIV S22'!$G:$G,'LIV S22'!$H:$H,K$1,'LIV S22'!$C:$C,$A817)</f>
        <v>0</v>
      </c>
      <c r="L817" s="32">
        <f>SUMIFS('LIV S22'!$G:$G,'LIV S22'!$H:$H,L$1,'LIV S22'!$C:$C,$A817)</f>
        <v>0</v>
      </c>
    </row>
    <row r="818" spans="1:12" hidden="1" x14ac:dyDescent="0.25">
      <c r="A818" s="28">
        <v>7711645205</v>
      </c>
      <c r="B818" s="6" t="s">
        <v>818</v>
      </c>
      <c r="C818" s="21">
        <v>0</v>
      </c>
      <c r="D818" s="7">
        <v>0.4</v>
      </c>
      <c r="E818" s="22">
        <f t="shared" si="24"/>
        <v>0.8</v>
      </c>
      <c r="F818" s="33">
        <f t="shared" si="25"/>
        <v>0</v>
      </c>
      <c r="G818" s="35" cm="1">
        <f t="array" ref="G818">IF(F818,--(SUM(H818:L818)+C818&gt;2*D818)+((SUM(H818:L818)+C818-2*D818)&gt;LOOKUP(2,1/($H818:$L818&gt;0),$H818:$L818)),0)</f>
        <v>0</v>
      </c>
      <c r="H818" s="32">
        <f>SUMIFS('LIV S22'!$G:$G,'LIV S22'!$H:$H,H$1,'LIV S22'!$C:$C,$A818)</f>
        <v>0</v>
      </c>
      <c r="I818" s="32">
        <f>SUMIFS('LIV S22'!$G:$G,'LIV S22'!$H:$H,I$1,'LIV S22'!$C:$C,$A818)</f>
        <v>0</v>
      </c>
      <c r="J818" s="32">
        <f>SUMIFS('LIV S22'!$G:$G,'LIV S22'!$H:$H,J$1,'LIV S22'!$C:$C,$A818)</f>
        <v>0</v>
      </c>
      <c r="K818" s="32">
        <f>SUMIFS('LIV S22'!$G:$G,'LIV S22'!$H:$H,K$1,'LIV S22'!$C:$C,$A818)</f>
        <v>0</v>
      </c>
      <c r="L818" s="32">
        <f>SUMIFS('LIV S22'!$G:$G,'LIV S22'!$H:$H,L$1,'LIV S22'!$C:$C,$A818)</f>
        <v>0</v>
      </c>
    </row>
    <row r="819" spans="1:12" hidden="1" x14ac:dyDescent="0.25">
      <c r="A819" s="28">
        <v>7711645206</v>
      </c>
      <c r="B819" s="6" t="s">
        <v>819</v>
      </c>
      <c r="C819" s="21">
        <v>22</v>
      </c>
      <c r="D819" s="7">
        <v>1.6</v>
      </c>
      <c r="E819" s="22">
        <f t="shared" si="24"/>
        <v>-18.8</v>
      </c>
      <c r="F819" s="33">
        <f t="shared" si="25"/>
        <v>0</v>
      </c>
      <c r="G819" s="35" cm="1">
        <f t="array" ref="G819">IF(F819,--(SUM(H819:L819)+C819&gt;2*D819)+((SUM(H819:L819)+C819-2*D819)&gt;LOOKUP(2,1/($H819:$L819&gt;0),$H819:$L819)),0)</f>
        <v>0</v>
      </c>
      <c r="H819" s="32">
        <f>SUMIFS('LIV S22'!$G:$G,'LIV S22'!$H:$H,H$1,'LIV S22'!$C:$C,$A819)</f>
        <v>0</v>
      </c>
      <c r="I819" s="32">
        <f>SUMIFS('LIV S22'!$G:$G,'LIV S22'!$H:$H,I$1,'LIV S22'!$C:$C,$A819)</f>
        <v>0</v>
      </c>
      <c r="J819" s="32">
        <f>SUMIFS('LIV S22'!$G:$G,'LIV S22'!$H:$H,J$1,'LIV S22'!$C:$C,$A819)</f>
        <v>0</v>
      </c>
      <c r="K819" s="32">
        <f>SUMIFS('LIV S22'!$G:$G,'LIV S22'!$H:$H,K$1,'LIV S22'!$C:$C,$A819)</f>
        <v>0</v>
      </c>
      <c r="L819" s="32">
        <f>SUMIFS('LIV S22'!$G:$G,'LIV S22'!$H:$H,L$1,'LIV S22'!$C:$C,$A819)</f>
        <v>0</v>
      </c>
    </row>
    <row r="820" spans="1:12" hidden="1" x14ac:dyDescent="0.25">
      <c r="A820" s="28">
        <v>7711645208</v>
      </c>
      <c r="B820" s="6" t="s">
        <v>820</v>
      </c>
      <c r="C820" s="21">
        <v>8</v>
      </c>
      <c r="D820" s="7">
        <v>22.8</v>
      </c>
      <c r="E820" s="22">
        <f t="shared" si="24"/>
        <v>37.6</v>
      </c>
      <c r="F820" s="33">
        <f t="shared" si="25"/>
        <v>0</v>
      </c>
      <c r="G820" s="35" cm="1">
        <f t="array" ref="G820">IF(F820,--(SUM(H820:L820)+C820&gt;2*D820)+((SUM(H820:L820)+C820-2*D820)&gt;LOOKUP(2,1/($H820:$L820&gt;0),$H820:$L820)),0)</f>
        <v>0</v>
      </c>
      <c r="H820" s="32">
        <f>SUMIFS('LIV S22'!$G:$G,'LIV S22'!$H:$H,H$1,'LIV S22'!$C:$C,$A820)</f>
        <v>0</v>
      </c>
      <c r="I820" s="32">
        <f>SUMIFS('LIV S22'!$G:$G,'LIV S22'!$H:$H,I$1,'LIV S22'!$C:$C,$A820)</f>
        <v>0</v>
      </c>
      <c r="J820" s="32">
        <f>SUMIFS('LIV S22'!$G:$G,'LIV S22'!$H:$H,J$1,'LIV S22'!$C:$C,$A820)</f>
        <v>0</v>
      </c>
      <c r="K820" s="32">
        <f>SUMIFS('LIV S22'!$G:$G,'LIV S22'!$H:$H,K$1,'LIV S22'!$C:$C,$A820)</f>
        <v>0</v>
      </c>
      <c r="L820" s="32">
        <f>SUMIFS('LIV S22'!$G:$G,'LIV S22'!$H:$H,L$1,'LIV S22'!$C:$C,$A820)</f>
        <v>0</v>
      </c>
    </row>
    <row r="821" spans="1:12" hidden="1" x14ac:dyDescent="0.25">
      <c r="A821" s="28">
        <v>7711645210</v>
      </c>
      <c r="B821" s="6" t="s">
        <v>821</v>
      </c>
      <c r="C821" s="21">
        <v>0</v>
      </c>
      <c r="D821" s="7">
        <v>0.3</v>
      </c>
      <c r="E821" s="22">
        <f t="shared" si="24"/>
        <v>0.6</v>
      </c>
      <c r="F821" s="33">
        <f t="shared" si="25"/>
        <v>0</v>
      </c>
      <c r="G821" s="35" cm="1">
        <f t="array" ref="G821">IF(F821,--(SUM(H821:L821)+C821&gt;2*D821)+((SUM(H821:L821)+C821-2*D821)&gt;LOOKUP(2,1/($H821:$L821&gt;0),$H821:$L821)),0)</f>
        <v>0</v>
      </c>
      <c r="H821" s="32">
        <f>SUMIFS('LIV S22'!$G:$G,'LIV S22'!$H:$H,H$1,'LIV S22'!$C:$C,$A821)</f>
        <v>0</v>
      </c>
      <c r="I821" s="32">
        <f>SUMIFS('LIV S22'!$G:$G,'LIV S22'!$H:$H,I$1,'LIV S22'!$C:$C,$A821)</f>
        <v>0</v>
      </c>
      <c r="J821" s="32">
        <f>SUMIFS('LIV S22'!$G:$G,'LIV S22'!$H:$H,J$1,'LIV S22'!$C:$C,$A821)</f>
        <v>0</v>
      </c>
      <c r="K821" s="32">
        <f>SUMIFS('LIV S22'!$G:$G,'LIV S22'!$H:$H,K$1,'LIV S22'!$C:$C,$A821)</f>
        <v>0</v>
      </c>
      <c r="L821" s="32">
        <f>SUMIFS('LIV S22'!$G:$G,'LIV S22'!$H:$H,L$1,'LIV S22'!$C:$C,$A821)</f>
        <v>0</v>
      </c>
    </row>
    <row r="822" spans="1:12" hidden="1" x14ac:dyDescent="0.25">
      <c r="A822" s="28">
        <v>7711645211</v>
      </c>
      <c r="B822" s="6" t="s">
        <v>822</v>
      </c>
      <c r="C822" s="21">
        <v>8</v>
      </c>
      <c r="D822" s="7">
        <v>0.8</v>
      </c>
      <c r="E822" s="22">
        <f t="shared" si="24"/>
        <v>-6.4</v>
      </c>
      <c r="F822" s="33">
        <f t="shared" si="25"/>
        <v>0</v>
      </c>
      <c r="G822" s="35" cm="1">
        <f t="array" ref="G822">IF(F822,--(SUM(H822:L822)+C822&gt;2*D822)+((SUM(H822:L822)+C822-2*D822)&gt;LOOKUP(2,1/($H822:$L822&gt;0),$H822:$L822)),0)</f>
        <v>0</v>
      </c>
      <c r="H822" s="32">
        <f>SUMIFS('LIV S22'!$G:$G,'LIV S22'!$H:$H,H$1,'LIV S22'!$C:$C,$A822)</f>
        <v>0</v>
      </c>
      <c r="I822" s="32">
        <f>SUMIFS('LIV S22'!$G:$G,'LIV S22'!$H:$H,I$1,'LIV S22'!$C:$C,$A822)</f>
        <v>0</v>
      </c>
      <c r="J822" s="32">
        <f>SUMIFS('LIV S22'!$G:$G,'LIV S22'!$H:$H,J$1,'LIV S22'!$C:$C,$A822)</f>
        <v>0</v>
      </c>
      <c r="K822" s="32">
        <f>SUMIFS('LIV S22'!$G:$G,'LIV S22'!$H:$H,K$1,'LIV S22'!$C:$C,$A822)</f>
        <v>0</v>
      </c>
      <c r="L822" s="32">
        <f>SUMIFS('LIV S22'!$G:$G,'LIV S22'!$H:$H,L$1,'LIV S22'!$C:$C,$A822)</f>
        <v>0</v>
      </c>
    </row>
    <row r="823" spans="1:12" hidden="1" x14ac:dyDescent="0.25">
      <c r="A823" s="28">
        <v>7711645212</v>
      </c>
      <c r="B823" s="6" t="s">
        <v>823</v>
      </c>
      <c r="C823" s="21">
        <v>2</v>
      </c>
      <c r="D823" s="7">
        <v>0.3</v>
      </c>
      <c r="E823" s="22">
        <f t="shared" si="24"/>
        <v>-1.4</v>
      </c>
      <c r="F823" s="33">
        <f t="shared" si="25"/>
        <v>0</v>
      </c>
      <c r="G823" s="35" cm="1">
        <f t="array" ref="G823">IF(F823,--(SUM(H823:L823)+C823&gt;2*D823)+((SUM(H823:L823)+C823-2*D823)&gt;LOOKUP(2,1/($H823:$L823&gt;0),$H823:$L823)),0)</f>
        <v>0</v>
      </c>
      <c r="H823" s="32">
        <f>SUMIFS('LIV S22'!$G:$G,'LIV S22'!$H:$H,H$1,'LIV S22'!$C:$C,$A823)</f>
        <v>0</v>
      </c>
      <c r="I823" s="32">
        <f>SUMIFS('LIV S22'!$G:$G,'LIV S22'!$H:$H,I$1,'LIV S22'!$C:$C,$A823)</f>
        <v>0</v>
      </c>
      <c r="J823" s="32">
        <f>SUMIFS('LIV S22'!$G:$G,'LIV S22'!$H:$H,J$1,'LIV S22'!$C:$C,$A823)</f>
        <v>0</v>
      </c>
      <c r="K823" s="32">
        <f>SUMIFS('LIV S22'!$G:$G,'LIV S22'!$H:$H,K$1,'LIV S22'!$C:$C,$A823)</f>
        <v>0</v>
      </c>
      <c r="L823" s="32">
        <f>SUMIFS('LIV S22'!$G:$G,'LIV S22'!$H:$H,L$1,'LIV S22'!$C:$C,$A823)</f>
        <v>0</v>
      </c>
    </row>
    <row r="824" spans="1:12" hidden="1" x14ac:dyDescent="0.25">
      <c r="A824" s="28">
        <v>7711645213</v>
      </c>
      <c r="B824" s="6" t="s">
        <v>824</v>
      </c>
      <c r="C824" s="21">
        <v>0</v>
      </c>
      <c r="D824" s="7">
        <v>1.2</v>
      </c>
      <c r="E824" s="22">
        <f t="shared" si="24"/>
        <v>2.4</v>
      </c>
      <c r="F824" s="33">
        <f t="shared" si="25"/>
        <v>0</v>
      </c>
      <c r="G824" s="35" cm="1">
        <f t="array" ref="G824">IF(F824,--(SUM(H824:L824)+C824&gt;2*D824)+((SUM(H824:L824)+C824-2*D824)&gt;LOOKUP(2,1/($H824:$L824&gt;0),$H824:$L824)),0)</f>
        <v>0</v>
      </c>
      <c r="H824" s="32">
        <f>SUMIFS('LIV S22'!$G:$G,'LIV S22'!$H:$H,H$1,'LIV S22'!$C:$C,$A824)</f>
        <v>0</v>
      </c>
      <c r="I824" s="32">
        <f>SUMIFS('LIV S22'!$G:$G,'LIV S22'!$H:$H,I$1,'LIV S22'!$C:$C,$A824)</f>
        <v>0</v>
      </c>
      <c r="J824" s="32">
        <f>SUMIFS('LIV S22'!$G:$G,'LIV S22'!$H:$H,J$1,'LIV S22'!$C:$C,$A824)</f>
        <v>0</v>
      </c>
      <c r="K824" s="32">
        <f>SUMIFS('LIV S22'!$G:$G,'LIV S22'!$H:$H,K$1,'LIV S22'!$C:$C,$A824)</f>
        <v>0</v>
      </c>
      <c r="L824" s="32">
        <f>SUMIFS('LIV S22'!$G:$G,'LIV S22'!$H:$H,L$1,'LIV S22'!$C:$C,$A824)</f>
        <v>0</v>
      </c>
    </row>
    <row r="825" spans="1:12" hidden="1" x14ac:dyDescent="0.25">
      <c r="A825" s="28">
        <v>7711645215</v>
      </c>
      <c r="B825" s="6" t="s">
        <v>825</v>
      </c>
      <c r="C825" s="21">
        <v>0</v>
      </c>
      <c r="D825" s="7">
        <v>0.8</v>
      </c>
      <c r="E825" s="22">
        <f t="shared" si="24"/>
        <v>1.6</v>
      </c>
      <c r="F825" s="33">
        <f t="shared" si="25"/>
        <v>0</v>
      </c>
      <c r="G825" s="35" cm="1">
        <f t="array" ref="G825">IF(F825,--(SUM(H825:L825)+C825&gt;2*D825)+((SUM(H825:L825)+C825-2*D825)&gt;LOOKUP(2,1/($H825:$L825&gt;0),$H825:$L825)),0)</f>
        <v>0</v>
      </c>
      <c r="H825" s="32">
        <f>SUMIFS('LIV S22'!$G:$G,'LIV S22'!$H:$H,H$1,'LIV S22'!$C:$C,$A825)</f>
        <v>0</v>
      </c>
      <c r="I825" s="32">
        <f>SUMIFS('LIV S22'!$G:$G,'LIV S22'!$H:$H,I$1,'LIV S22'!$C:$C,$A825)</f>
        <v>0</v>
      </c>
      <c r="J825" s="32">
        <f>SUMIFS('LIV S22'!$G:$G,'LIV S22'!$H:$H,J$1,'LIV S22'!$C:$C,$A825)</f>
        <v>0</v>
      </c>
      <c r="K825" s="32">
        <f>SUMIFS('LIV S22'!$G:$G,'LIV S22'!$H:$H,K$1,'LIV S22'!$C:$C,$A825)</f>
        <v>0</v>
      </c>
      <c r="L825" s="32">
        <f>SUMIFS('LIV S22'!$G:$G,'LIV S22'!$H:$H,L$1,'LIV S22'!$C:$C,$A825)</f>
        <v>0</v>
      </c>
    </row>
    <row r="826" spans="1:12" x14ac:dyDescent="0.25">
      <c r="A826" s="28">
        <v>7711645216</v>
      </c>
      <c r="B826" s="6" t="s">
        <v>826</v>
      </c>
      <c r="C826" s="21">
        <v>4</v>
      </c>
      <c r="D826" s="7">
        <v>1.6</v>
      </c>
      <c r="E826" s="22">
        <f t="shared" si="24"/>
        <v>-0.79999999999999982</v>
      </c>
      <c r="F826" s="33">
        <f t="shared" si="25"/>
        <v>1</v>
      </c>
      <c r="G826" s="35" cm="1">
        <f t="array" ref="G826">IF(F826,--(SUM(H826:L826)+C826&gt;2*D826)+((SUM(H826:L826)+C826-2*D826)&gt;LOOKUP(2,1/($H826:$L826&gt;0),$H826:$L826)),0)</f>
        <v>2</v>
      </c>
      <c r="H826" s="32">
        <f>SUMIFS('LIV S22'!$G:$G,'LIV S22'!$H:$H,H$1,'LIV S22'!$C:$C,$A826)</f>
        <v>0</v>
      </c>
      <c r="I826" s="32">
        <f>SUMIFS('LIV S22'!$G:$G,'LIV S22'!$H:$H,I$1,'LIV S22'!$C:$C,$A826)</f>
        <v>4</v>
      </c>
      <c r="J826" s="32">
        <f>SUMIFS('LIV S22'!$G:$G,'LIV S22'!$H:$H,J$1,'LIV S22'!$C:$C,$A826)</f>
        <v>0</v>
      </c>
      <c r="K826" s="32">
        <f>SUMIFS('LIV S22'!$G:$G,'LIV S22'!$H:$H,K$1,'LIV S22'!$C:$C,$A826)</f>
        <v>0</v>
      </c>
      <c r="L826" s="32">
        <f>SUMIFS('LIV S22'!$G:$G,'LIV S22'!$H:$H,L$1,'LIV S22'!$C:$C,$A826)</f>
        <v>0</v>
      </c>
    </row>
    <row r="827" spans="1:12" hidden="1" x14ac:dyDescent="0.25">
      <c r="A827" s="28">
        <v>7711645226</v>
      </c>
      <c r="B827" s="6" t="s">
        <v>827</v>
      </c>
      <c r="C827" s="21">
        <v>1</v>
      </c>
      <c r="D827" s="7">
        <v>10.6</v>
      </c>
      <c r="E827" s="22">
        <f t="shared" si="24"/>
        <v>20.2</v>
      </c>
      <c r="F827" s="33">
        <f t="shared" si="25"/>
        <v>0</v>
      </c>
      <c r="G827" s="35" cm="1">
        <f t="array" ref="G827">IF(F827,--(SUM(H827:L827)+C827&gt;2*D827)+((SUM(H827:L827)+C827-2*D827)&gt;LOOKUP(2,1/($H827:$L827&gt;0),$H827:$L827)),0)</f>
        <v>0</v>
      </c>
      <c r="H827" s="32">
        <f>SUMIFS('LIV S22'!$G:$G,'LIV S22'!$H:$H,H$1,'LIV S22'!$C:$C,$A827)</f>
        <v>0</v>
      </c>
      <c r="I827" s="32">
        <f>SUMIFS('LIV S22'!$G:$G,'LIV S22'!$H:$H,I$1,'LIV S22'!$C:$C,$A827)</f>
        <v>0</v>
      </c>
      <c r="J827" s="32">
        <f>SUMIFS('LIV S22'!$G:$G,'LIV S22'!$H:$H,J$1,'LIV S22'!$C:$C,$A827)</f>
        <v>0</v>
      </c>
      <c r="K827" s="32">
        <f>SUMIFS('LIV S22'!$G:$G,'LIV S22'!$H:$H,K$1,'LIV S22'!$C:$C,$A827)</f>
        <v>0</v>
      </c>
      <c r="L827" s="32">
        <f>SUMIFS('LIV S22'!$G:$G,'LIV S22'!$H:$H,L$1,'LIV S22'!$C:$C,$A827)</f>
        <v>0</v>
      </c>
    </row>
    <row r="828" spans="1:12" hidden="1" x14ac:dyDescent="0.25">
      <c r="A828" s="28">
        <v>7711645230</v>
      </c>
      <c r="B828" s="6" t="s">
        <v>828</v>
      </c>
      <c r="C828" s="21">
        <v>0</v>
      </c>
      <c r="D828" s="7">
        <v>0.4</v>
      </c>
      <c r="E828" s="22">
        <f t="shared" si="24"/>
        <v>0.8</v>
      </c>
      <c r="F828" s="33">
        <f t="shared" si="25"/>
        <v>0</v>
      </c>
      <c r="G828" s="35" cm="1">
        <f t="array" ref="G828">IF(F828,--(SUM(H828:L828)+C828&gt;2*D828)+((SUM(H828:L828)+C828-2*D828)&gt;LOOKUP(2,1/($H828:$L828&gt;0),$H828:$L828)),0)</f>
        <v>0</v>
      </c>
      <c r="H828" s="32">
        <f>SUMIFS('LIV S22'!$G:$G,'LIV S22'!$H:$H,H$1,'LIV S22'!$C:$C,$A828)</f>
        <v>0</v>
      </c>
      <c r="I828" s="32">
        <f>SUMIFS('LIV S22'!$G:$G,'LIV S22'!$H:$H,I$1,'LIV S22'!$C:$C,$A828)</f>
        <v>0</v>
      </c>
      <c r="J828" s="32">
        <f>SUMIFS('LIV S22'!$G:$G,'LIV S22'!$H:$H,J$1,'LIV S22'!$C:$C,$A828)</f>
        <v>0</v>
      </c>
      <c r="K828" s="32">
        <f>SUMIFS('LIV S22'!$G:$G,'LIV S22'!$H:$H,K$1,'LIV S22'!$C:$C,$A828)</f>
        <v>0</v>
      </c>
      <c r="L828" s="32">
        <f>SUMIFS('LIV S22'!$G:$G,'LIV S22'!$H:$H,L$1,'LIV S22'!$C:$C,$A828)</f>
        <v>0</v>
      </c>
    </row>
    <row r="829" spans="1:12" hidden="1" x14ac:dyDescent="0.25">
      <c r="A829" s="28">
        <v>7711645233</v>
      </c>
      <c r="B829" s="6" t="s">
        <v>829</v>
      </c>
      <c r="C829" s="21">
        <v>0</v>
      </c>
      <c r="D829" s="7">
        <v>0</v>
      </c>
      <c r="E829" s="22">
        <f t="shared" si="24"/>
        <v>0</v>
      </c>
      <c r="F829" s="33">
        <f t="shared" si="25"/>
        <v>0</v>
      </c>
      <c r="G829" s="35" cm="1">
        <f t="array" ref="G829">IF(F829,--(SUM(H829:L829)+C829&gt;2*D829)+((SUM(H829:L829)+C829-2*D829)&gt;LOOKUP(2,1/($H829:$L829&gt;0),$H829:$L829)),0)</f>
        <v>0</v>
      </c>
      <c r="H829" s="32">
        <f>SUMIFS('LIV S22'!$G:$G,'LIV S22'!$H:$H,H$1,'LIV S22'!$C:$C,$A829)</f>
        <v>0</v>
      </c>
      <c r="I829" s="32">
        <f>SUMIFS('LIV S22'!$G:$G,'LIV S22'!$H:$H,I$1,'LIV S22'!$C:$C,$A829)</f>
        <v>0</v>
      </c>
      <c r="J829" s="32">
        <f>SUMIFS('LIV S22'!$G:$G,'LIV S22'!$H:$H,J$1,'LIV S22'!$C:$C,$A829)</f>
        <v>0</v>
      </c>
      <c r="K829" s="32">
        <f>SUMIFS('LIV S22'!$G:$G,'LIV S22'!$H:$H,K$1,'LIV S22'!$C:$C,$A829)</f>
        <v>0</v>
      </c>
      <c r="L829" s="32">
        <f>SUMIFS('LIV S22'!$G:$G,'LIV S22'!$H:$H,L$1,'LIV S22'!$C:$C,$A829)</f>
        <v>0</v>
      </c>
    </row>
    <row r="830" spans="1:12" hidden="1" x14ac:dyDescent="0.25">
      <c r="A830" s="28">
        <v>7711645236</v>
      </c>
      <c r="B830" s="6" t="s">
        <v>830</v>
      </c>
      <c r="C830" s="21">
        <v>0</v>
      </c>
      <c r="D830" s="7">
        <v>1.9</v>
      </c>
      <c r="E830" s="22">
        <f t="shared" si="24"/>
        <v>3.8</v>
      </c>
      <c r="F830" s="33">
        <f t="shared" si="25"/>
        <v>0</v>
      </c>
      <c r="G830" s="35" cm="1">
        <f t="array" ref="G830">IF(F830,--(SUM(H830:L830)+C830&gt;2*D830)+((SUM(H830:L830)+C830-2*D830)&gt;LOOKUP(2,1/($H830:$L830&gt;0),$H830:$L830)),0)</f>
        <v>0</v>
      </c>
      <c r="H830" s="32">
        <f>SUMIFS('LIV S22'!$G:$G,'LIV S22'!$H:$H,H$1,'LIV S22'!$C:$C,$A830)</f>
        <v>0</v>
      </c>
      <c r="I830" s="32">
        <f>SUMIFS('LIV S22'!$G:$G,'LIV S22'!$H:$H,I$1,'LIV S22'!$C:$C,$A830)</f>
        <v>0</v>
      </c>
      <c r="J830" s="32">
        <f>SUMIFS('LIV S22'!$G:$G,'LIV S22'!$H:$H,J$1,'LIV S22'!$C:$C,$A830)</f>
        <v>0</v>
      </c>
      <c r="K830" s="32">
        <f>SUMIFS('LIV S22'!$G:$G,'LIV S22'!$H:$H,K$1,'LIV S22'!$C:$C,$A830)</f>
        <v>0</v>
      </c>
      <c r="L830" s="32">
        <f>SUMIFS('LIV S22'!$G:$G,'LIV S22'!$H:$H,L$1,'LIV S22'!$C:$C,$A830)</f>
        <v>0</v>
      </c>
    </row>
    <row r="831" spans="1:12" hidden="1" x14ac:dyDescent="0.25">
      <c r="A831" s="28">
        <v>7711653297</v>
      </c>
      <c r="B831" s="6" t="s">
        <v>1393</v>
      </c>
      <c r="C831" s="21">
        <v>19</v>
      </c>
      <c r="D831" s="7">
        <v>15.6</v>
      </c>
      <c r="E831" s="22">
        <f t="shared" si="24"/>
        <v>12.2</v>
      </c>
      <c r="F831" s="33">
        <f t="shared" si="25"/>
        <v>0</v>
      </c>
      <c r="G831" s="35" cm="1">
        <f t="array" ref="G831">IF(F831,--(SUM(H831:L831)+C831&gt;2*D831)+((SUM(H831:L831)+C831-2*D831)&gt;LOOKUP(2,1/($H831:$L831&gt;0),$H831:$L831)),0)</f>
        <v>0</v>
      </c>
      <c r="H831" s="32">
        <f>SUMIFS('LIV S22'!$G:$G,'LIV S22'!$H:$H,H$1,'LIV S22'!$C:$C,$A831)</f>
        <v>0</v>
      </c>
      <c r="I831" s="32">
        <f>SUMIFS('LIV S22'!$G:$G,'LIV S22'!$H:$H,I$1,'LIV S22'!$C:$C,$A831)</f>
        <v>0</v>
      </c>
      <c r="J831" s="32">
        <f>SUMIFS('LIV S22'!$G:$G,'LIV S22'!$H:$H,J$1,'LIV S22'!$C:$C,$A831)</f>
        <v>0</v>
      </c>
      <c r="K831" s="32">
        <f>SUMIFS('LIV S22'!$G:$G,'LIV S22'!$H:$H,K$1,'LIV S22'!$C:$C,$A831)</f>
        <v>0</v>
      </c>
      <c r="L831" s="32">
        <f>SUMIFS('LIV S22'!$G:$G,'LIV S22'!$H:$H,L$1,'LIV S22'!$C:$C,$A831)</f>
        <v>0</v>
      </c>
    </row>
    <row r="832" spans="1:12" hidden="1" x14ac:dyDescent="0.25">
      <c r="A832" s="28">
        <v>7711645240</v>
      </c>
      <c r="B832" s="6" t="s">
        <v>832</v>
      </c>
      <c r="C832" s="21">
        <v>0</v>
      </c>
      <c r="D832" s="7">
        <v>0</v>
      </c>
      <c r="E832" s="22">
        <f t="shared" si="24"/>
        <v>0</v>
      </c>
      <c r="F832" s="33">
        <f t="shared" si="25"/>
        <v>0</v>
      </c>
      <c r="G832" s="35" cm="1">
        <f t="array" ref="G832">IF(F832,--(SUM(H832:L832)+C832&gt;2*D832)+((SUM(H832:L832)+C832-2*D832)&gt;LOOKUP(2,1/($H832:$L832&gt;0),$H832:$L832)),0)</f>
        <v>0</v>
      </c>
      <c r="H832" s="32">
        <f>SUMIFS('LIV S22'!$G:$G,'LIV S22'!$H:$H,H$1,'LIV S22'!$C:$C,$A832)</f>
        <v>0</v>
      </c>
      <c r="I832" s="32">
        <f>SUMIFS('LIV S22'!$G:$G,'LIV S22'!$H:$H,I$1,'LIV S22'!$C:$C,$A832)</f>
        <v>0</v>
      </c>
      <c r="J832" s="32">
        <f>SUMIFS('LIV S22'!$G:$G,'LIV S22'!$H:$H,J$1,'LIV S22'!$C:$C,$A832)</f>
        <v>0</v>
      </c>
      <c r="K832" s="32">
        <f>SUMIFS('LIV S22'!$G:$G,'LIV S22'!$H:$H,K$1,'LIV S22'!$C:$C,$A832)</f>
        <v>0</v>
      </c>
      <c r="L832" s="32">
        <f>SUMIFS('LIV S22'!$G:$G,'LIV S22'!$H:$H,L$1,'LIV S22'!$C:$C,$A832)</f>
        <v>0</v>
      </c>
    </row>
    <row r="833" spans="1:12" hidden="1" x14ac:dyDescent="0.25">
      <c r="A833" s="28">
        <v>7711645245</v>
      </c>
      <c r="B833" s="6" t="s">
        <v>833</v>
      </c>
      <c r="C833" s="21">
        <v>16</v>
      </c>
      <c r="D833" s="7">
        <v>1.4</v>
      </c>
      <c r="E833" s="22">
        <f t="shared" si="24"/>
        <v>-13.2</v>
      </c>
      <c r="F833" s="33">
        <f t="shared" si="25"/>
        <v>0</v>
      </c>
      <c r="G833" s="35" cm="1">
        <f t="array" ref="G833">IF(F833,--(SUM(H833:L833)+C833&gt;2*D833)+((SUM(H833:L833)+C833-2*D833)&gt;LOOKUP(2,1/($H833:$L833&gt;0),$H833:$L833)),0)</f>
        <v>0</v>
      </c>
      <c r="H833" s="32">
        <f>SUMIFS('LIV S22'!$G:$G,'LIV S22'!$H:$H,H$1,'LIV S22'!$C:$C,$A833)</f>
        <v>0</v>
      </c>
      <c r="I833" s="32">
        <f>SUMIFS('LIV S22'!$G:$G,'LIV S22'!$H:$H,I$1,'LIV S22'!$C:$C,$A833)</f>
        <v>0</v>
      </c>
      <c r="J833" s="32">
        <f>SUMIFS('LIV S22'!$G:$G,'LIV S22'!$H:$H,J$1,'LIV S22'!$C:$C,$A833)</f>
        <v>0</v>
      </c>
      <c r="K833" s="32">
        <f>SUMIFS('LIV S22'!$G:$G,'LIV S22'!$H:$H,K$1,'LIV S22'!$C:$C,$A833)</f>
        <v>0</v>
      </c>
      <c r="L833" s="32">
        <f>SUMIFS('LIV S22'!$G:$G,'LIV S22'!$H:$H,L$1,'LIV S22'!$C:$C,$A833)</f>
        <v>0</v>
      </c>
    </row>
    <row r="834" spans="1:12" hidden="1" x14ac:dyDescent="0.25">
      <c r="A834" s="28">
        <v>7711645250</v>
      </c>
      <c r="B834" s="6" t="s">
        <v>834</v>
      </c>
      <c r="C834" s="21">
        <v>0</v>
      </c>
      <c r="D834" s="7">
        <v>0</v>
      </c>
      <c r="E834" s="22">
        <f t="shared" si="24"/>
        <v>0</v>
      </c>
      <c r="F834" s="33">
        <f t="shared" si="25"/>
        <v>0</v>
      </c>
      <c r="G834" s="35" cm="1">
        <f t="array" ref="G834">IF(F834,--(SUM(H834:L834)+C834&gt;2*D834)+((SUM(H834:L834)+C834-2*D834)&gt;LOOKUP(2,1/($H834:$L834&gt;0),$H834:$L834)),0)</f>
        <v>0</v>
      </c>
      <c r="H834" s="32">
        <f>SUMIFS('LIV S22'!$G:$G,'LIV S22'!$H:$H,H$1,'LIV S22'!$C:$C,$A834)</f>
        <v>0</v>
      </c>
      <c r="I834" s="32">
        <f>SUMIFS('LIV S22'!$G:$G,'LIV S22'!$H:$H,I$1,'LIV S22'!$C:$C,$A834)</f>
        <v>0</v>
      </c>
      <c r="J834" s="32">
        <f>SUMIFS('LIV S22'!$G:$G,'LIV S22'!$H:$H,J$1,'LIV S22'!$C:$C,$A834)</f>
        <v>0</v>
      </c>
      <c r="K834" s="32">
        <f>SUMIFS('LIV S22'!$G:$G,'LIV S22'!$H:$H,K$1,'LIV S22'!$C:$C,$A834)</f>
        <v>0</v>
      </c>
      <c r="L834" s="32">
        <f>SUMIFS('LIV S22'!$G:$G,'LIV S22'!$H:$H,L$1,'LIV S22'!$C:$C,$A834)</f>
        <v>0</v>
      </c>
    </row>
    <row r="835" spans="1:12" hidden="1" x14ac:dyDescent="0.25">
      <c r="A835" s="28">
        <v>7711645254</v>
      </c>
      <c r="B835" s="6" t="s">
        <v>835</v>
      </c>
      <c r="C835" s="21">
        <v>0</v>
      </c>
      <c r="D835" s="7">
        <v>2.4</v>
      </c>
      <c r="E835" s="22">
        <f t="shared" ref="E835:E898" si="26">D835*2-C835</f>
        <v>4.8</v>
      </c>
      <c r="F835" s="33">
        <f t="shared" ref="F835:F898" si="27">N(SUM(H835:L835)&gt;0)</f>
        <v>0</v>
      </c>
      <c r="G835" s="35" cm="1">
        <f t="array" ref="G835">IF(F835,--(SUM(H835:L835)+C835&gt;2*D835)+((SUM(H835:L835)+C835-2*D835)&gt;LOOKUP(2,1/($H835:$L835&gt;0),$H835:$L835)),0)</f>
        <v>0</v>
      </c>
      <c r="H835" s="32">
        <f>SUMIFS('LIV S22'!$G:$G,'LIV S22'!$H:$H,H$1,'LIV S22'!$C:$C,$A835)</f>
        <v>0</v>
      </c>
      <c r="I835" s="32">
        <f>SUMIFS('LIV S22'!$G:$G,'LIV S22'!$H:$H,I$1,'LIV S22'!$C:$C,$A835)</f>
        <v>0</v>
      </c>
      <c r="J835" s="32">
        <f>SUMIFS('LIV S22'!$G:$G,'LIV S22'!$H:$H,J$1,'LIV S22'!$C:$C,$A835)</f>
        <v>0</v>
      </c>
      <c r="K835" s="32">
        <f>SUMIFS('LIV S22'!$G:$G,'LIV S22'!$H:$H,K$1,'LIV S22'!$C:$C,$A835)</f>
        <v>0</v>
      </c>
      <c r="L835" s="32">
        <f>SUMIFS('LIV S22'!$G:$G,'LIV S22'!$H:$H,L$1,'LIV S22'!$C:$C,$A835)</f>
        <v>0</v>
      </c>
    </row>
    <row r="836" spans="1:12" hidden="1" x14ac:dyDescent="0.25">
      <c r="A836" s="28">
        <v>7711645257</v>
      </c>
      <c r="B836" s="6" t="s">
        <v>836</v>
      </c>
      <c r="C836" s="21">
        <v>55</v>
      </c>
      <c r="D836" s="7">
        <v>71.400000000000006</v>
      </c>
      <c r="E836" s="22">
        <f t="shared" si="26"/>
        <v>87.800000000000011</v>
      </c>
      <c r="F836" s="33">
        <f t="shared" si="27"/>
        <v>1</v>
      </c>
      <c r="G836" s="35" cm="1">
        <f t="array" ref="G836">IF(F836,--(SUM(H836:L836)+C836&gt;2*D836)+((SUM(H836:L836)+C836-2*D836)&gt;LOOKUP(2,1/($H836:$L836&gt;0),$H836:$L836)),0)</f>
        <v>1</v>
      </c>
      <c r="H836" s="32">
        <f>SUMIFS('LIV S22'!$G:$G,'LIV S22'!$H:$H,H$1,'LIV S22'!$C:$C,$A836)</f>
        <v>0</v>
      </c>
      <c r="I836" s="32">
        <f>SUMIFS('LIV S22'!$G:$G,'LIV S22'!$H:$H,I$1,'LIV S22'!$C:$C,$A836)</f>
        <v>88</v>
      </c>
      <c r="J836" s="32">
        <f>SUMIFS('LIV S22'!$G:$G,'LIV S22'!$H:$H,J$1,'LIV S22'!$C:$C,$A836)</f>
        <v>0</v>
      </c>
      <c r="K836" s="32">
        <f>SUMIFS('LIV S22'!$G:$G,'LIV S22'!$H:$H,K$1,'LIV S22'!$C:$C,$A836)</f>
        <v>0</v>
      </c>
      <c r="L836" s="32">
        <f>SUMIFS('LIV S22'!$G:$G,'LIV S22'!$H:$H,L$1,'LIV S22'!$C:$C,$A836)</f>
        <v>0</v>
      </c>
    </row>
    <row r="837" spans="1:12" hidden="1" x14ac:dyDescent="0.25">
      <c r="A837" s="28">
        <v>7711645265</v>
      </c>
      <c r="B837" s="6" t="s">
        <v>837</v>
      </c>
      <c r="C837" s="21">
        <v>0</v>
      </c>
      <c r="D837" s="7">
        <v>0</v>
      </c>
      <c r="E837" s="22">
        <f t="shared" si="26"/>
        <v>0</v>
      </c>
      <c r="F837" s="33">
        <f t="shared" si="27"/>
        <v>0</v>
      </c>
      <c r="G837" s="35" cm="1">
        <f t="array" ref="G837">IF(F837,--(SUM(H837:L837)+C837&gt;2*D837)+((SUM(H837:L837)+C837-2*D837)&gt;LOOKUP(2,1/($H837:$L837&gt;0),$H837:$L837)),0)</f>
        <v>0</v>
      </c>
      <c r="H837" s="32">
        <f>SUMIFS('LIV S22'!$G:$G,'LIV S22'!$H:$H,H$1,'LIV S22'!$C:$C,$A837)</f>
        <v>0</v>
      </c>
      <c r="I837" s="32">
        <f>SUMIFS('LIV S22'!$G:$G,'LIV S22'!$H:$H,I$1,'LIV S22'!$C:$C,$A837)</f>
        <v>0</v>
      </c>
      <c r="J837" s="32">
        <f>SUMIFS('LIV S22'!$G:$G,'LIV S22'!$H:$H,J$1,'LIV S22'!$C:$C,$A837)</f>
        <v>0</v>
      </c>
      <c r="K837" s="32">
        <f>SUMIFS('LIV S22'!$G:$G,'LIV S22'!$H:$H,K$1,'LIV S22'!$C:$C,$A837)</f>
        <v>0</v>
      </c>
      <c r="L837" s="32">
        <f>SUMIFS('LIV S22'!$G:$G,'LIV S22'!$H:$H,L$1,'LIV S22'!$C:$C,$A837)</f>
        <v>0</v>
      </c>
    </row>
    <row r="838" spans="1:12" hidden="1" x14ac:dyDescent="0.25">
      <c r="A838" s="28">
        <v>7711645267</v>
      </c>
      <c r="B838" s="6" t="s">
        <v>838</v>
      </c>
      <c r="C838" s="21">
        <v>0</v>
      </c>
      <c r="D838" s="7">
        <v>1.6</v>
      </c>
      <c r="E838" s="22">
        <f t="shared" si="26"/>
        <v>3.2</v>
      </c>
      <c r="F838" s="33">
        <f t="shared" si="27"/>
        <v>0</v>
      </c>
      <c r="G838" s="35" cm="1">
        <f t="array" ref="G838">IF(F838,--(SUM(H838:L838)+C838&gt;2*D838)+((SUM(H838:L838)+C838-2*D838)&gt;LOOKUP(2,1/($H838:$L838&gt;0),$H838:$L838)),0)</f>
        <v>0</v>
      </c>
      <c r="H838" s="32">
        <f>SUMIFS('LIV S22'!$G:$G,'LIV S22'!$H:$H,H$1,'LIV S22'!$C:$C,$A838)</f>
        <v>0</v>
      </c>
      <c r="I838" s="32">
        <f>SUMIFS('LIV S22'!$G:$G,'LIV S22'!$H:$H,I$1,'LIV S22'!$C:$C,$A838)</f>
        <v>0</v>
      </c>
      <c r="J838" s="32">
        <f>SUMIFS('LIV S22'!$G:$G,'LIV S22'!$H:$H,J$1,'LIV S22'!$C:$C,$A838)</f>
        <v>0</v>
      </c>
      <c r="K838" s="32">
        <f>SUMIFS('LIV S22'!$G:$G,'LIV S22'!$H:$H,K$1,'LIV S22'!$C:$C,$A838)</f>
        <v>0</v>
      </c>
      <c r="L838" s="32">
        <f>SUMIFS('LIV S22'!$G:$G,'LIV S22'!$H:$H,L$1,'LIV S22'!$C:$C,$A838)</f>
        <v>0</v>
      </c>
    </row>
    <row r="839" spans="1:12" hidden="1" x14ac:dyDescent="0.25">
      <c r="A839" s="28">
        <v>7711645268</v>
      </c>
      <c r="B839" s="6" t="s">
        <v>839</v>
      </c>
      <c r="C839" s="21">
        <v>0</v>
      </c>
      <c r="D839" s="7">
        <v>0.4</v>
      </c>
      <c r="E839" s="22">
        <f t="shared" si="26"/>
        <v>0.8</v>
      </c>
      <c r="F839" s="33">
        <f t="shared" si="27"/>
        <v>0</v>
      </c>
      <c r="G839" s="35" cm="1">
        <f t="array" ref="G839">IF(F839,--(SUM(H839:L839)+C839&gt;2*D839)+((SUM(H839:L839)+C839-2*D839)&gt;LOOKUP(2,1/($H839:$L839&gt;0),$H839:$L839)),0)</f>
        <v>0</v>
      </c>
      <c r="H839" s="32">
        <f>SUMIFS('LIV S22'!$G:$G,'LIV S22'!$H:$H,H$1,'LIV S22'!$C:$C,$A839)</f>
        <v>0</v>
      </c>
      <c r="I839" s="32">
        <f>SUMIFS('LIV S22'!$G:$G,'LIV S22'!$H:$H,I$1,'LIV S22'!$C:$C,$A839)</f>
        <v>0</v>
      </c>
      <c r="J839" s="32">
        <f>SUMIFS('LIV S22'!$G:$G,'LIV S22'!$H:$H,J$1,'LIV S22'!$C:$C,$A839)</f>
        <v>0</v>
      </c>
      <c r="K839" s="32">
        <f>SUMIFS('LIV S22'!$G:$G,'LIV S22'!$H:$H,K$1,'LIV S22'!$C:$C,$A839)</f>
        <v>0</v>
      </c>
      <c r="L839" s="32">
        <f>SUMIFS('LIV S22'!$G:$G,'LIV S22'!$H:$H,L$1,'LIV S22'!$C:$C,$A839)</f>
        <v>0</v>
      </c>
    </row>
    <row r="840" spans="1:12" hidden="1" x14ac:dyDescent="0.25">
      <c r="A840" s="28">
        <v>7711645278</v>
      </c>
      <c r="B840" s="6" t="s">
        <v>840</v>
      </c>
      <c r="C840" s="21">
        <v>0</v>
      </c>
      <c r="D840" s="7">
        <v>0</v>
      </c>
      <c r="E840" s="22">
        <f t="shared" si="26"/>
        <v>0</v>
      </c>
      <c r="F840" s="33">
        <f t="shared" si="27"/>
        <v>0</v>
      </c>
      <c r="G840" s="35" cm="1">
        <f t="array" ref="G840">IF(F840,--(SUM(H840:L840)+C840&gt;2*D840)+((SUM(H840:L840)+C840-2*D840)&gt;LOOKUP(2,1/($H840:$L840&gt;0),$H840:$L840)),0)</f>
        <v>0</v>
      </c>
      <c r="H840" s="32">
        <f>SUMIFS('LIV S22'!$G:$G,'LIV S22'!$H:$H,H$1,'LIV S22'!$C:$C,$A840)</f>
        <v>0</v>
      </c>
      <c r="I840" s="32">
        <f>SUMIFS('LIV S22'!$G:$G,'LIV S22'!$H:$H,I$1,'LIV S22'!$C:$C,$A840)</f>
        <v>0</v>
      </c>
      <c r="J840" s="32">
        <f>SUMIFS('LIV S22'!$G:$G,'LIV S22'!$H:$H,J$1,'LIV S22'!$C:$C,$A840)</f>
        <v>0</v>
      </c>
      <c r="K840" s="32">
        <f>SUMIFS('LIV S22'!$G:$G,'LIV S22'!$H:$H,K$1,'LIV S22'!$C:$C,$A840)</f>
        <v>0</v>
      </c>
      <c r="L840" s="32">
        <f>SUMIFS('LIV S22'!$G:$G,'LIV S22'!$H:$H,L$1,'LIV S22'!$C:$C,$A840)</f>
        <v>0</v>
      </c>
    </row>
    <row r="841" spans="1:12" hidden="1" x14ac:dyDescent="0.25">
      <c r="A841" s="28">
        <v>7711645279</v>
      </c>
      <c r="B841" s="6" t="s">
        <v>841</v>
      </c>
      <c r="C841" s="21">
        <v>0</v>
      </c>
      <c r="D841" s="7">
        <v>0</v>
      </c>
      <c r="E841" s="22">
        <f t="shared" si="26"/>
        <v>0</v>
      </c>
      <c r="F841" s="33">
        <f t="shared" si="27"/>
        <v>0</v>
      </c>
      <c r="G841" s="35" cm="1">
        <f t="array" ref="G841">IF(F841,--(SUM(H841:L841)+C841&gt;2*D841)+((SUM(H841:L841)+C841-2*D841)&gt;LOOKUP(2,1/($H841:$L841&gt;0),$H841:$L841)),0)</f>
        <v>0</v>
      </c>
      <c r="H841" s="32">
        <f>SUMIFS('LIV S22'!$G:$G,'LIV S22'!$H:$H,H$1,'LIV S22'!$C:$C,$A841)</f>
        <v>0</v>
      </c>
      <c r="I841" s="32">
        <f>SUMIFS('LIV S22'!$G:$G,'LIV S22'!$H:$H,I$1,'LIV S22'!$C:$C,$A841)</f>
        <v>0</v>
      </c>
      <c r="J841" s="32">
        <f>SUMIFS('LIV S22'!$G:$G,'LIV S22'!$H:$H,J$1,'LIV S22'!$C:$C,$A841)</f>
        <v>0</v>
      </c>
      <c r="K841" s="32">
        <f>SUMIFS('LIV S22'!$G:$G,'LIV S22'!$H:$H,K$1,'LIV S22'!$C:$C,$A841)</f>
        <v>0</v>
      </c>
      <c r="L841" s="32">
        <f>SUMIFS('LIV S22'!$G:$G,'LIV S22'!$H:$H,L$1,'LIV S22'!$C:$C,$A841)</f>
        <v>0</v>
      </c>
    </row>
    <row r="842" spans="1:12" hidden="1" x14ac:dyDescent="0.25">
      <c r="A842" s="28">
        <v>7711645285</v>
      </c>
      <c r="B842" s="6" t="s">
        <v>842</v>
      </c>
      <c r="C842" s="21">
        <v>0</v>
      </c>
      <c r="D842" s="7">
        <v>0</v>
      </c>
      <c r="E842" s="22">
        <f t="shared" si="26"/>
        <v>0</v>
      </c>
      <c r="F842" s="33">
        <f t="shared" si="27"/>
        <v>0</v>
      </c>
      <c r="G842" s="35" cm="1">
        <f t="array" ref="G842">IF(F842,--(SUM(H842:L842)+C842&gt;2*D842)+((SUM(H842:L842)+C842-2*D842)&gt;LOOKUP(2,1/($H842:$L842&gt;0),$H842:$L842)),0)</f>
        <v>0</v>
      </c>
      <c r="H842" s="32">
        <f>SUMIFS('LIV S22'!$G:$G,'LIV S22'!$H:$H,H$1,'LIV S22'!$C:$C,$A842)</f>
        <v>0</v>
      </c>
      <c r="I842" s="32">
        <f>SUMIFS('LIV S22'!$G:$G,'LIV S22'!$H:$H,I$1,'LIV S22'!$C:$C,$A842)</f>
        <v>0</v>
      </c>
      <c r="J842" s="32">
        <f>SUMIFS('LIV S22'!$G:$G,'LIV S22'!$H:$H,J$1,'LIV S22'!$C:$C,$A842)</f>
        <v>0</v>
      </c>
      <c r="K842" s="32">
        <f>SUMIFS('LIV S22'!$G:$G,'LIV S22'!$H:$H,K$1,'LIV S22'!$C:$C,$A842)</f>
        <v>0</v>
      </c>
      <c r="L842" s="32">
        <f>SUMIFS('LIV S22'!$G:$G,'LIV S22'!$H:$H,L$1,'LIV S22'!$C:$C,$A842)</f>
        <v>0</v>
      </c>
    </row>
    <row r="843" spans="1:12" hidden="1" x14ac:dyDescent="0.25">
      <c r="A843" s="28">
        <v>7711645287</v>
      </c>
      <c r="B843" s="6" t="s">
        <v>843</v>
      </c>
      <c r="C843" s="21">
        <v>0</v>
      </c>
      <c r="D843" s="7">
        <v>1.2</v>
      </c>
      <c r="E843" s="22">
        <f t="shared" si="26"/>
        <v>2.4</v>
      </c>
      <c r="F843" s="33">
        <f t="shared" si="27"/>
        <v>0</v>
      </c>
      <c r="G843" s="35" cm="1">
        <f t="array" ref="G843">IF(F843,--(SUM(H843:L843)+C843&gt;2*D843)+((SUM(H843:L843)+C843-2*D843)&gt;LOOKUP(2,1/($H843:$L843&gt;0),$H843:$L843)),0)</f>
        <v>0</v>
      </c>
      <c r="H843" s="32">
        <f>SUMIFS('LIV S22'!$G:$G,'LIV S22'!$H:$H,H$1,'LIV S22'!$C:$C,$A843)</f>
        <v>0</v>
      </c>
      <c r="I843" s="32">
        <f>SUMIFS('LIV S22'!$G:$G,'LIV S22'!$H:$H,I$1,'LIV S22'!$C:$C,$A843)</f>
        <v>0</v>
      </c>
      <c r="J843" s="32">
        <f>SUMIFS('LIV S22'!$G:$G,'LIV S22'!$H:$H,J$1,'LIV S22'!$C:$C,$A843)</f>
        <v>0</v>
      </c>
      <c r="K843" s="32">
        <f>SUMIFS('LIV S22'!$G:$G,'LIV S22'!$H:$H,K$1,'LIV S22'!$C:$C,$A843)</f>
        <v>0</v>
      </c>
      <c r="L843" s="32">
        <f>SUMIFS('LIV S22'!$G:$G,'LIV S22'!$H:$H,L$1,'LIV S22'!$C:$C,$A843)</f>
        <v>0</v>
      </c>
    </row>
    <row r="844" spans="1:12" hidden="1" x14ac:dyDescent="0.25">
      <c r="A844" s="28">
        <v>7711645289</v>
      </c>
      <c r="B844" s="6" t="s">
        <v>844</v>
      </c>
      <c r="C844" s="21">
        <v>4</v>
      </c>
      <c r="D844" s="7">
        <v>0.4</v>
      </c>
      <c r="E844" s="22">
        <f t="shared" si="26"/>
        <v>-3.2</v>
      </c>
      <c r="F844" s="33">
        <f t="shared" si="27"/>
        <v>0</v>
      </c>
      <c r="G844" s="35" cm="1">
        <f t="array" ref="G844">IF(F844,--(SUM(H844:L844)+C844&gt;2*D844)+((SUM(H844:L844)+C844-2*D844)&gt;LOOKUP(2,1/($H844:$L844&gt;0),$H844:$L844)),0)</f>
        <v>0</v>
      </c>
      <c r="H844" s="32">
        <f>SUMIFS('LIV S22'!$G:$G,'LIV S22'!$H:$H,H$1,'LIV S22'!$C:$C,$A844)</f>
        <v>0</v>
      </c>
      <c r="I844" s="32">
        <f>SUMIFS('LIV S22'!$G:$G,'LIV S22'!$H:$H,I$1,'LIV S22'!$C:$C,$A844)</f>
        <v>0</v>
      </c>
      <c r="J844" s="32">
        <f>SUMIFS('LIV S22'!$G:$G,'LIV S22'!$H:$H,J$1,'LIV S22'!$C:$C,$A844)</f>
        <v>0</v>
      </c>
      <c r="K844" s="32">
        <f>SUMIFS('LIV S22'!$G:$G,'LIV S22'!$H:$H,K$1,'LIV S22'!$C:$C,$A844)</f>
        <v>0</v>
      </c>
      <c r="L844" s="32">
        <f>SUMIFS('LIV S22'!$G:$G,'LIV S22'!$H:$H,L$1,'LIV S22'!$C:$C,$A844)</f>
        <v>0</v>
      </c>
    </row>
    <row r="845" spans="1:12" hidden="1" x14ac:dyDescent="0.25">
      <c r="A845" s="28">
        <v>7711645290</v>
      </c>
      <c r="B845" s="6" t="s">
        <v>845</v>
      </c>
      <c r="C845" s="21">
        <v>0</v>
      </c>
      <c r="D845" s="7">
        <v>0</v>
      </c>
      <c r="E845" s="22">
        <f t="shared" si="26"/>
        <v>0</v>
      </c>
      <c r="F845" s="33">
        <f t="shared" si="27"/>
        <v>0</v>
      </c>
      <c r="G845" s="35" cm="1">
        <f t="array" ref="G845">IF(F845,--(SUM(H845:L845)+C845&gt;2*D845)+((SUM(H845:L845)+C845-2*D845)&gt;LOOKUP(2,1/($H845:$L845&gt;0),$H845:$L845)),0)</f>
        <v>0</v>
      </c>
      <c r="H845" s="32">
        <f>SUMIFS('LIV S22'!$G:$G,'LIV S22'!$H:$H,H$1,'LIV S22'!$C:$C,$A845)</f>
        <v>0</v>
      </c>
      <c r="I845" s="32">
        <f>SUMIFS('LIV S22'!$G:$G,'LIV S22'!$H:$H,I$1,'LIV S22'!$C:$C,$A845)</f>
        <v>0</v>
      </c>
      <c r="J845" s="32">
        <f>SUMIFS('LIV S22'!$G:$G,'LIV S22'!$H:$H,J$1,'LIV S22'!$C:$C,$A845)</f>
        <v>0</v>
      </c>
      <c r="K845" s="32">
        <f>SUMIFS('LIV S22'!$G:$G,'LIV S22'!$H:$H,K$1,'LIV S22'!$C:$C,$A845)</f>
        <v>0</v>
      </c>
      <c r="L845" s="32">
        <f>SUMIFS('LIV S22'!$G:$G,'LIV S22'!$H:$H,L$1,'LIV S22'!$C:$C,$A845)</f>
        <v>0</v>
      </c>
    </row>
    <row r="846" spans="1:12" hidden="1" x14ac:dyDescent="0.25">
      <c r="A846" s="28">
        <v>7711645300</v>
      </c>
      <c r="B846" s="6" t="s">
        <v>846</v>
      </c>
      <c r="C846" s="21">
        <v>0</v>
      </c>
      <c r="D846" s="7">
        <v>0</v>
      </c>
      <c r="E846" s="22">
        <f t="shared" si="26"/>
        <v>0</v>
      </c>
      <c r="F846" s="33">
        <f t="shared" si="27"/>
        <v>0</v>
      </c>
      <c r="G846" s="35" cm="1">
        <f t="array" ref="G846">IF(F846,--(SUM(H846:L846)+C846&gt;2*D846)+((SUM(H846:L846)+C846-2*D846)&gt;LOOKUP(2,1/($H846:$L846&gt;0),$H846:$L846)),0)</f>
        <v>0</v>
      </c>
      <c r="H846" s="32">
        <f>SUMIFS('LIV S22'!$G:$G,'LIV S22'!$H:$H,H$1,'LIV S22'!$C:$C,$A846)</f>
        <v>0</v>
      </c>
      <c r="I846" s="32">
        <f>SUMIFS('LIV S22'!$G:$G,'LIV S22'!$H:$H,I$1,'LIV S22'!$C:$C,$A846)</f>
        <v>0</v>
      </c>
      <c r="J846" s="32">
        <f>SUMIFS('LIV S22'!$G:$G,'LIV S22'!$H:$H,J$1,'LIV S22'!$C:$C,$A846)</f>
        <v>0</v>
      </c>
      <c r="K846" s="32">
        <f>SUMIFS('LIV S22'!$G:$G,'LIV S22'!$H:$H,K$1,'LIV S22'!$C:$C,$A846)</f>
        <v>0</v>
      </c>
      <c r="L846" s="32">
        <f>SUMIFS('LIV S22'!$G:$G,'LIV S22'!$H:$H,L$1,'LIV S22'!$C:$C,$A846)</f>
        <v>0</v>
      </c>
    </row>
    <row r="847" spans="1:12" hidden="1" x14ac:dyDescent="0.25">
      <c r="A847" s="28">
        <v>7711645301</v>
      </c>
      <c r="B847" s="6" t="s">
        <v>847</v>
      </c>
      <c r="C847" s="21">
        <v>0</v>
      </c>
      <c r="D847" s="7">
        <v>0.2</v>
      </c>
      <c r="E847" s="22">
        <f t="shared" si="26"/>
        <v>0.4</v>
      </c>
      <c r="F847" s="33">
        <f t="shared" si="27"/>
        <v>0</v>
      </c>
      <c r="G847" s="35" cm="1">
        <f t="array" ref="G847">IF(F847,--(SUM(H847:L847)+C847&gt;2*D847)+((SUM(H847:L847)+C847-2*D847)&gt;LOOKUP(2,1/($H847:$L847&gt;0),$H847:$L847)),0)</f>
        <v>0</v>
      </c>
      <c r="H847" s="32">
        <f>SUMIFS('LIV S22'!$G:$G,'LIV S22'!$H:$H,H$1,'LIV S22'!$C:$C,$A847)</f>
        <v>0</v>
      </c>
      <c r="I847" s="32">
        <f>SUMIFS('LIV S22'!$G:$G,'LIV S22'!$H:$H,I$1,'LIV S22'!$C:$C,$A847)</f>
        <v>0</v>
      </c>
      <c r="J847" s="32">
        <f>SUMIFS('LIV S22'!$G:$G,'LIV S22'!$H:$H,J$1,'LIV S22'!$C:$C,$A847)</f>
        <v>0</v>
      </c>
      <c r="K847" s="32">
        <f>SUMIFS('LIV S22'!$G:$G,'LIV S22'!$H:$H,K$1,'LIV S22'!$C:$C,$A847)</f>
        <v>0</v>
      </c>
      <c r="L847" s="32">
        <f>SUMIFS('LIV S22'!$G:$G,'LIV S22'!$H:$H,L$1,'LIV S22'!$C:$C,$A847)</f>
        <v>0</v>
      </c>
    </row>
    <row r="848" spans="1:12" hidden="1" x14ac:dyDescent="0.25">
      <c r="A848" s="28">
        <v>7711645302</v>
      </c>
      <c r="B848" s="6" t="s">
        <v>848</v>
      </c>
      <c r="C848" s="21">
        <v>0</v>
      </c>
      <c r="D848" s="7">
        <v>0</v>
      </c>
      <c r="E848" s="22">
        <f t="shared" si="26"/>
        <v>0</v>
      </c>
      <c r="F848" s="33">
        <f t="shared" si="27"/>
        <v>0</v>
      </c>
      <c r="G848" s="35" cm="1">
        <f t="array" ref="G848">IF(F848,--(SUM(H848:L848)+C848&gt;2*D848)+((SUM(H848:L848)+C848-2*D848)&gt;LOOKUP(2,1/($H848:$L848&gt;0),$H848:$L848)),0)</f>
        <v>0</v>
      </c>
      <c r="H848" s="32">
        <f>SUMIFS('LIV S22'!$G:$G,'LIV S22'!$H:$H,H$1,'LIV S22'!$C:$C,$A848)</f>
        <v>0</v>
      </c>
      <c r="I848" s="32">
        <f>SUMIFS('LIV S22'!$G:$G,'LIV S22'!$H:$H,I$1,'LIV S22'!$C:$C,$A848)</f>
        <v>0</v>
      </c>
      <c r="J848" s="32">
        <f>SUMIFS('LIV S22'!$G:$G,'LIV S22'!$H:$H,J$1,'LIV S22'!$C:$C,$A848)</f>
        <v>0</v>
      </c>
      <c r="K848" s="32">
        <f>SUMIFS('LIV S22'!$G:$G,'LIV S22'!$H:$H,K$1,'LIV S22'!$C:$C,$A848)</f>
        <v>0</v>
      </c>
      <c r="L848" s="32">
        <f>SUMIFS('LIV S22'!$G:$G,'LIV S22'!$H:$H,L$1,'LIV S22'!$C:$C,$A848)</f>
        <v>0</v>
      </c>
    </row>
    <row r="849" spans="1:12" hidden="1" x14ac:dyDescent="0.25">
      <c r="A849" s="28">
        <v>7711645304</v>
      </c>
      <c r="B849" s="6" t="s">
        <v>849</v>
      </c>
      <c r="C849" s="21">
        <v>0</v>
      </c>
      <c r="D849" s="7">
        <v>0.2</v>
      </c>
      <c r="E849" s="22">
        <f t="shared" si="26"/>
        <v>0.4</v>
      </c>
      <c r="F849" s="33">
        <f t="shared" si="27"/>
        <v>0</v>
      </c>
      <c r="G849" s="35" cm="1">
        <f t="array" ref="G849">IF(F849,--(SUM(H849:L849)+C849&gt;2*D849)+((SUM(H849:L849)+C849-2*D849)&gt;LOOKUP(2,1/($H849:$L849&gt;0),$H849:$L849)),0)</f>
        <v>0</v>
      </c>
      <c r="H849" s="32">
        <f>SUMIFS('LIV S22'!$G:$G,'LIV S22'!$H:$H,H$1,'LIV S22'!$C:$C,$A849)</f>
        <v>0</v>
      </c>
      <c r="I849" s="32">
        <f>SUMIFS('LIV S22'!$G:$G,'LIV S22'!$H:$H,I$1,'LIV S22'!$C:$C,$A849)</f>
        <v>0</v>
      </c>
      <c r="J849" s="32">
        <f>SUMIFS('LIV S22'!$G:$G,'LIV S22'!$H:$H,J$1,'LIV S22'!$C:$C,$A849)</f>
        <v>0</v>
      </c>
      <c r="K849" s="32">
        <f>SUMIFS('LIV S22'!$G:$G,'LIV S22'!$H:$H,K$1,'LIV S22'!$C:$C,$A849)</f>
        <v>0</v>
      </c>
      <c r="L849" s="32">
        <f>SUMIFS('LIV S22'!$G:$G,'LIV S22'!$H:$H,L$1,'LIV S22'!$C:$C,$A849)</f>
        <v>0</v>
      </c>
    </row>
    <row r="850" spans="1:12" hidden="1" x14ac:dyDescent="0.25">
      <c r="A850" s="28">
        <v>7711645306</v>
      </c>
      <c r="B850" s="6" t="s">
        <v>850</v>
      </c>
      <c r="C850" s="21">
        <v>0</v>
      </c>
      <c r="D850" s="7">
        <v>0</v>
      </c>
      <c r="E850" s="22">
        <f t="shared" si="26"/>
        <v>0</v>
      </c>
      <c r="F850" s="33">
        <f t="shared" si="27"/>
        <v>0</v>
      </c>
      <c r="G850" s="35" cm="1">
        <f t="array" ref="G850">IF(F850,--(SUM(H850:L850)+C850&gt;2*D850)+((SUM(H850:L850)+C850-2*D850)&gt;LOOKUP(2,1/($H850:$L850&gt;0),$H850:$L850)),0)</f>
        <v>0</v>
      </c>
      <c r="H850" s="32">
        <f>SUMIFS('LIV S22'!$G:$G,'LIV S22'!$H:$H,H$1,'LIV S22'!$C:$C,$A850)</f>
        <v>0</v>
      </c>
      <c r="I850" s="32">
        <f>SUMIFS('LIV S22'!$G:$G,'LIV S22'!$H:$H,I$1,'LIV S22'!$C:$C,$A850)</f>
        <v>0</v>
      </c>
      <c r="J850" s="32">
        <f>SUMIFS('LIV S22'!$G:$G,'LIV S22'!$H:$H,J$1,'LIV S22'!$C:$C,$A850)</f>
        <v>0</v>
      </c>
      <c r="K850" s="32">
        <f>SUMIFS('LIV S22'!$G:$G,'LIV S22'!$H:$H,K$1,'LIV S22'!$C:$C,$A850)</f>
        <v>0</v>
      </c>
      <c r="L850" s="32">
        <f>SUMIFS('LIV S22'!$G:$G,'LIV S22'!$H:$H,L$1,'LIV S22'!$C:$C,$A850)</f>
        <v>0</v>
      </c>
    </row>
    <row r="851" spans="1:12" hidden="1" x14ac:dyDescent="0.25">
      <c r="A851" s="28">
        <v>7711645307</v>
      </c>
      <c r="B851" s="6" t="s">
        <v>851</v>
      </c>
      <c r="C851" s="21">
        <v>4</v>
      </c>
      <c r="D851" s="7">
        <v>0</v>
      </c>
      <c r="E851" s="22">
        <f t="shared" si="26"/>
        <v>-4</v>
      </c>
      <c r="F851" s="33">
        <f t="shared" si="27"/>
        <v>0</v>
      </c>
      <c r="G851" s="35" cm="1">
        <f t="array" ref="G851">IF(F851,--(SUM(H851:L851)+C851&gt;2*D851)+((SUM(H851:L851)+C851-2*D851)&gt;LOOKUP(2,1/($H851:$L851&gt;0),$H851:$L851)),0)</f>
        <v>0</v>
      </c>
      <c r="H851" s="32">
        <f>SUMIFS('LIV S22'!$G:$G,'LIV S22'!$H:$H,H$1,'LIV S22'!$C:$C,$A851)</f>
        <v>0</v>
      </c>
      <c r="I851" s="32">
        <f>SUMIFS('LIV S22'!$G:$G,'LIV S22'!$H:$H,I$1,'LIV S22'!$C:$C,$A851)</f>
        <v>0</v>
      </c>
      <c r="J851" s="32">
        <f>SUMIFS('LIV S22'!$G:$G,'LIV S22'!$H:$H,J$1,'LIV S22'!$C:$C,$A851)</f>
        <v>0</v>
      </c>
      <c r="K851" s="32">
        <f>SUMIFS('LIV S22'!$G:$G,'LIV S22'!$H:$H,K$1,'LIV S22'!$C:$C,$A851)</f>
        <v>0</v>
      </c>
      <c r="L851" s="32">
        <f>SUMIFS('LIV S22'!$G:$G,'LIV S22'!$H:$H,L$1,'LIV S22'!$C:$C,$A851)</f>
        <v>0</v>
      </c>
    </row>
    <row r="852" spans="1:12" hidden="1" x14ac:dyDescent="0.25">
      <c r="A852" s="28">
        <v>7711645313</v>
      </c>
      <c r="B852" s="6" t="s">
        <v>852</v>
      </c>
      <c r="C852" s="21">
        <v>0</v>
      </c>
      <c r="D852" s="7">
        <v>0.2</v>
      </c>
      <c r="E852" s="22">
        <f t="shared" si="26"/>
        <v>0.4</v>
      </c>
      <c r="F852" s="33">
        <f t="shared" si="27"/>
        <v>0</v>
      </c>
      <c r="G852" s="35" cm="1">
        <f t="array" ref="G852">IF(F852,--(SUM(H852:L852)+C852&gt;2*D852)+((SUM(H852:L852)+C852-2*D852)&gt;LOOKUP(2,1/($H852:$L852&gt;0),$H852:$L852)),0)</f>
        <v>0</v>
      </c>
      <c r="H852" s="32">
        <f>SUMIFS('LIV S22'!$G:$G,'LIV S22'!$H:$H,H$1,'LIV S22'!$C:$C,$A852)</f>
        <v>0</v>
      </c>
      <c r="I852" s="32">
        <f>SUMIFS('LIV S22'!$G:$G,'LIV S22'!$H:$H,I$1,'LIV S22'!$C:$C,$A852)</f>
        <v>0</v>
      </c>
      <c r="J852" s="32">
        <f>SUMIFS('LIV S22'!$G:$G,'LIV S22'!$H:$H,J$1,'LIV S22'!$C:$C,$A852)</f>
        <v>0</v>
      </c>
      <c r="K852" s="32">
        <f>SUMIFS('LIV S22'!$G:$G,'LIV S22'!$H:$H,K$1,'LIV S22'!$C:$C,$A852)</f>
        <v>0</v>
      </c>
      <c r="L852" s="32">
        <f>SUMIFS('LIV S22'!$G:$G,'LIV S22'!$H:$H,L$1,'LIV S22'!$C:$C,$A852)</f>
        <v>0</v>
      </c>
    </row>
    <row r="853" spans="1:12" hidden="1" x14ac:dyDescent="0.25">
      <c r="A853" s="28">
        <v>7711645315</v>
      </c>
      <c r="B853" s="6" t="s">
        <v>853</v>
      </c>
      <c r="C853" s="21">
        <v>4</v>
      </c>
      <c r="D853" s="7">
        <v>0</v>
      </c>
      <c r="E853" s="22">
        <f t="shared" si="26"/>
        <v>-4</v>
      </c>
      <c r="F853" s="33">
        <f t="shared" si="27"/>
        <v>0</v>
      </c>
      <c r="G853" s="35" cm="1">
        <f t="array" ref="G853">IF(F853,--(SUM(H853:L853)+C853&gt;2*D853)+((SUM(H853:L853)+C853-2*D853)&gt;LOOKUP(2,1/($H853:$L853&gt;0),$H853:$L853)),0)</f>
        <v>0</v>
      </c>
      <c r="H853" s="32">
        <f>SUMIFS('LIV S22'!$G:$G,'LIV S22'!$H:$H,H$1,'LIV S22'!$C:$C,$A853)</f>
        <v>0</v>
      </c>
      <c r="I853" s="32">
        <f>SUMIFS('LIV S22'!$G:$G,'LIV S22'!$H:$H,I$1,'LIV S22'!$C:$C,$A853)</f>
        <v>0</v>
      </c>
      <c r="J853" s="32">
        <f>SUMIFS('LIV S22'!$G:$G,'LIV S22'!$H:$H,J$1,'LIV S22'!$C:$C,$A853)</f>
        <v>0</v>
      </c>
      <c r="K853" s="32">
        <f>SUMIFS('LIV S22'!$G:$G,'LIV S22'!$H:$H,K$1,'LIV S22'!$C:$C,$A853)</f>
        <v>0</v>
      </c>
      <c r="L853" s="32">
        <f>SUMIFS('LIV S22'!$G:$G,'LIV S22'!$H:$H,L$1,'LIV S22'!$C:$C,$A853)</f>
        <v>0</v>
      </c>
    </row>
    <row r="854" spans="1:12" hidden="1" x14ac:dyDescent="0.25">
      <c r="A854" s="28">
        <v>7711645322</v>
      </c>
      <c r="B854" s="6" t="s">
        <v>854</v>
      </c>
      <c r="C854" s="21">
        <v>0</v>
      </c>
      <c r="D854" s="7">
        <v>0.6</v>
      </c>
      <c r="E854" s="22">
        <f t="shared" si="26"/>
        <v>1.2</v>
      </c>
      <c r="F854" s="33">
        <f t="shared" si="27"/>
        <v>0</v>
      </c>
      <c r="G854" s="35" cm="1">
        <f t="array" ref="G854">IF(F854,--(SUM(H854:L854)+C854&gt;2*D854)+((SUM(H854:L854)+C854-2*D854)&gt;LOOKUP(2,1/($H854:$L854&gt;0),$H854:$L854)),0)</f>
        <v>0</v>
      </c>
      <c r="H854" s="32">
        <f>SUMIFS('LIV S22'!$G:$G,'LIV S22'!$H:$H,H$1,'LIV S22'!$C:$C,$A854)</f>
        <v>0</v>
      </c>
      <c r="I854" s="32">
        <f>SUMIFS('LIV S22'!$G:$G,'LIV S22'!$H:$H,I$1,'LIV S22'!$C:$C,$A854)</f>
        <v>0</v>
      </c>
      <c r="J854" s="32">
        <f>SUMIFS('LIV S22'!$G:$G,'LIV S22'!$H:$H,J$1,'LIV S22'!$C:$C,$A854)</f>
        <v>0</v>
      </c>
      <c r="K854" s="32">
        <f>SUMIFS('LIV S22'!$G:$G,'LIV S22'!$H:$H,K$1,'LIV S22'!$C:$C,$A854)</f>
        <v>0</v>
      </c>
      <c r="L854" s="32">
        <f>SUMIFS('LIV S22'!$G:$G,'LIV S22'!$H:$H,L$1,'LIV S22'!$C:$C,$A854)</f>
        <v>0</v>
      </c>
    </row>
    <row r="855" spans="1:12" hidden="1" x14ac:dyDescent="0.25">
      <c r="A855" s="28">
        <v>7711645324</v>
      </c>
      <c r="B855" s="6" t="s">
        <v>855</v>
      </c>
      <c r="C855" s="21">
        <v>0</v>
      </c>
      <c r="D855" s="7">
        <v>0</v>
      </c>
      <c r="E855" s="22">
        <f t="shared" si="26"/>
        <v>0</v>
      </c>
      <c r="F855" s="33">
        <f t="shared" si="27"/>
        <v>0</v>
      </c>
      <c r="G855" s="35" cm="1">
        <f t="array" ref="G855">IF(F855,--(SUM(H855:L855)+C855&gt;2*D855)+((SUM(H855:L855)+C855-2*D855)&gt;LOOKUP(2,1/($H855:$L855&gt;0),$H855:$L855)),0)</f>
        <v>0</v>
      </c>
      <c r="H855" s="32">
        <f>SUMIFS('LIV S22'!$G:$G,'LIV S22'!$H:$H,H$1,'LIV S22'!$C:$C,$A855)</f>
        <v>0</v>
      </c>
      <c r="I855" s="32">
        <f>SUMIFS('LIV S22'!$G:$G,'LIV S22'!$H:$H,I$1,'LIV S22'!$C:$C,$A855)</f>
        <v>0</v>
      </c>
      <c r="J855" s="32">
        <f>SUMIFS('LIV S22'!$G:$G,'LIV S22'!$H:$H,J$1,'LIV S22'!$C:$C,$A855)</f>
        <v>0</v>
      </c>
      <c r="K855" s="32">
        <f>SUMIFS('LIV S22'!$G:$G,'LIV S22'!$H:$H,K$1,'LIV S22'!$C:$C,$A855)</f>
        <v>0</v>
      </c>
      <c r="L855" s="32">
        <f>SUMIFS('LIV S22'!$G:$G,'LIV S22'!$H:$H,L$1,'LIV S22'!$C:$C,$A855)</f>
        <v>0</v>
      </c>
    </row>
    <row r="856" spans="1:12" hidden="1" x14ac:dyDescent="0.25">
      <c r="A856" s="28">
        <v>7711645339</v>
      </c>
      <c r="B856" s="6" t="s">
        <v>856</v>
      </c>
      <c r="C856" s="21">
        <v>4</v>
      </c>
      <c r="D856" s="7">
        <v>3.4</v>
      </c>
      <c r="E856" s="22">
        <f t="shared" si="26"/>
        <v>2.8</v>
      </c>
      <c r="F856" s="33">
        <f t="shared" si="27"/>
        <v>0</v>
      </c>
      <c r="G856" s="35" cm="1">
        <f t="array" ref="G856">IF(F856,--(SUM(H856:L856)+C856&gt;2*D856)+((SUM(H856:L856)+C856-2*D856)&gt;LOOKUP(2,1/($H856:$L856&gt;0),$H856:$L856)),0)</f>
        <v>0</v>
      </c>
      <c r="H856" s="32">
        <f>SUMIFS('LIV S22'!$G:$G,'LIV S22'!$H:$H,H$1,'LIV S22'!$C:$C,$A856)</f>
        <v>0</v>
      </c>
      <c r="I856" s="32">
        <f>SUMIFS('LIV S22'!$G:$G,'LIV S22'!$H:$H,I$1,'LIV S22'!$C:$C,$A856)</f>
        <v>0</v>
      </c>
      <c r="J856" s="32">
        <f>SUMIFS('LIV S22'!$G:$G,'LIV S22'!$H:$H,J$1,'LIV S22'!$C:$C,$A856)</f>
        <v>0</v>
      </c>
      <c r="K856" s="32">
        <f>SUMIFS('LIV S22'!$G:$G,'LIV S22'!$H:$H,K$1,'LIV S22'!$C:$C,$A856)</f>
        <v>0</v>
      </c>
      <c r="L856" s="32">
        <f>SUMIFS('LIV S22'!$G:$G,'LIV S22'!$H:$H,L$1,'LIV S22'!$C:$C,$A856)</f>
        <v>0</v>
      </c>
    </row>
    <row r="857" spans="1:12" hidden="1" x14ac:dyDescent="0.25">
      <c r="A857" s="28">
        <v>7711645340</v>
      </c>
      <c r="B857" s="6" t="s">
        <v>857</v>
      </c>
      <c r="C857" s="21">
        <v>0</v>
      </c>
      <c r="D857" s="7">
        <v>0.8</v>
      </c>
      <c r="E857" s="22">
        <f t="shared" si="26"/>
        <v>1.6</v>
      </c>
      <c r="F857" s="33">
        <f t="shared" si="27"/>
        <v>0</v>
      </c>
      <c r="G857" s="35" cm="1">
        <f t="array" ref="G857">IF(F857,--(SUM(H857:L857)+C857&gt;2*D857)+((SUM(H857:L857)+C857-2*D857)&gt;LOOKUP(2,1/($H857:$L857&gt;0),$H857:$L857)),0)</f>
        <v>0</v>
      </c>
      <c r="H857" s="32">
        <f>SUMIFS('LIV S22'!$G:$G,'LIV S22'!$H:$H,H$1,'LIV S22'!$C:$C,$A857)</f>
        <v>0</v>
      </c>
      <c r="I857" s="32">
        <f>SUMIFS('LIV S22'!$G:$G,'LIV S22'!$H:$H,I$1,'LIV S22'!$C:$C,$A857)</f>
        <v>0</v>
      </c>
      <c r="J857" s="32">
        <f>SUMIFS('LIV S22'!$G:$G,'LIV S22'!$H:$H,J$1,'LIV S22'!$C:$C,$A857)</f>
        <v>0</v>
      </c>
      <c r="K857" s="32">
        <f>SUMIFS('LIV S22'!$G:$G,'LIV S22'!$H:$H,K$1,'LIV S22'!$C:$C,$A857)</f>
        <v>0</v>
      </c>
      <c r="L857" s="32">
        <f>SUMIFS('LIV S22'!$G:$G,'LIV S22'!$H:$H,L$1,'LIV S22'!$C:$C,$A857)</f>
        <v>0</v>
      </c>
    </row>
    <row r="858" spans="1:12" hidden="1" x14ac:dyDescent="0.25">
      <c r="A858" s="28">
        <v>7711645341</v>
      </c>
      <c r="B858" s="6" t="s">
        <v>858</v>
      </c>
      <c r="C858" s="21">
        <v>28</v>
      </c>
      <c r="D858" s="7">
        <v>6.6</v>
      </c>
      <c r="E858" s="22">
        <f t="shared" si="26"/>
        <v>-14.8</v>
      </c>
      <c r="F858" s="33">
        <f t="shared" si="27"/>
        <v>0</v>
      </c>
      <c r="G858" s="35" cm="1">
        <f t="array" ref="G858">IF(F858,--(SUM(H858:L858)+C858&gt;2*D858)+((SUM(H858:L858)+C858-2*D858)&gt;LOOKUP(2,1/($H858:$L858&gt;0),$H858:$L858)),0)</f>
        <v>0</v>
      </c>
      <c r="H858" s="32">
        <f>SUMIFS('LIV S22'!$G:$G,'LIV S22'!$H:$H,H$1,'LIV S22'!$C:$C,$A858)</f>
        <v>0</v>
      </c>
      <c r="I858" s="32">
        <f>SUMIFS('LIV S22'!$G:$G,'LIV S22'!$H:$H,I$1,'LIV S22'!$C:$C,$A858)</f>
        <v>0</v>
      </c>
      <c r="J858" s="32">
        <f>SUMIFS('LIV S22'!$G:$G,'LIV S22'!$H:$H,J$1,'LIV S22'!$C:$C,$A858)</f>
        <v>0</v>
      </c>
      <c r="K858" s="32">
        <f>SUMIFS('LIV S22'!$G:$G,'LIV S22'!$H:$H,K$1,'LIV S22'!$C:$C,$A858)</f>
        <v>0</v>
      </c>
      <c r="L858" s="32">
        <f>SUMIFS('LIV S22'!$G:$G,'LIV S22'!$H:$H,L$1,'LIV S22'!$C:$C,$A858)</f>
        <v>0</v>
      </c>
    </row>
    <row r="859" spans="1:12" hidden="1" x14ac:dyDescent="0.25">
      <c r="A859" s="28">
        <v>7711645345</v>
      </c>
      <c r="B859" s="6" t="s">
        <v>859</v>
      </c>
      <c r="C859" s="21">
        <v>2</v>
      </c>
      <c r="D859" s="7">
        <v>2</v>
      </c>
      <c r="E859" s="22">
        <f t="shared" si="26"/>
        <v>2</v>
      </c>
      <c r="F859" s="33">
        <f t="shared" si="27"/>
        <v>0</v>
      </c>
      <c r="G859" s="35" cm="1">
        <f t="array" ref="G859">IF(F859,--(SUM(H859:L859)+C859&gt;2*D859)+((SUM(H859:L859)+C859-2*D859)&gt;LOOKUP(2,1/($H859:$L859&gt;0),$H859:$L859)),0)</f>
        <v>0</v>
      </c>
      <c r="H859" s="32">
        <f>SUMIFS('LIV S22'!$G:$G,'LIV S22'!$H:$H,H$1,'LIV S22'!$C:$C,$A859)</f>
        <v>0</v>
      </c>
      <c r="I859" s="32">
        <f>SUMIFS('LIV S22'!$G:$G,'LIV S22'!$H:$H,I$1,'LIV S22'!$C:$C,$A859)</f>
        <v>0</v>
      </c>
      <c r="J859" s="32">
        <f>SUMIFS('LIV S22'!$G:$G,'LIV S22'!$H:$H,J$1,'LIV S22'!$C:$C,$A859)</f>
        <v>0</v>
      </c>
      <c r="K859" s="32">
        <f>SUMIFS('LIV S22'!$G:$G,'LIV S22'!$H:$H,K$1,'LIV S22'!$C:$C,$A859)</f>
        <v>0</v>
      </c>
      <c r="L859" s="32">
        <f>SUMIFS('LIV S22'!$G:$G,'LIV S22'!$H:$H,L$1,'LIV S22'!$C:$C,$A859)</f>
        <v>0</v>
      </c>
    </row>
    <row r="860" spans="1:12" hidden="1" x14ac:dyDescent="0.25">
      <c r="A860" s="28">
        <v>7711645347</v>
      </c>
      <c r="B860" s="6" t="s">
        <v>860</v>
      </c>
      <c r="C860" s="21">
        <v>0</v>
      </c>
      <c r="D860" s="7">
        <v>0.8</v>
      </c>
      <c r="E860" s="22">
        <f t="shared" si="26"/>
        <v>1.6</v>
      </c>
      <c r="F860" s="33">
        <f t="shared" si="27"/>
        <v>0</v>
      </c>
      <c r="G860" s="35" cm="1">
        <f t="array" ref="G860">IF(F860,--(SUM(H860:L860)+C860&gt;2*D860)+((SUM(H860:L860)+C860-2*D860)&gt;LOOKUP(2,1/($H860:$L860&gt;0),$H860:$L860)),0)</f>
        <v>0</v>
      </c>
      <c r="H860" s="32">
        <f>SUMIFS('LIV S22'!$G:$G,'LIV S22'!$H:$H,H$1,'LIV S22'!$C:$C,$A860)</f>
        <v>0</v>
      </c>
      <c r="I860" s="32">
        <f>SUMIFS('LIV S22'!$G:$G,'LIV S22'!$H:$H,I$1,'LIV S22'!$C:$C,$A860)</f>
        <v>0</v>
      </c>
      <c r="J860" s="32">
        <f>SUMIFS('LIV S22'!$G:$G,'LIV S22'!$H:$H,J$1,'LIV S22'!$C:$C,$A860)</f>
        <v>0</v>
      </c>
      <c r="K860" s="32">
        <f>SUMIFS('LIV S22'!$G:$G,'LIV S22'!$H:$H,K$1,'LIV S22'!$C:$C,$A860)</f>
        <v>0</v>
      </c>
      <c r="L860" s="32">
        <f>SUMIFS('LIV S22'!$G:$G,'LIV S22'!$H:$H,L$1,'LIV S22'!$C:$C,$A860)</f>
        <v>0</v>
      </c>
    </row>
    <row r="861" spans="1:12" hidden="1" x14ac:dyDescent="0.25">
      <c r="A861" s="28">
        <v>7711645350</v>
      </c>
      <c r="B861" s="6" t="s">
        <v>861</v>
      </c>
      <c r="C861" s="21">
        <v>0</v>
      </c>
      <c r="D861" s="7">
        <v>0.4</v>
      </c>
      <c r="E861" s="22">
        <f t="shared" si="26"/>
        <v>0.8</v>
      </c>
      <c r="F861" s="33">
        <f t="shared" si="27"/>
        <v>0</v>
      </c>
      <c r="G861" s="35" cm="1">
        <f t="array" ref="G861">IF(F861,--(SUM(H861:L861)+C861&gt;2*D861)+((SUM(H861:L861)+C861-2*D861)&gt;LOOKUP(2,1/($H861:$L861&gt;0),$H861:$L861)),0)</f>
        <v>0</v>
      </c>
      <c r="H861" s="32">
        <f>SUMIFS('LIV S22'!$G:$G,'LIV S22'!$H:$H,H$1,'LIV S22'!$C:$C,$A861)</f>
        <v>0</v>
      </c>
      <c r="I861" s="32">
        <f>SUMIFS('LIV S22'!$G:$G,'LIV S22'!$H:$H,I$1,'LIV S22'!$C:$C,$A861)</f>
        <v>0</v>
      </c>
      <c r="J861" s="32">
        <f>SUMIFS('LIV S22'!$G:$G,'LIV S22'!$H:$H,J$1,'LIV S22'!$C:$C,$A861)</f>
        <v>0</v>
      </c>
      <c r="K861" s="32">
        <f>SUMIFS('LIV S22'!$G:$G,'LIV S22'!$H:$H,K$1,'LIV S22'!$C:$C,$A861)</f>
        <v>0</v>
      </c>
      <c r="L861" s="32">
        <f>SUMIFS('LIV S22'!$G:$G,'LIV S22'!$H:$H,L$1,'LIV S22'!$C:$C,$A861)</f>
        <v>0</v>
      </c>
    </row>
    <row r="862" spans="1:12" hidden="1" x14ac:dyDescent="0.25">
      <c r="A862" s="28">
        <v>7711645353</v>
      </c>
      <c r="B862" s="6" t="s">
        <v>862</v>
      </c>
      <c r="C862" s="21">
        <v>0</v>
      </c>
      <c r="D862" s="7">
        <v>2</v>
      </c>
      <c r="E862" s="22">
        <f t="shared" si="26"/>
        <v>4</v>
      </c>
      <c r="F862" s="33">
        <f t="shared" si="27"/>
        <v>0</v>
      </c>
      <c r="G862" s="35" cm="1">
        <f t="array" ref="G862">IF(F862,--(SUM(H862:L862)+C862&gt;2*D862)+((SUM(H862:L862)+C862-2*D862)&gt;LOOKUP(2,1/($H862:$L862&gt;0),$H862:$L862)),0)</f>
        <v>0</v>
      </c>
      <c r="H862" s="32">
        <f>SUMIFS('LIV S22'!$G:$G,'LIV S22'!$H:$H,H$1,'LIV S22'!$C:$C,$A862)</f>
        <v>0</v>
      </c>
      <c r="I862" s="32">
        <f>SUMIFS('LIV S22'!$G:$G,'LIV S22'!$H:$H,I$1,'LIV S22'!$C:$C,$A862)</f>
        <v>0</v>
      </c>
      <c r="J862" s="32">
        <f>SUMIFS('LIV S22'!$G:$G,'LIV S22'!$H:$H,J$1,'LIV S22'!$C:$C,$A862)</f>
        <v>0</v>
      </c>
      <c r="K862" s="32">
        <f>SUMIFS('LIV S22'!$G:$G,'LIV S22'!$H:$H,K$1,'LIV S22'!$C:$C,$A862)</f>
        <v>0</v>
      </c>
      <c r="L862" s="32">
        <f>SUMIFS('LIV S22'!$G:$G,'LIV S22'!$H:$H,L$1,'LIV S22'!$C:$C,$A862)</f>
        <v>0</v>
      </c>
    </row>
    <row r="863" spans="1:12" hidden="1" x14ac:dyDescent="0.25">
      <c r="A863" s="28">
        <v>7711645354</v>
      </c>
      <c r="B863" s="6" t="s">
        <v>863</v>
      </c>
      <c r="C863" s="21">
        <v>0</v>
      </c>
      <c r="D863" s="7">
        <v>0</v>
      </c>
      <c r="E863" s="22">
        <f t="shared" si="26"/>
        <v>0</v>
      </c>
      <c r="F863" s="33">
        <f t="shared" si="27"/>
        <v>0</v>
      </c>
      <c r="G863" s="35" cm="1">
        <f t="array" ref="G863">IF(F863,--(SUM(H863:L863)+C863&gt;2*D863)+((SUM(H863:L863)+C863-2*D863)&gt;LOOKUP(2,1/($H863:$L863&gt;0),$H863:$L863)),0)</f>
        <v>0</v>
      </c>
      <c r="H863" s="32">
        <f>SUMIFS('LIV S22'!$G:$G,'LIV S22'!$H:$H,H$1,'LIV S22'!$C:$C,$A863)</f>
        <v>0</v>
      </c>
      <c r="I863" s="32">
        <f>SUMIFS('LIV S22'!$G:$G,'LIV S22'!$H:$H,I$1,'LIV S22'!$C:$C,$A863)</f>
        <v>0</v>
      </c>
      <c r="J863" s="32">
        <f>SUMIFS('LIV S22'!$G:$G,'LIV S22'!$H:$H,J$1,'LIV S22'!$C:$C,$A863)</f>
        <v>0</v>
      </c>
      <c r="K863" s="32">
        <f>SUMIFS('LIV S22'!$G:$G,'LIV S22'!$H:$H,K$1,'LIV S22'!$C:$C,$A863)</f>
        <v>0</v>
      </c>
      <c r="L863" s="32">
        <f>SUMIFS('LIV S22'!$G:$G,'LIV S22'!$H:$H,L$1,'LIV S22'!$C:$C,$A863)</f>
        <v>0</v>
      </c>
    </row>
    <row r="864" spans="1:12" hidden="1" x14ac:dyDescent="0.25">
      <c r="A864" s="28">
        <v>7711645357</v>
      </c>
      <c r="B864" s="6" t="s">
        <v>864</v>
      </c>
      <c r="C864" s="21">
        <v>2</v>
      </c>
      <c r="D864" s="7">
        <v>0</v>
      </c>
      <c r="E864" s="22">
        <f t="shared" si="26"/>
        <v>-2</v>
      </c>
      <c r="F864" s="33">
        <f t="shared" si="27"/>
        <v>0</v>
      </c>
      <c r="G864" s="35" cm="1">
        <f t="array" ref="G864">IF(F864,--(SUM(H864:L864)+C864&gt;2*D864)+((SUM(H864:L864)+C864-2*D864)&gt;LOOKUP(2,1/($H864:$L864&gt;0),$H864:$L864)),0)</f>
        <v>0</v>
      </c>
      <c r="H864" s="32">
        <f>SUMIFS('LIV S22'!$G:$G,'LIV S22'!$H:$H,H$1,'LIV S22'!$C:$C,$A864)</f>
        <v>0</v>
      </c>
      <c r="I864" s="32">
        <f>SUMIFS('LIV S22'!$G:$G,'LIV S22'!$H:$H,I$1,'LIV S22'!$C:$C,$A864)</f>
        <v>0</v>
      </c>
      <c r="J864" s="32">
        <f>SUMIFS('LIV S22'!$G:$G,'LIV S22'!$H:$H,J$1,'LIV S22'!$C:$C,$A864)</f>
        <v>0</v>
      </c>
      <c r="K864" s="32">
        <f>SUMIFS('LIV S22'!$G:$G,'LIV S22'!$H:$H,K$1,'LIV S22'!$C:$C,$A864)</f>
        <v>0</v>
      </c>
      <c r="L864" s="32">
        <f>SUMIFS('LIV S22'!$G:$G,'LIV S22'!$H:$H,L$1,'LIV S22'!$C:$C,$A864)</f>
        <v>0</v>
      </c>
    </row>
    <row r="865" spans="1:12" hidden="1" x14ac:dyDescent="0.25">
      <c r="A865" s="28">
        <v>7711645363</v>
      </c>
      <c r="B865" s="6" t="s">
        <v>865</v>
      </c>
      <c r="C865" s="21">
        <v>4</v>
      </c>
      <c r="D865" s="7">
        <v>1</v>
      </c>
      <c r="E865" s="22">
        <f t="shared" si="26"/>
        <v>-2</v>
      </c>
      <c r="F865" s="33">
        <f t="shared" si="27"/>
        <v>0</v>
      </c>
      <c r="G865" s="35" cm="1">
        <f t="array" ref="G865">IF(F865,--(SUM(H865:L865)+C865&gt;2*D865)+((SUM(H865:L865)+C865-2*D865)&gt;LOOKUP(2,1/($H865:$L865&gt;0),$H865:$L865)),0)</f>
        <v>0</v>
      </c>
      <c r="H865" s="32">
        <f>SUMIFS('LIV S22'!$G:$G,'LIV S22'!$H:$H,H$1,'LIV S22'!$C:$C,$A865)</f>
        <v>0</v>
      </c>
      <c r="I865" s="32">
        <f>SUMIFS('LIV S22'!$G:$G,'LIV S22'!$H:$H,I$1,'LIV S22'!$C:$C,$A865)</f>
        <v>0</v>
      </c>
      <c r="J865" s="32">
        <f>SUMIFS('LIV S22'!$G:$G,'LIV S22'!$H:$H,J$1,'LIV S22'!$C:$C,$A865)</f>
        <v>0</v>
      </c>
      <c r="K865" s="32">
        <f>SUMIFS('LIV S22'!$G:$G,'LIV S22'!$H:$H,K$1,'LIV S22'!$C:$C,$A865)</f>
        <v>0</v>
      </c>
      <c r="L865" s="32">
        <f>SUMIFS('LIV S22'!$G:$G,'LIV S22'!$H:$H,L$1,'LIV S22'!$C:$C,$A865)</f>
        <v>0</v>
      </c>
    </row>
    <row r="866" spans="1:12" hidden="1" x14ac:dyDescent="0.25">
      <c r="A866" s="28">
        <v>7711645376</v>
      </c>
      <c r="B866" s="6" t="s">
        <v>866</v>
      </c>
      <c r="C866" s="21">
        <v>0</v>
      </c>
      <c r="D866" s="7">
        <v>0</v>
      </c>
      <c r="E866" s="22">
        <f t="shared" si="26"/>
        <v>0</v>
      </c>
      <c r="F866" s="33">
        <f t="shared" si="27"/>
        <v>0</v>
      </c>
      <c r="G866" s="35" cm="1">
        <f t="array" ref="G866">IF(F866,--(SUM(H866:L866)+C866&gt;2*D866)+((SUM(H866:L866)+C866-2*D866)&gt;LOOKUP(2,1/($H866:$L866&gt;0),$H866:$L866)),0)</f>
        <v>0</v>
      </c>
      <c r="H866" s="32">
        <f>SUMIFS('LIV S22'!$G:$G,'LIV S22'!$H:$H,H$1,'LIV S22'!$C:$C,$A866)</f>
        <v>0</v>
      </c>
      <c r="I866" s="32">
        <f>SUMIFS('LIV S22'!$G:$G,'LIV S22'!$H:$H,I$1,'LIV S22'!$C:$C,$A866)</f>
        <v>0</v>
      </c>
      <c r="J866" s="32">
        <f>SUMIFS('LIV S22'!$G:$G,'LIV S22'!$H:$H,J$1,'LIV S22'!$C:$C,$A866)</f>
        <v>0</v>
      </c>
      <c r="K866" s="32">
        <f>SUMIFS('LIV S22'!$G:$G,'LIV S22'!$H:$H,K$1,'LIV S22'!$C:$C,$A866)</f>
        <v>0</v>
      </c>
      <c r="L866" s="32">
        <f>SUMIFS('LIV S22'!$G:$G,'LIV S22'!$H:$H,L$1,'LIV S22'!$C:$C,$A866)</f>
        <v>0</v>
      </c>
    </row>
    <row r="867" spans="1:12" hidden="1" x14ac:dyDescent="0.25">
      <c r="A867" s="28">
        <v>7711645382</v>
      </c>
      <c r="B867" s="6" t="s">
        <v>867</v>
      </c>
      <c r="C867" s="21">
        <v>0</v>
      </c>
      <c r="D867" s="7">
        <v>0</v>
      </c>
      <c r="E867" s="22">
        <f t="shared" si="26"/>
        <v>0</v>
      </c>
      <c r="F867" s="33">
        <f t="shared" si="27"/>
        <v>0</v>
      </c>
      <c r="G867" s="35" cm="1">
        <f t="array" ref="G867">IF(F867,--(SUM(H867:L867)+C867&gt;2*D867)+((SUM(H867:L867)+C867-2*D867)&gt;LOOKUP(2,1/($H867:$L867&gt;0),$H867:$L867)),0)</f>
        <v>0</v>
      </c>
      <c r="H867" s="32">
        <f>SUMIFS('LIV S22'!$G:$G,'LIV S22'!$H:$H,H$1,'LIV S22'!$C:$C,$A867)</f>
        <v>0</v>
      </c>
      <c r="I867" s="32">
        <f>SUMIFS('LIV S22'!$G:$G,'LIV S22'!$H:$H,I$1,'LIV S22'!$C:$C,$A867)</f>
        <v>0</v>
      </c>
      <c r="J867" s="32">
        <f>SUMIFS('LIV S22'!$G:$G,'LIV S22'!$H:$H,J$1,'LIV S22'!$C:$C,$A867)</f>
        <v>0</v>
      </c>
      <c r="K867" s="32">
        <f>SUMIFS('LIV S22'!$G:$G,'LIV S22'!$H:$H,K$1,'LIV S22'!$C:$C,$A867)</f>
        <v>0</v>
      </c>
      <c r="L867" s="32">
        <f>SUMIFS('LIV S22'!$G:$G,'LIV S22'!$H:$H,L$1,'LIV S22'!$C:$C,$A867)</f>
        <v>0</v>
      </c>
    </row>
    <row r="868" spans="1:12" hidden="1" x14ac:dyDescent="0.25">
      <c r="A868" s="28">
        <v>7711645386</v>
      </c>
      <c r="B868" s="6" t="s">
        <v>868</v>
      </c>
      <c r="C868" s="21">
        <v>0</v>
      </c>
      <c r="D868" s="7">
        <v>0</v>
      </c>
      <c r="E868" s="22">
        <f t="shared" si="26"/>
        <v>0</v>
      </c>
      <c r="F868" s="33">
        <f t="shared" si="27"/>
        <v>0</v>
      </c>
      <c r="G868" s="35" cm="1">
        <f t="array" ref="G868">IF(F868,--(SUM(H868:L868)+C868&gt;2*D868)+((SUM(H868:L868)+C868-2*D868)&gt;LOOKUP(2,1/($H868:$L868&gt;0),$H868:$L868)),0)</f>
        <v>0</v>
      </c>
      <c r="H868" s="32">
        <f>SUMIFS('LIV S22'!$G:$G,'LIV S22'!$H:$H,H$1,'LIV S22'!$C:$C,$A868)</f>
        <v>0</v>
      </c>
      <c r="I868" s="32">
        <f>SUMIFS('LIV S22'!$G:$G,'LIV S22'!$H:$H,I$1,'LIV S22'!$C:$C,$A868)</f>
        <v>0</v>
      </c>
      <c r="J868" s="32">
        <f>SUMIFS('LIV S22'!$G:$G,'LIV S22'!$H:$H,J$1,'LIV S22'!$C:$C,$A868)</f>
        <v>0</v>
      </c>
      <c r="K868" s="32">
        <f>SUMIFS('LIV S22'!$G:$G,'LIV S22'!$H:$H,K$1,'LIV S22'!$C:$C,$A868)</f>
        <v>0</v>
      </c>
      <c r="L868" s="32">
        <f>SUMIFS('LIV S22'!$G:$G,'LIV S22'!$H:$H,L$1,'LIV S22'!$C:$C,$A868)</f>
        <v>0</v>
      </c>
    </row>
    <row r="869" spans="1:12" hidden="1" x14ac:dyDescent="0.25">
      <c r="A869" s="28">
        <v>7711645417</v>
      </c>
      <c r="B869" s="6" t="s">
        <v>869</v>
      </c>
      <c r="C869" s="21">
        <v>0</v>
      </c>
      <c r="D869" s="7">
        <v>0.1</v>
      </c>
      <c r="E869" s="22">
        <f t="shared" si="26"/>
        <v>0.2</v>
      </c>
      <c r="F869" s="33">
        <f t="shared" si="27"/>
        <v>0</v>
      </c>
      <c r="G869" s="35" cm="1">
        <f t="array" ref="G869">IF(F869,--(SUM(H869:L869)+C869&gt;2*D869)+((SUM(H869:L869)+C869-2*D869)&gt;LOOKUP(2,1/($H869:$L869&gt;0),$H869:$L869)),0)</f>
        <v>0</v>
      </c>
      <c r="H869" s="32">
        <f>SUMIFS('LIV S22'!$G:$G,'LIV S22'!$H:$H,H$1,'LIV S22'!$C:$C,$A869)</f>
        <v>0</v>
      </c>
      <c r="I869" s="32">
        <f>SUMIFS('LIV S22'!$G:$G,'LIV S22'!$H:$H,I$1,'LIV S22'!$C:$C,$A869)</f>
        <v>0</v>
      </c>
      <c r="J869" s="32">
        <f>SUMIFS('LIV S22'!$G:$G,'LIV S22'!$H:$H,J$1,'LIV S22'!$C:$C,$A869)</f>
        <v>0</v>
      </c>
      <c r="K869" s="32">
        <f>SUMIFS('LIV S22'!$G:$G,'LIV S22'!$H:$H,K$1,'LIV S22'!$C:$C,$A869)</f>
        <v>0</v>
      </c>
      <c r="L869" s="32">
        <f>SUMIFS('LIV S22'!$G:$G,'LIV S22'!$H:$H,L$1,'LIV S22'!$C:$C,$A869)</f>
        <v>0</v>
      </c>
    </row>
    <row r="870" spans="1:12" hidden="1" x14ac:dyDescent="0.25">
      <c r="A870" s="28">
        <v>7711645422</v>
      </c>
      <c r="B870" s="6" t="s">
        <v>870</v>
      </c>
      <c r="C870" s="21">
        <v>0</v>
      </c>
      <c r="D870" s="7">
        <v>0</v>
      </c>
      <c r="E870" s="22">
        <f t="shared" si="26"/>
        <v>0</v>
      </c>
      <c r="F870" s="33">
        <f t="shared" si="27"/>
        <v>0</v>
      </c>
      <c r="G870" s="35" cm="1">
        <f t="array" ref="G870">IF(F870,--(SUM(H870:L870)+C870&gt;2*D870)+((SUM(H870:L870)+C870-2*D870)&gt;LOOKUP(2,1/($H870:$L870&gt;0),$H870:$L870)),0)</f>
        <v>0</v>
      </c>
      <c r="H870" s="32">
        <f>SUMIFS('LIV S22'!$G:$G,'LIV S22'!$H:$H,H$1,'LIV S22'!$C:$C,$A870)</f>
        <v>0</v>
      </c>
      <c r="I870" s="32">
        <f>SUMIFS('LIV S22'!$G:$G,'LIV S22'!$H:$H,I$1,'LIV S22'!$C:$C,$A870)</f>
        <v>0</v>
      </c>
      <c r="J870" s="32">
        <f>SUMIFS('LIV S22'!$G:$G,'LIV S22'!$H:$H,J$1,'LIV S22'!$C:$C,$A870)</f>
        <v>0</v>
      </c>
      <c r="K870" s="32">
        <f>SUMIFS('LIV S22'!$G:$G,'LIV S22'!$H:$H,K$1,'LIV S22'!$C:$C,$A870)</f>
        <v>0</v>
      </c>
      <c r="L870" s="32">
        <f>SUMIFS('LIV S22'!$G:$G,'LIV S22'!$H:$H,L$1,'LIV S22'!$C:$C,$A870)</f>
        <v>0</v>
      </c>
    </row>
    <row r="871" spans="1:12" hidden="1" x14ac:dyDescent="0.25">
      <c r="A871" s="28">
        <v>7711645474</v>
      </c>
      <c r="B871" s="6" t="s">
        <v>871</v>
      </c>
      <c r="C871" s="21">
        <v>53</v>
      </c>
      <c r="D871" s="7">
        <v>15.4</v>
      </c>
      <c r="E871" s="22">
        <f t="shared" si="26"/>
        <v>-22.2</v>
      </c>
      <c r="F871" s="33">
        <f t="shared" si="27"/>
        <v>0</v>
      </c>
      <c r="G871" s="35" cm="1">
        <f t="array" ref="G871">IF(F871,--(SUM(H871:L871)+C871&gt;2*D871)+((SUM(H871:L871)+C871-2*D871)&gt;LOOKUP(2,1/($H871:$L871&gt;0),$H871:$L871)),0)</f>
        <v>0</v>
      </c>
      <c r="H871" s="32">
        <f>SUMIFS('LIV S22'!$G:$G,'LIV S22'!$H:$H,H$1,'LIV S22'!$C:$C,$A871)</f>
        <v>0</v>
      </c>
      <c r="I871" s="32">
        <f>SUMIFS('LIV S22'!$G:$G,'LIV S22'!$H:$H,I$1,'LIV S22'!$C:$C,$A871)</f>
        <v>0</v>
      </c>
      <c r="J871" s="32">
        <f>SUMIFS('LIV S22'!$G:$G,'LIV S22'!$H:$H,J$1,'LIV S22'!$C:$C,$A871)</f>
        <v>0</v>
      </c>
      <c r="K871" s="32">
        <f>SUMIFS('LIV S22'!$G:$G,'LIV S22'!$H:$H,K$1,'LIV S22'!$C:$C,$A871)</f>
        <v>0</v>
      </c>
      <c r="L871" s="32">
        <f>SUMIFS('LIV S22'!$G:$G,'LIV S22'!$H:$H,L$1,'LIV S22'!$C:$C,$A871)</f>
        <v>0</v>
      </c>
    </row>
    <row r="872" spans="1:12" hidden="1" x14ac:dyDescent="0.25">
      <c r="A872" s="28">
        <v>7711645475</v>
      </c>
      <c r="B872" s="6" t="s">
        <v>872</v>
      </c>
      <c r="C872" s="21">
        <v>0</v>
      </c>
      <c r="D872" s="7">
        <v>0.8</v>
      </c>
      <c r="E872" s="22">
        <f t="shared" si="26"/>
        <v>1.6</v>
      </c>
      <c r="F872" s="33">
        <f t="shared" si="27"/>
        <v>0</v>
      </c>
      <c r="G872" s="35" cm="1">
        <f t="array" ref="G872">IF(F872,--(SUM(H872:L872)+C872&gt;2*D872)+((SUM(H872:L872)+C872-2*D872)&gt;LOOKUP(2,1/($H872:$L872&gt;0),$H872:$L872)),0)</f>
        <v>0</v>
      </c>
      <c r="H872" s="32">
        <f>SUMIFS('LIV S22'!$G:$G,'LIV S22'!$H:$H,H$1,'LIV S22'!$C:$C,$A872)</f>
        <v>0</v>
      </c>
      <c r="I872" s="32">
        <f>SUMIFS('LIV S22'!$G:$G,'LIV S22'!$H:$H,I$1,'LIV S22'!$C:$C,$A872)</f>
        <v>0</v>
      </c>
      <c r="J872" s="32">
        <f>SUMIFS('LIV S22'!$G:$G,'LIV S22'!$H:$H,J$1,'LIV S22'!$C:$C,$A872)</f>
        <v>0</v>
      </c>
      <c r="K872" s="32">
        <f>SUMIFS('LIV S22'!$G:$G,'LIV S22'!$H:$H,K$1,'LIV S22'!$C:$C,$A872)</f>
        <v>0</v>
      </c>
      <c r="L872" s="32">
        <f>SUMIFS('LIV S22'!$G:$G,'LIV S22'!$H:$H,L$1,'LIV S22'!$C:$C,$A872)</f>
        <v>0</v>
      </c>
    </row>
    <row r="873" spans="1:12" hidden="1" x14ac:dyDescent="0.25">
      <c r="A873" s="28">
        <v>7711645477</v>
      </c>
      <c r="B873" s="6" t="s">
        <v>873</v>
      </c>
      <c r="C873" s="21">
        <v>1</v>
      </c>
      <c r="D873" s="7">
        <v>0.8</v>
      </c>
      <c r="E873" s="22">
        <f t="shared" si="26"/>
        <v>0.60000000000000009</v>
      </c>
      <c r="F873" s="33">
        <f t="shared" si="27"/>
        <v>0</v>
      </c>
      <c r="G873" s="35" cm="1">
        <f t="array" ref="G873">IF(F873,--(SUM(H873:L873)+C873&gt;2*D873)+((SUM(H873:L873)+C873-2*D873)&gt;LOOKUP(2,1/($H873:$L873&gt;0),$H873:$L873)),0)</f>
        <v>0</v>
      </c>
      <c r="H873" s="32">
        <f>SUMIFS('LIV S22'!$G:$G,'LIV S22'!$H:$H,H$1,'LIV S22'!$C:$C,$A873)</f>
        <v>0</v>
      </c>
      <c r="I873" s="32">
        <f>SUMIFS('LIV S22'!$G:$G,'LIV S22'!$H:$H,I$1,'LIV S22'!$C:$C,$A873)</f>
        <v>0</v>
      </c>
      <c r="J873" s="32">
        <f>SUMIFS('LIV S22'!$G:$G,'LIV S22'!$H:$H,J$1,'LIV S22'!$C:$C,$A873)</f>
        <v>0</v>
      </c>
      <c r="K873" s="32">
        <f>SUMIFS('LIV S22'!$G:$G,'LIV S22'!$H:$H,K$1,'LIV S22'!$C:$C,$A873)</f>
        <v>0</v>
      </c>
      <c r="L873" s="32">
        <f>SUMIFS('LIV S22'!$G:$G,'LIV S22'!$H:$H,L$1,'LIV S22'!$C:$C,$A873)</f>
        <v>0</v>
      </c>
    </row>
    <row r="874" spans="1:12" hidden="1" x14ac:dyDescent="0.25">
      <c r="A874" s="28">
        <v>7711645479</v>
      </c>
      <c r="B874" s="6" t="s">
        <v>874</v>
      </c>
      <c r="C874" s="21">
        <v>15</v>
      </c>
      <c r="D874" s="7">
        <v>2.4</v>
      </c>
      <c r="E874" s="22">
        <f t="shared" si="26"/>
        <v>-10.199999999999999</v>
      </c>
      <c r="F874" s="33">
        <f t="shared" si="27"/>
        <v>0</v>
      </c>
      <c r="G874" s="35" cm="1">
        <f t="array" ref="G874">IF(F874,--(SUM(H874:L874)+C874&gt;2*D874)+((SUM(H874:L874)+C874-2*D874)&gt;LOOKUP(2,1/($H874:$L874&gt;0),$H874:$L874)),0)</f>
        <v>0</v>
      </c>
      <c r="H874" s="32">
        <f>SUMIFS('LIV S22'!$G:$G,'LIV S22'!$H:$H,H$1,'LIV S22'!$C:$C,$A874)</f>
        <v>0</v>
      </c>
      <c r="I874" s="32">
        <f>SUMIFS('LIV S22'!$G:$G,'LIV S22'!$H:$H,I$1,'LIV S22'!$C:$C,$A874)</f>
        <v>0</v>
      </c>
      <c r="J874" s="32">
        <f>SUMIFS('LIV S22'!$G:$G,'LIV S22'!$H:$H,J$1,'LIV S22'!$C:$C,$A874)</f>
        <v>0</v>
      </c>
      <c r="K874" s="32">
        <f>SUMIFS('LIV S22'!$G:$G,'LIV S22'!$H:$H,K$1,'LIV S22'!$C:$C,$A874)</f>
        <v>0</v>
      </c>
      <c r="L874" s="32">
        <f>SUMIFS('LIV S22'!$G:$G,'LIV S22'!$H:$H,L$1,'LIV S22'!$C:$C,$A874)</f>
        <v>0</v>
      </c>
    </row>
    <row r="875" spans="1:12" hidden="1" x14ac:dyDescent="0.25">
      <c r="A875" s="28">
        <v>7711645484</v>
      </c>
      <c r="B875" s="6" t="s">
        <v>875</v>
      </c>
      <c r="C875" s="21">
        <v>4</v>
      </c>
      <c r="D875" s="7">
        <v>1.6</v>
      </c>
      <c r="E875" s="22">
        <f t="shared" si="26"/>
        <v>-0.79999999999999982</v>
      </c>
      <c r="F875" s="33">
        <f t="shared" si="27"/>
        <v>0</v>
      </c>
      <c r="G875" s="35" cm="1">
        <f t="array" ref="G875">IF(F875,--(SUM(H875:L875)+C875&gt;2*D875)+((SUM(H875:L875)+C875-2*D875)&gt;LOOKUP(2,1/($H875:$L875&gt;0),$H875:$L875)),0)</f>
        <v>0</v>
      </c>
      <c r="H875" s="32">
        <f>SUMIFS('LIV S22'!$G:$G,'LIV S22'!$H:$H,H$1,'LIV S22'!$C:$C,$A875)</f>
        <v>0</v>
      </c>
      <c r="I875" s="32">
        <f>SUMIFS('LIV S22'!$G:$G,'LIV S22'!$H:$H,I$1,'LIV S22'!$C:$C,$A875)</f>
        <v>0</v>
      </c>
      <c r="J875" s="32">
        <f>SUMIFS('LIV S22'!$G:$G,'LIV S22'!$H:$H,J$1,'LIV S22'!$C:$C,$A875)</f>
        <v>0</v>
      </c>
      <c r="K875" s="32">
        <f>SUMIFS('LIV S22'!$G:$G,'LIV S22'!$H:$H,K$1,'LIV S22'!$C:$C,$A875)</f>
        <v>0</v>
      </c>
      <c r="L875" s="32">
        <f>SUMIFS('LIV S22'!$G:$G,'LIV S22'!$H:$H,L$1,'LIV S22'!$C:$C,$A875)</f>
        <v>0</v>
      </c>
    </row>
    <row r="876" spans="1:12" hidden="1" x14ac:dyDescent="0.25">
      <c r="A876" s="28">
        <v>7711645491</v>
      </c>
      <c r="B876" s="6" t="s">
        <v>876</v>
      </c>
      <c r="C876" s="21">
        <v>0</v>
      </c>
      <c r="D876" s="7">
        <v>0.1</v>
      </c>
      <c r="E876" s="22">
        <f t="shared" si="26"/>
        <v>0.2</v>
      </c>
      <c r="F876" s="33">
        <f t="shared" si="27"/>
        <v>0</v>
      </c>
      <c r="G876" s="35" cm="1">
        <f t="array" ref="G876">IF(F876,--(SUM(H876:L876)+C876&gt;2*D876)+((SUM(H876:L876)+C876-2*D876)&gt;LOOKUP(2,1/($H876:$L876&gt;0),$H876:$L876)),0)</f>
        <v>0</v>
      </c>
      <c r="H876" s="32">
        <f>SUMIFS('LIV S22'!$G:$G,'LIV S22'!$H:$H,H$1,'LIV S22'!$C:$C,$A876)</f>
        <v>0</v>
      </c>
      <c r="I876" s="32">
        <f>SUMIFS('LIV S22'!$G:$G,'LIV S22'!$H:$H,I$1,'LIV S22'!$C:$C,$A876)</f>
        <v>0</v>
      </c>
      <c r="J876" s="32">
        <f>SUMIFS('LIV S22'!$G:$G,'LIV S22'!$H:$H,J$1,'LIV S22'!$C:$C,$A876)</f>
        <v>0</v>
      </c>
      <c r="K876" s="32">
        <f>SUMIFS('LIV S22'!$G:$G,'LIV S22'!$H:$H,K$1,'LIV S22'!$C:$C,$A876)</f>
        <v>0</v>
      </c>
      <c r="L876" s="32">
        <f>SUMIFS('LIV S22'!$G:$G,'LIV S22'!$H:$H,L$1,'LIV S22'!$C:$C,$A876)</f>
        <v>0</v>
      </c>
    </row>
    <row r="877" spans="1:12" hidden="1" x14ac:dyDescent="0.25">
      <c r="A877" s="28">
        <v>7711645492</v>
      </c>
      <c r="B877" s="6" t="s">
        <v>877</v>
      </c>
      <c r="C877" s="21">
        <v>11</v>
      </c>
      <c r="D877" s="7">
        <v>1.8</v>
      </c>
      <c r="E877" s="22">
        <f t="shared" si="26"/>
        <v>-7.4</v>
      </c>
      <c r="F877" s="33">
        <f t="shared" si="27"/>
        <v>0</v>
      </c>
      <c r="G877" s="35" cm="1">
        <f t="array" ref="G877">IF(F877,--(SUM(H877:L877)+C877&gt;2*D877)+((SUM(H877:L877)+C877-2*D877)&gt;LOOKUP(2,1/($H877:$L877&gt;0),$H877:$L877)),0)</f>
        <v>0</v>
      </c>
      <c r="H877" s="32">
        <f>SUMIFS('LIV S22'!$G:$G,'LIV S22'!$H:$H,H$1,'LIV S22'!$C:$C,$A877)</f>
        <v>0</v>
      </c>
      <c r="I877" s="32">
        <f>SUMIFS('LIV S22'!$G:$G,'LIV S22'!$H:$H,I$1,'LIV S22'!$C:$C,$A877)</f>
        <v>0</v>
      </c>
      <c r="J877" s="32">
        <f>SUMIFS('LIV S22'!$G:$G,'LIV S22'!$H:$H,J$1,'LIV S22'!$C:$C,$A877)</f>
        <v>0</v>
      </c>
      <c r="K877" s="32">
        <f>SUMIFS('LIV S22'!$G:$G,'LIV S22'!$H:$H,K$1,'LIV S22'!$C:$C,$A877)</f>
        <v>0</v>
      </c>
      <c r="L877" s="32">
        <f>SUMIFS('LIV S22'!$G:$G,'LIV S22'!$H:$H,L$1,'LIV S22'!$C:$C,$A877)</f>
        <v>0</v>
      </c>
    </row>
    <row r="878" spans="1:12" hidden="1" x14ac:dyDescent="0.25">
      <c r="A878" s="28">
        <v>7711645494</v>
      </c>
      <c r="B878" s="6" t="s">
        <v>878</v>
      </c>
      <c r="C878" s="21">
        <v>0</v>
      </c>
      <c r="D878" s="7">
        <v>0.4</v>
      </c>
      <c r="E878" s="22">
        <f t="shared" si="26"/>
        <v>0.8</v>
      </c>
      <c r="F878" s="33">
        <f t="shared" si="27"/>
        <v>0</v>
      </c>
      <c r="G878" s="35" cm="1">
        <f t="array" ref="G878">IF(F878,--(SUM(H878:L878)+C878&gt;2*D878)+((SUM(H878:L878)+C878-2*D878)&gt;LOOKUP(2,1/($H878:$L878&gt;0),$H878:$L878)),0)</f>
        <v>0</v>
      </c>
      <c r="H878" s="32">
        <f>SUMIFS('LIV S22'!$G:$G,'LIV S22'!$H:$H,H$1,'LIV S22'!$C:$C,$A878)</f>
        <v>0</v>
      </c>
      <c r="I878" s="32">
        <f>SUMIFS('LIV S22'!$G:$G,'LIV S22'!$H:$H,I$1,'LIV S22'!$C:$C,$A878)</f>
        <v>0</v>
      </c>
      <c r="J878" s="32">
        <f>SUMIFS('LIV S22'!$G:$G,'LIV S22'!$H:$H,J$1,'LIV S22'!$C:$C,$A878)</f>
        <v>0</v>
      </c>
      <c r="K878" s="32">
        <f>SUMIFS('LIV S22'!$G:$G,'LIV S22'!$H:$H,K$1,'LIV S22'!$C:$C,$A878)</f>
        <v>0</v>
      </c>
      <c r="L878" s="32">
        <f>SUMIFS('LIV S22'!$G:$G,'LIV S22'!$H:$H,L$1,'LIV S22'!$C:$C,$A878)</f>
        <v>0</v>
      </c>
    </row>
    <row r="879" spans="1:12" hidden="1" x14ac:dyDescent="0.25">
      <c r="A879" s="28">
        <v>7711645497</v>
      </c>
      <c r="B879" s="6" t="s">
        <v>879</v>
      </c>
      <c r="C879" s="21">
        <v>0</v>
      </c>
      <c r="D879" s="7">
        <v>4.8</v>
      </c>
      <c r="E879" s="22">
        <f t="shared" si="26"/>
        <v>9.6</v>
      </c>
      <c r="F879" s="33">
        <f t="shared" si="27"/>
        <v>1</v>
      </c>
      <c r="G879" s="35" cm="1">
        <f t="array" ref="G879">IF(F879,--(SUM(H879:L879)+C879&gt;2*D879)+((SUM(H879:L879)+C879-2*D879)&gt;LOOKUP(2,1/($H879:$L879&gt;0),$H879:$L879)),0)</f>
        <v>0</v>
      </c>
      <c r="H879" s="32">
        <f>SUMIFS('LIV S22'!$G:$G,'LIV S22'!$H:$H,H$1,'LIV S22'!$C:$C,$A879)</f>
        <v>2</v>
      </c>
      <c r="I879" s="32">
        <f>SUMIFS('LIV S22'!$G:$G,'LIV S22'!$H:$H,I$1,'LIV S22'!$C:$C,$A879)</f>
        <v>0</v>
      </c>
      <c r="J879" s="32">
        <f>SUMIFS('LIV S22'!$G:$G,'LIV S22'!$H:$H,J$1,'LIV S22'!$C:$C,$A879)</f>
        <v>2</v>
      </c>
      <c r="K879" s="32">
        <f>SUMIFS('LIV S22'!$G:$G,'LIV S22'!$H:$H,K$1,'LIV S22'!$C:$C,$A879)</f>
        <v>0</v>
      </c>
      <c r="L879" s="32">
        <f>SUMIFS('LIV S22'!$G:$G,'LIV S22'!$H:$H,L$1,'LIV S22'!$C:$C,$A879)</f>
        <v>0</v>
      </c>
    </row>
    <row r="880" spans="1:12" hidden="1" x14ac:dyDescent="0.25">
      <c r="A880" s="28">
        <v>7711645500</v>
      </c>
      <c r="B880" s="6" t="s">
        <v>880</v>
      </c>
      <c r="C880" s="21">
        <v>38</v>
      </c>
      <c r="D880" s="7">
        <v>39</v>
      </c>
      <c r="E880" s="22">
        <f t="shared" si="26"/>
        <v>40</v>
      </c>
      <c r="F880" s="33">
        <f t="shared" si="27"/>
        <v>1</v>
      </c>
      <c r="G880" s="35" cm="1">
        <f t="array" ref="G880">IF(F880,--(SUM(H880:L880)+C880&gt;2*D880)+((SUM(H880:L880)+C880-2*D880)&gt;LOOKUP(2,1/($H880:$L880&gt;0),$H880:$L880)),0)</f>
        <v>1</v>
      </c>
      <c r="H880" s="32">
        <f>SUMIFS('LIV S22'!$G:$G,'LIV S22'!$H:$H,H$1,'LIV S22'!$C:$C,$A880)</f>
        <v>48</v>
      </c>
      <c r="I880" s="32">
        <f>SUMIFS('LIV S22'!$G:$G,'LIV S22'!$H:$H,I$1,'LIV S22'!$C:$C,$A880)</f>
        <v>0</v>
      </c>
      <c r="J880" s="32">
        <f>SUMIFS('LIV S22'!$G:$G,'LIV S22'!$H:$H,J$1,'LIV S22'!$C:$C,$A880)</f>
        <v>0</v>
      </c>
      <c r="K880" s="32">
        <f>SUMIFS('LIV S22'!$G:$G,'LIV S22'!$H:$H,K$1,'LIV S22'!$C:$C,$A880)</f>
        <v>0</v>
      </c>
      <c r="L880" s="32">
        <f>SUMIFS('LIV S22'!$G:$G,'LIV S22'!$H:$H,L$1,'LIV S22'!$C:$C,$A880)</f>
        <v>0</v>
      </c>
    </row>
    <row r="881" spans="1:12" hidden="1" x14ac:dyDescent="0.25">
      <c r="A881" s="28">
        <v>7711645501</v>
      </c>
      <c r="B881" s="6" t="s">
        <v>881</v>
      </c>
      <c r="C881" s="21">
        <v>2</v>
      </c>
      <c r="D881" s="7">
        <v>0</v>
      </c>
      <c r="E881" s="22">
        <f t="shared" si="26"/>
        <v>-2</v>
      </c>
      <c r="F881" s="33">
        <f t="shared" si="27"/>
        <v>0</v>
      </c>
      <c r="G881" s="35" cm="1">
        <f t="array" ref="G881">IF(F881,--(SUM(H881:L881)+C881&gt;2*D881)+((SUM(H881:L881)+C881-2*D881)&gt;LOOKUP(2,1/($H881:$L881&gt;0),$H881:$L881)),0)</f>
        <v>0</v>
      </c>
      <c r="H881" s="32">
        <f>SUMIFS('LIV S22'!$G:$G,'LIV S22'!$H:$H,H$1,'LIV S22'!$C:$C,$A881)</f>
        <v>0</v>
      </c>
      <c r="I881" s="32">
        <f>SUMIFS('LIV S22'!$G:$G,'LIV S22'!$H:$H,I$1,'LIV S22'!$C:$C,$A881)</f>
        <v>0</v>
      </c>
      <c r="J881" s="32">
        <f>SUMIFS('LIV S22'!$G:$G,'LIV S22'!$H:$H,J$1,'LIV S22'!$C:$C,$A881)</f>
        <v>0</v>
      </c>
      <c r="K881" s="32">
        <f>SUMIFS('LIV S22'!$G:$G,'LIV S22'!$H:$H,K$1,'LIV S22'!$C:$C,$A881)</f>
        <v>0</v>
      </c>
      <c r="L881" s="32">
        <f>SUMIFS('LIV S22'!$G:$G,'LIV S22'!$H:$H,L$1,'LIV S22'!$C:$C,$A881)</f>
        <v>0</v>
      </c>
    </row>
    <row r="882" spans="1:12" x14ac:dyDescent="0.25">
      <c r="A882" s="28">
        <v>7711645503</v>
      </c>
      <c r="B882" s="6" t="s">
        <v>882</v>
      </c>
      <c r="C882" s="21">
        <v>6</v>
      </c>
      <c r="D882" s="7">
        <v>0.4</v>
      </c>
      <c r="E882" s="22">
        <f t="shared" si="26"/>
        <v>-5.2</v>
      </c>
      <c r="F882" s="33">
        <f t="shared" si="27"/>
        <v>1</v>
      </c>
      <c r="G882" s="35" cm="1">
        <f t="array" ref="G882">IF(F882,--(SUM(H882:L882)+C882&gt;2*D882)+((SUM(H882:L882)+C882-2*D882)&gt;LOOKUP(2,1/($H882:$L882&gt;0),$H882:$L882)),0)</f>
        <v>2</v>
      </c>
      <c r="H882" s="32">
        <f>SUMIFS('LIV S22'!$G:$G,'LIV S22'!$H:$H,H$1,'LIV S22'!$C:$C,$A882)</f>
        <v>2</v>
      </c>
      <c r="I882" s="32">
        <f>SUMIFS('LIV S22'!$G:$G,'LIV S22'!$H:$H,I$1,'LIV S22'!$C:$C,$A882)</f>
        <v>0</v>
      </c>
      <c r="J882" s="32">
        <f>SUMIFS('LIV S22'!$G:$G,'LIV S22'!$H:$H,J$1,'LIV S22'!$C:$C,$A882)</f>
        <v>0</v>
      </c>
      <c r="K882" s="32">
        <f>SUMIFS('LIV S22'!$G:$G,'LIV S22'!$H:$H,K$1,'LIV S22'!$C:$C,$A882)</f>
        <v>0</v>
      </c>
      <c r="L882" s="32">
        <f>SUMIFS('LIV S22'!$G:$G,'LIV S22'!$H:$H,L$1,'LIV S22'!$C:$C,$A882)</f>
        <v>0</v>
      </c>
    </row>
    <row r="883" spans="1:12" hidden="1" x14ac:dyDescent="0.25">
      <c r="A883" s="28">
        <v>7711645505</v>
      </c>
      <c r="B883" s="6" t="s">
        <v>883</v>
      </c>
      <c r="C883" s="21">
        <v>0</v>
      </c>
      <c r="D883" s="7">
        <v>0.4</v>
      </c>
      <c r="E883" s="22">
        <f t="shared" si="26"/>
        <v>0.8</v>
      </c>
      <c r="F883" s="33">
        <f t="shared" si="27"/>
        <v>0</v>
      </c>
      <c r="G883" s="35" cm="1">
        <f t="array" ref="G883">IF(F883,--(SUM(H883:L883)+C883&gt;2*D883)+((SUM(H883:L883)+C883-2*D883)&gt;LOOKUP(2,1/($H883:$L883&gt;0),$H883:$L883)),0)</f>
        <v>0</v>
      </c>
      <c r="H883" s="32">
        <f>SUMIFS('LIV S22'!$G:$G,'LIV S22'!$H:$H,H$1,'LIV S22'!$C:$C,$A883)</f>
        <v>0</v>
      </c>
      <c r="I883" s="32">
        <f>SUMIFS('LIV S22'!$G:$G,'LIV S22'!$H:$H,I$1,'LIV S22'!$C:$C,$A883)</f>
        <v>0</v>
      </c>
      <c r="J883" s="32">
        <f>SUMIFS('LIV S22'!$G:$G,'LIV S22'!$H:$H,J$1,'LIV S22'!$C:$C,$A883)</f>
        <v>0</v>
      </c>
      <c r="K883" s="32">
        <f>SUMIFS('LIV S22'!$G:$G,'LIV S22'!$H:$H,K$1,'LIV S22'!$C:$C,$A883)</f>
        <v>0</v>
      </c>
      <c r="L883" s="32">
        <f>SUMIFS('LIV S22'!$G:$G,'LIV S22'!$H:$H,L$1,'LIV S22'!$C:$C,$A883)</f>
        <v>0</v>
      </c>
    </row>
    <row r="884" spans="1:12" hidden="1" x14ac:dyDescent="0.25">
      <c r="A884" s="28">
        <v>7711645512</v>
      </c>
      <c r="B884" s="6" t="s">
        <v>884</v>
      </c>
      <c r="C884" s="21">
        <v>0</v>
      </c>
      <c r="D884" s="7">
        <v>0</v>
      </c>
      <c r="E884" s="22">
        <f t="shared" si="26"/>
        <v>0</v>
      </c>
      <c r="F884" s="33">
        <f t="shared" si="27"/>
        <v>0</v>
      </c>
      <c r="G884" s="35" cm="1">
        <f t="array" ref="G884">IF(F884,--(SUM(H884:L884)+C884&gt;2*D884)+((SUM(H884:L884)+C884-2*D884)&gt;LOOKUP(2,1/($H884:$L884&gt;0),$H884:$L884)),0)</f>
        <v>0</v>
      </c>
      <c r="H884" s="32">
        <f>SUMIFS('LIV S22'!$G:$G,'LIV S22'!$H:$H,H$1,'LIV S22'!$C:$C,$A884)</f>
        <v>0</v>
      </c>
      <c r="I884" s="32">
        <f>SUMIFS('LIV S22'!$G:$G,'LIV S22'!$H:$H,I$1,'LIV S22'!$C:$C,$A884)</f>
        <v>0</v>
      </c>
      <c r="J884" s="32">
        <f>SUMIFS('LIV S22'!$G:$G,'LIV S22'!$H:$H,J$1,'LIV S22'!$C:$C,$A884)</f>
        <v>0</v>
      </c>
      <c r="K884" s="32">
        <f>SUMIFS('LIV S22'!$G:$G,'LIV S22'!$H:$H,K$1,'LIV S22'!$C:$C,$A884)</f>
        <v>0</v>
      </c>
      <c r="L884" s="32">
        <f>SUMIFS('LIV S22'!$G:$G,'LIV S22'!$H:$H,L$1,'LIV S22'!$C:$C,$A884)</f>
        <v>0</v>
      </c>
    </row>
    <row r="885" spans="1:12" hidden="1" x14ac:dyDescent="0.25">
      <c r="A885" s="28">
        <v>7711645513</v>
      </c>
      <c r="B885" s="6" t="s">
        <v>885</v>
      </c>
      <c r="C885" s="21">
        <v>2</v>
      </c>
      <c r="D885" s="7">
        <v>0.4</v>
      </c>
      <c r="E885" s="22">
        <f t="shared" si="26"/>
        <v>-1.2</v>
      </c>
      <c r="F885" s="33">
        <f t="shared" si="27"/>
        <v>0</v>
      </c>
      <c r="G885" s="35" cm="1">
        <f t="array" ref="G885">IF(F885,--(SUM(H885:L885)+C885&gt;2*D885)+((SUM(H885:L885)+C885-2*D885)&gt;LOOKUP(2,1/($H885:$L885&gt;0),$H885:$L885)),0)</f>
        <v>0</v>
      </c>
      <c r="H885" s="32">
        <f>SUMIFS('LIV S22'!$G:$G,'LIV S22'!$H:$H,H$1,'LIV S22'!$C:$C,$A885)</f>
        <v>0</v>
      </c>
      <c r="I885" s="32">
        <f>SUMIFS('LIV S22'!$G:$G,'LIV S22'!$H:$H,I$1,'LIV S22'!$C:$C,$A885)</f>
        <v>0</v>
      </c>
      <c r="J885" s="32">
        <f>SUMIFS('LIV S22'!$G:$G,'LIV S22'!$H:$H,J$1,'LIV S22'!$C:$C,$A885)</f>
        <v>0</v>
      </c>
      <c r="K885" s="32">
        <f>SUMIFS('LIV S22'!$G:$G,'LIV S22'!$H:$H,K$1,'LIV S22'!$C:$C,$A885)</f>
        <v>0</v>
      </c>
      <c r="L885" s="32">
        <f>SUMIFS('LIV S22'!$G:$G,'LIV S22'!$H:$H,L$1,'LIV S22'!$C:$C,$A885)</f>
        <v>0</v>
      </c>
    </row>
    <row r="886" spans="1:12" hidden="1" x14ac:dyDescent="0.25">
      <c r="A886" s="28">
        <v>7711645514</v>
      </c>
      <c r="B886" s="6" t="s">
        <v>886</v>
      </c>
      <c r="C886" s="21">
        <v>0</v>
      </c>
      <c r="D886" s="7">
        <v>0</v>
      </c>
      <c r="E886" s="22">
        <f t="shared" si="26"/>
        <v>0</v>
      </c>
      <c r="F886" s="33">
        <f t="shared" si="27"/>
        <v>0</v>
      </c>
      <c r="G886" s="35" cm="1">
        <f t="array" ref="G886">IF(F886,--(SUM(H886:L886)+C886&gt;2*D886)+((SUM(H886:L886)+C886-2*D886)&gt;LOOKUP(2,1/($H886:$L886&gt;0),$H886:$L886)),0)</f>
        <v>0</v>
      </c>
      <c r="H886" s="32">
        <f>SUMIFS('LIV S22'!$G:$G,'LIV S22'!$H:$H,H$1,'LIV S22'!$C:$C,$A886)</f>
        <v>0</v>
      </c>
      <c r="I886" s="32">
        <f>SUMIFS('LIV S22'!$G:$G,'LIV S22'!$H:$H,I$1,'LIV S22'!$C:$C,$A886)</f>
        <v>0</v>
      </c>
      <c r="J886" s="32">
        <f>SUMIFS('LIV S22'!$G:$G,'LIV S22'!$H:$H,J$1,'LIV S22'!$C:$C,$A886)</f>
        <v>0</v>
      </c>
      <c r="K886" s="32">
        <f>SUMIFS('LIV S22'!$G:$G,'LIV S22'!$H:$H,K$1,'LIV S22'!$C:$C,$A886)</f>
        <v>0</v>
      </c>
      <c r="L886" s="32">
        <f>SUMIFS('LIV S22'!$G:$G,'LIV S22'!$H:$H,L$1,'LIV S22'!$C:$C,$A886)</f>
        <v>0</v>
      </c>
    </row>
    <row r="887" spans="1:12" hidden="1" x14ac:dyDescent="0.25">
      <c r="A887" s="28">
        <v>7711645515</v>
      </c>
      <c r="B887" s="6" t="s">
        <v>887</v>
      </c>
      <c r="C887" s="21">
        <v>0</v>
      </c>
      <c r="D887" s="7">
        <v>0</v>
      </c>
      <c r="E887" s="22">
        <f t="shared" si="26"/>
        <v>0</v>
      </c>
      <c r="F887" s="33">
        <f t="shared" si="27"/>
        <v>0</v>
      </c>
      <c r="G887" s="35" cm="1">
        <f t="array" ref="G887">IF(F887,--(SUM(H887:L887)+C887&gt;2*D887)+((SUM(H887:L887)+C887-2*D887)&gt;LOOKUP(2,1/($H887:$L887&gt;0),$H887:$L887)),0)</f>
        <v>0</v>
      </c>
      <c r="H887" s="32">
        <f>SUMIFS('LIV S22'!$G:$G,'LIV S22'!$H:$H,H$1,'LIV S22'!$C:$C,$A887)</f>
        <v>0</v>
      </c>
      <c r="I887" s="32">
        <f>SUMIFS('LIV S22'!$G:$G,'LIV S22'!$H:$H,I$1,'LIV S22'!$C:$C,$A887)</f>
        <v>0</v>
      </c>
      <c r="J887" s="32">
        <f>SUMIFS('LIV S22'!$G:$G,'LIV S22'!$H:$H,J$1,'LIV S22'!$C:$C,$A887)</f>
        <v>0</v>
      </c>
      <c r="K887" s="32">
        <f>SUMIFS('LIV S22'!$G:$G,'LIV S22'!$H:$H,K$1,'LIV S22'!$C:$C,$A887)</f>
        <v>0</v>
      </c>
      <c r="L887" s="32">
        <f>SUMIFS('LIV S22'!$G:$G,'LIV S22'!$H:$H,L$1,'LIV S22'!$C:$C,$A887)</f>
        <v>0</v>
      </c>
    </row>
    <row r="888" spans="1:12" hidden="1" x14ac:dyDescent="0.25">
      <c r="A888" s="28">
        <v>7711645521</v>
      </c>
      <c r="B888" s="6" t="s">
        <v>888</v>
      </c>
      <c r="C888" s="21">
        <v>0</v>
      </c>
      <c r="D888" s="7">
        <v>0</v>
      </c>
      <c r="E888" s="22">
        <f t="shared" si="26"/>
        <v>0</v>
      </c>
      <c r="F888" s="33">
        <f t="shared" si="27"/>
        <v>0</v>
      </c>
      <c r="G888" s="35" cm="1">
        <f t="array" ref="G888">IF(F888,--(SUM(H888:L888)+C888&gt;2*D888)+((SUM(H888:L888)+C888-2*D888)&gt;LOOKUP(2,1/($H888:$L888&gt;0),$H888:$L888)),0)</f>
        <v>0</v>
      </c>
      <c r="H888" s="32">
        <f>SUMIFS('LIV S22'!$G:$G,'LIV S22'!$H:$H,H$1,'LIV S22'!$C:$C,$A888)</f>
        <v>0</v>
      </c>
      <c r="I888" s="32">
        <f>SUMIFS('LIV S22'!$G:$G,'LIV S22'!$H:$H,I$1,'LIV S22'!$C:$C,$A888)</f>
        <v>0</v>
      </c>
      <c r="J888" s="32">
        <f>SUMIFS('LIV S22'!$G:$G,'LIV S22'!$H:$H,J$1,'LIV S22'!$C:$C,$A888)</f>
        <v>0</v>
      </c>
      <c r="K888" s="32">
        <f>SUMIFS('LIV S22'!$G:$G,'LIV S22'!$H:$H,K$1,'LIV S22'!$C:$C,$A888)</f>
        <v>0</v>
      </c>
      <c r="L888" s="32">
        <f>SUMIFS('LIV S22'!$G:$G,'LIV S22'!$H:$H,L$1,'LIV S22'!$C:$C,$A888)</f>
        <v>0</v>
      </c>
    </row>
    <row r="889" spans="1:12" hidden="1" x14ac:dyDescent="0.25">
      <c r="A889" s="28">
        <v>7711645528</v>
      </c>
      <c r="B889" s="6" t="s">
        <v>889</v>
      </c>
      <c r="C889" s="21">
        <v>6</v>
      </c>
      <c r="D889" s="7">
        <v>0.2</v>
      </c>
      <c r="E889" s="22">
        <f t="shared" si="26"/>
        <v>-5.6</v>
      </c>
      <c r="F889" s="33">
        <f t="shared" si="27"/>
        <v>0</v>
      </c>
      <c r="G889" s="35" cm="1">
        <f t="array" ref="G889">IF(F889,--(SUM(H889:L889)+C889&gt;2*D889)+((SUM(H889:L889)+C889-2*D889)&gt;LOOKUP(2,1/($H889:$L889&gt;0),$H889:$L889)),0)</f>
        <v>0</v>
      </c>
      <c r="H889" s="32">
        <f>SUMIFS('LIV S22'!$G:$G,'LIV S22'!$H:$H,H$1,'LIV S22'!$C:$C,$A889)</f>
        <v>0</v>
      </c>
      <c r="I889" s="32">
        <f>SUMIFS('LIV S22'!$G:$G,'LIV S22'!$H:$H,I$1,'LIV S22'!$C:$C,$A889)</f>
        <v>0</v>
      </c>
      <c r="J889" s="32">
        <f>SUMIFS('LIV S22'!$G:$G,'LIV S22'!$H:$H,J$1,'LIV S22'!$C:$C,$A889)</f>
        <v>0</v>
      </c>
      <c r="K889" s="32">
        <f>SUMIFS('LIV S22'!$G:$G,'LIV S22'!$H:$H,K$1,'LIV S22'!$C:$C,$A889)</f>
        <v>0</v>
      </c>
      <c r="L889" s="32">
        <f>SUMIFS('LIV S22'!$G:$G,'LIV S22'!$H:$H,L$1,'LIV S22'!$C:$C,$A889)</f>
        <v>0</v>
      </c>
    </row>
    <row r="890" spans="1:12" hidden="1" x14ac:dyDescent="0.25">
      <c r="A890" s="28">
        <v>7711645529</v>
      </c>
      <c r="B890" s="6" t="s">
        <v>890</v>
      </c>
      <c r="C890" s="21">
        <v>4</v>
      </c>
      <c r="D890" s="7">
        <v>0</v>
      </c>
      <c r="E890" s="22">
        <f t="shared" si="26"/>
        <v>-4</v>
      </c>
      <c r="F890" s="33">
        <f t="shared" si="27"/>
        <v>0</v>
      </c>
      <c r="G890" s="35" cm="1">
        <f t="array" ref="G890">IF(F890,--(SUM(H890:L890)+C890&gt;2*D890)+((SUM(H890:L890)+C890-2*D890)&gt;LOOKUP(2,1/($H890:$L890&gt;0),$H890:$L890)),0)</f>
        <v>0</v>
      </c>
      <c r="H890" s="32">
        <f>SUMIFS('LIV S22'!$G:$G,'LIV S22'!$H:$H,H$1,'LIV S22'!$C:$C,$A890)</f>
        <v>0</v>
      </c>
      <c r="I890" s="32">
        <f>SUMIFS('LIV S22'!$G:$G,'LIV S22'!$H:$H,I$1,'LIV S22'!$C:$C,$A890)</f>
        <v>0</v>
      </c>
      <c r="J890" s="32">
        <f>SUMIFS('LIV S22'!$G:$G,'LIV S22'!$H:$H,J$1,'LIV S22'!$C:$C,$A890)</f>
        <v>0</v>
      </c>
      <c r="K890" s="32">
        <f>SUMIFS('LIV S22'!$G:$G,'LIV S22'!$H:$H,K$1,'LIV S22'!$C:$C,$A890)</f>
        <v>0</v>
      </c>
      <c r="L890" s="32">
        <f>SUMIFS('LIV S22'!$G:$G,'LIV S22'!$H:$H,L$1,'LIV S22'!$C:$C,$A890)</f>
        <v>0</v>
      </c>
    </row>
    <row r="891" spans="1:12" hidden="1" x14ac:dyDescent="0.25">
      <c r="A891" s="28">
        <v>7711645536</v>
      </c>
      <c r="B891" s="6" t="s">
        <v>891</v>
      </c>
      <c r="C891" s="21">
        <v>2</v>
      </c>
      <c r="D891" s="7">
        <v>1.2</v>
      </c>
      <c r="E891" s="22">
        <f t="shared" si="26"/>
        <v>0.39999999999999991</v>
      </c>
      <c r="F891" s="33">
        <f t="shared" si="27"/>
        <v>0</v>
      </c>
      <c r="G891" s="35" cm="1">
        <f t="array" ref="G891">IF(F891,--(SUM(H891:L891)+C891&gt;2*D891)+((SUM(H891:L891)+C891-2*D891)&gt;LOOKUP(2,1/($H891:$L891&gt;0),$H891:$L891)),0)</f>
        <v>0</v>
      </c>
      <c r="H891" s="32">
        <f>SUMIFS('LIV S22'!$G:$G,'LIV S22'!$H:$H,H$1,'LIV S22'!$C:$C,$A891)</f>
        <v>0</v>
      </c>
      <c r="I891" s="32">
        <f>SUMIFS('LIV S22'!$G:$G,'LIV S22'!$H:$H,I$1,'LIV S22'!$C:$C,$A891)</f>
        <v>0</v>
      </c>
      <c r="J891" s="32">
        <f>SUMIFS('LIV S22'!$G:$G,'LIV S22'!$H:$H,J$1,'LIV S22'!$C:$C,$A891)</f>
        <v>0</v>
      </c>
      <c r="K891" s="32">
        <f>SUMIFS('LIV S22'!$G:$G,'LIV S22'!$H:$H,K$1,'LIV S22'!$C:$C,$A891)</f>
        <v>0</v>
      </c>
      <c r="L891" s="32">
        <f>SUMIFS('LIV S22'!$G:$G,'LIV S22'!$H:$H,L$1,'LIV S22'!$C:$C,$A891)</f>
        <v>0</v>
      </c>
    </row>
    <row r="892" spans="1:12" hidden="1" x14ac:dyDescent="0.25">
      <c r="A892" s="28">
        <v>7711645538</v>
      </c>
      <c r="B892" s="6" t="s">
        <v>892</v>
      </c>
      <c r="C892" s="21">
        <v>2</v>
      </c>
      <c r="D892" s="7">
        <v>0</v>
      </c>
      <c r="E892" s="22">
        <f t="shared" si="26"/>
        <v>-2</v>
      </c>
      <c r="F892" s="33">
        <f t="shared" si="27"/>
        <v>0</v>
      </c>
      <c r="G892" s="35" cm="1">
        <f t="array" ref="G892">IF(F892,--(SUM(H892:L892)+C892&gt;2*D892)+((SUM(H892:L892)+C892-2*D892)&gt;LOOKUP(2,1/($H892:$L892&gt;0),$H892:$L892)),0)</f>
        <v>0</v>
      </c>
      <c r="H892" s="32">
        <f>SUMIFS('LIV S22'!$G:$G,'LIV S22'!$H:$H,H$1,'LIV S22'!$C:$C,$A892)</f>
        <v>0</v>
      </c>
      <c r="I892" s="32">
        <f>SUMIFS('LIV S22'!$G:$G,'LIV S22'!$H:$H,I$1,'LIV S22'!$C:$C,$A892)</f>
        <v>0</v>
      </c>
      <c r="J892" s="32">
        <f>SUMIFS('LIV S22'!$G:$G,'LIV S22'!$H:$H,J$1,'LIV S22'!$C:$C,$A892)</f>
        <v>0</v>
      </c>
      <c r="K892" s="32">
        <f>SUMIFS('LIV S22'!$G:$G,'LIV S22'!$H:$H,K$1,'LIV S22'!$C:$C,$A892)</f>
        <v>0</v>
      </c>
      <c r="L892" s="32">
        <f>SUMIFS('LIV S22'!$G:$G,'LIV S22'!$H:$H,L$1,'LIV S22'!$C:$C,$A892)</f>
        <v>0</v>
      </c>
    </row>
    <row r="893" spans="1:12" hidden="1" x14ac:dyDescent="0.25">
      <c r="A893" s="28">
        <v>7711645540</v>
      </c>
      <c r="B893" s="6" t="s">
        <v>893</v>
      </c>
      <c r="C893" s="21">
        <v>0</v>
      </c>
      <c r="D893" s="7">
        <v>3.2</v>
      </c>
      <c r="E893" s="22">
        <f t="shared" si="26"/>
        <v>6.4</v>
      </c>
      <c r="F893" s="33">
        <f t="shared" si="27"/>
        <v>0</v>
      </c>
      <c r="G893" s="35" cm="1">
        <f t="array" ref="G893">IF(F893,--(SUM(H893:L893)+C893&gt;2*D893)+((SUM(H893:L893)+C893-2*D893)&gt;LOOKUP(2,1/($H893:$L893&gt;0),$H893:$L893)),0)</f>
        <v>0</v>
      </c>
      <c r="H893" s="32">
        <f>SUMIFS('LIV S22'!$G:$G,'LIV S22'!$H:$H,H$1,'LIV S22'!$C:$C,$A893)</f>
        <v>0</v>
      </c>
      <c r="I893" s="32">
        <f>SUMIFS('LIV S22'!$G:$G,'LIV S22'!$H:$H,I$1,'LIV S22'!$C:$C,$A893)</f>
        <v>0</v>
      </c>
      <c r="J893" s="32">
        <f>SUMIFS('LIV S22'!$G:$G,'LIV S22'!$H:$H,J$1,'LIV S22'!$C:$C,$A893)</f>
        <v>0</v>
      </c>
      <c r="K893" s="32">
        <f>SUMIFS('LIV S22'!$G:$G,'LIV S22'!$H:$H,K$1,'LIV S22'!$C:$C,$A893)</f>
        <v>0</v>
      </c>
      <c r="L893" s="32">
        <f>SUMIFS('LIV S22'!$G:$G,'LIV S22'!$H:$H,L$1,'LIV S22'!$C:$C,$A893)</f>
        <v>0</v>
      </c>
    </row>
    <row r="894" spans="1:12" hidden="1" x14ac:dyDescent="0.25">
      <c r="A894" s="28">
        <v>7711645548</v>
      </c>
      <c r="B894" s="6" t="s">
        <v>894</v>
      </c>
      <c r="C894" s="21">
        <v>0</v>
      </c>
      <c r="D894" s="7">
        <v>0</v>
      </c>
      <c r="E894" s="22">
        <f t="shared" si="26"/>
        <v>0</v>
      </c>
      <c r="F894" s="33">
        <f t="shared" si="27"/>
        <v>0</v>
      </c>
      <c r="G894" s="35" cm="1">
        <f t="array" ref="G894">IF(F894,--(SUM(H894:L894)+C894&gt;2*D894)+((SUM(H894:L894)+C894-2*D894)&gt;LOOKUP(2,1/($H894:$L894&gt;0),$H894:$L894)),0)</f>
        <v>0</v>
      </c>
      <c r="H894" s="32">
        <f>SUMIFS('LIV S22'!$G:$G,'LIV S22'!$H:$H,H$1,'LIV S22'!$C:$C,$A894)</f>
        <v>0</v>
      </c>
      <c r="I894" s="32">
        <f>SUMIFS('LIV S22'!$G:$G,'LIV S22'!$H:$H,I$1,'LIV S22'!$C:$C,$A894)</f>
        <v>0</v>
      </c>
      <c r="J894" s="32">
        <f>SUMIFS('LIV S22'!$G:$G,'LIV S22'!$H:$H,J$1,'LIV S22'!$C:$C,$A894)</f>
        <v>0</v>
      </c>
      <c r="K894" s="32">
        <f>SUMIFS('LIV S22'!$G:$G,'LIV S22'!$H:$H,K$1,'LIV S22'!$C:$C,$A894)</f>
        <v>0</v>
      </c>
      <c r="L894" s="32">
        <f>SUMIFS('LIV S22'!$G:$G,'LIV S22'!$H:$H,L$1,'LIV S22'!$C:$C,$A894)</f>
        <v>0</v>
      </c>
    </row>
    <row r="895" spans="1:12" hidden="1" x14ac:dyDescent="0.25">
      <c r="A895" s="28">
        <v>7711645563</v>
      </c>
      <c r="B895" s="6" t="s">
        <v>895</v>
      </c>
      <c r="C895" s="21">
        <v>0</v>
      </c>
      <c r="D895" s="7">
        <v>0.1</v>
      </c>
      <c r="E895" s="22">
        <f t="shared" si="26"/>
        <v>0.2</v>
      </c>
      <c r="F895" s="33">
        <f t="shared" si="27"/>
        <v>0</v>
      </c>
      <c r="G895" s="35" cm="1">
        <f t="array" ref="G895">IF(F895,--(SUM(H895:L895)+C895&gt;2*D895)+((SUM(H895:L895)+C895-2*D895)&gt;LOOKUP(2,1/($H895:$L895&gt;0),$H895:$L895)),0)</f>
        <v>0</v>
      </c>
      <c r="H895" s="32">
        <f>SUMIFS('LIV S22'!$G:$G,'LIV S22'!$H:$H,H$1,'LIV S22'!$C:$C,$A895)</f>
        <v>0</v>
      </c>
      <c r="I895" s="32">
        <f>SUMIFS('LIV S22'!$G:$G,'LIV S22'!$H:$H,I$1,'LIV S22'!$C:$C,$A895)</f>
        <v>0</v>
      </c>
      <c r="J895" s="32">
        <f>SUMIFS('LIV S22'!$G:$G,'LIV S22'!$H:$H,J$1,'LIV S22'!$C:$C,$A895)</f>
        <v>0</v>
      </c>
      <c r="K895" s="32">
        <f>SUMIFS('LIV S22'!$G:$G,'LIV S22'!$H:$H,K$1,'LIV S22'!$C:$C,$A895)</f>
        <v>0</v>
      </c>
      <c r="L895" s="32">
        <f>SUMIFS('LIV S22'!$G:$G,'LIV S22'!$H:$H,L$1,'LIV S22'!$C:$C,$A895)</f>
        <v>0</v>
      </c>
    </row>
    <row r="896" spans="1:12" hidden="1" x14ac:dyDescent="0.25">
      <c r="A896" s="28">
        <v>7711645564</v>
      </c>
      <c r="B896" s="6" t="s">
        <v>896</v>
      </c>
      <c r="C896" s="21">
        <v>0</v>
      </c>
      <c r="D896" s="7">
        <v>0</v>
      </c>
      <c r="E896" s="22">
        <f t="shared" si="26"/>
        <v>0</v>
      </c>
      <c r="F896" s="33">
        <f t="shared" si="27"/>
        <v>0</v>
      </c>
      <c r="G896" s="35" cm="1">
        <f t="array" ref="G896">IF(F896,--(SUM(H896:L896)+C896&gt;2*D896)+((SUM(H896:L896)+C896-2*D896)&gt;LOOKUP(2,1/($H896:$L896&gt;0),$H896:$L896)),0)</f>
        <v>0</v>
      </c>
      <c r="H896" s="32">
        <f>SUMIFS('LIV S22'!$G:$G,'LIV S22'!$H:$H,H$1,'LIV S22'!$C:$C,$A896)</f>
        <v>0</v>
      </c>
      <c r="I896" s="32">
        <f>SUMIFS('LIV S22'!$G:$G,'LIV S22'!$H:$H,I$1,'LIV S22'!$C:$C,$A896)</f>
        <v>0</v>
      </c>
      <c r="J896" s="32">
        <f>SUMIFS('LIV S22'!$G:$G,'LIV S22'!$H:$H,J$1,'LIV S22'!$C:$C,$A896)</f>
        <v>0</v>
      </c>
      <c r="K896" s="32">
        <f>SUMIFS('LIV S22'!$G:$G,'LIV S22'!$H:$H,K$1,'LIV S22'!$C:$C,$A896)</f>
        <v>0</v>
      </c>
      <c r="L896" s="32">
        <f>SUMIFS('LIV S22'!$G:$G,'LIV S22'!$H:$H,L$1,'LIV S22'!$C:$C,$A896)</f>
        <v>0</v>
      </c>
    </row>
    <row r="897" spans="1:12" hidden="1" x14ac:dyDescent="0.25">
      <c r="A897" s="28">
        <v>7711645567</v>
      </c>
      <c r="B897" s="6" t="s">
        <v>897</v>
      </c>
      <c r="C897" s="21">
        <v>1</v>
      </c>
      <c r="D897" s="7">
        <v>0.1</v>
      </c>
      <c r="E897" s="22">
        <f t="shared" si="26"/>
        <v>-0.8</v>
      </c>
      <c r="F897" s="33">
        <f t="shared" si="27"/>
        <v>0</v>
      </c>
      <c r="G897" s="35" cm="1">
        <f t="array" ref="G897">IF(F897,--(SUM(H897:L897)+C897&gt;2*D897)+((SUM(H897:L897)+C897-2*D897)&gt;LOOKUP(2,1/($H897:$L897&gt;0),$H897:$L897)),0)</f>
        <v>0</v>
      </c>
      <c r="H897" s="32">
        <f>SUMIFS('LIV S22'!$G:$G,'LIV S22'!$H:$H,H$1,'LIV S22'!$C:$C,$A897)</f>
        <v>0</v>
      </c>
      <c r="I897" s="32">
        <f>SUMIFS('LIV S22'!$G:$G,'LIV S22'!$H:$H,I$1,'LIV S22'!$C:$C,$A897)</f>
        <v>0</v>
      </c>
      <c r="J897" s="32">
        <f>SUMIFS('LIV S22'!$G:$G,'LIV S22'!$H:$H,J$1,'LIV S22'!$C:$C,$A897)</f>
        <v>0</v>
      </c>
      <c r="K897" s="32">
        <f>SUMIFS('LIV S22'!$G:$G,'LIV S22'!$H:$H,K$1,'LIV S22'!$C:$C,$A897)</f>
        <v>0</v>
      </c>
      <c r="L897" s="32">
        <f>SUMIFS('LIV S22'!$G:$G,'LIV S22'!$H:$H,L$1,'LIV S22'!$C:$C,$A897)</f>
        <v>0</v>
      </c>
    </row>
    <row r="898" spans="1:12" hidden="1" x14ac:dyDescent="0.25">
      <c r="A898" s="28">
        <v>7711645579</v>
      </c>
      <c r="B898" s="6" t="s">
        <v>898</v>
      </c>
      <c r="C898" s="21">
        <v>0</v>
      </c>
      <c r="D898" s="7">
        <v>0</v>
      </c>
      <c r="E898" s="22">
        <f t="shared" si="26"/>
        <v>0</v>
      </c>
      <c r="F898" s="33">
        <f t="shared" si="27"/>
        <v>0</v>
      </c>
      <c r="G898" s="35" cm="1">
        <f t="array" ref="G898">IF(F898,--(SUM(H898:L898)+C898&gt;2*D898)+((SUM(H898:L898)+C898-2*D898)&gt;LOOKUP(2,1/($H898:$L898&gt;0),$H898:$L898)),0)</f>
        <v>0</v>
      </c>
      <c r="H898" s="32">
        <f>SUMIFS('LIV S22'!$G:$G,'LIV S22'!$H:$H,H$1,'LIV S22'!$C:$C,$A898)</f>
        <v>0</v>
      </c>
      <c r="I898" s="32">
        <f>SUMIFS('LIV S22'!$G:$G,'LIV S22'!$H:$H,I$1,'LIV S22'!$C:$C,$A898)</f>
        <v>0</v>
      </c>
      <c r="J898" s="32">
        <f>SUMIFS('LIV S22'!$G:$G,'LIV S22'!$H:$H,J$1,'LIV S22'!$C:$C,$A898)</f>
        <v>0</v>
      </c>
      <c r="K898" s="32">
        <f>SUMIFS('LIV S22'!$G:$G,'LIV S22'!$H:$H,K$1,'LIV S22'!$C:$C,$A898)</f>
        <v>0</v>
      </c>
      <c r="L898" s="32">
        <f>SUMIFS('LIV S22'!$G:$G,'LIV S22'!$H:$H,L$1,'LIV S22'!$C:$C,$A898)</f>
        <v>0</v>
      </c>
    </row>
    <row r="899" spans="1:12" hidden="1" x14ac:dyDescent="0.25">
      <c r="A899" s="28">
        <v>7711645598</v>
      </c>
      <c r="B899" s="6" t="s">
        <v>899</v>
      </c>
      <c r="C899" s="21">
        <v>2</v>
      </c>
      <c r="D899" s="7">
        <v>0</v>
      </c>
      <c r="E899" s="22">
        <f t="shared" ref="E899:E962" si="28">D899*2-C899</f>
        <v>-2</v>
      </c>
      <c r="F899" s="33">
        <f t="shared" ref="F899:F962" si="29">N(SUM(H899:L899)&gt;0)</f>
        <v>0</v>
      </c>
      <c r="G899" s="35" cm="1">
        <f t="array" ref="G899">IF(F899,--(SUM(H899:L899)+C899&gt;2*D899)+((SUM(H899:L899)+C899-2*D899)&gt;LOOKUP(2,1/($H899:$L899&gt;0),$H899:$L899)),0)</f>
        <v>0</v>
      </c>
      <c r="H899" s="32">
        <f>SUMIFS('LIV S22'!$G:$G,'LIV S22'!$H:$H,H$1,'LIV S22'!$C:$C,$A899)</f>
        <v>0</v>
      </c>
      <c r="I899" s="32">
        <f>SUMIFS('LIV S22'!$G:$G,'LIV S22'!$H:$H,I$1,'LIV S22'!$C:$C,$A899)</f>
        <v>0</v>
      </c>
      <c r="J899" s="32">
        <f>SUMIFS('LIV S22'!$G:$G,'LIV S22'!$H:$H,J$1,'LIV S22'!$C:$C,$A899)</f>
        <v>0</v>
      </c>
      <c r="K899" s="32">
        <f>SUMIFS('LIV S22'!$G:$G,'LIV S22'!$H:$H,K$1,'LIV S22'!$C:$C,$A899)</f>
        <v>0</v>
      </c>
      <c r="L899" s="32">
        <f>SUMIFS('LIV S22'!$G:$G,'LIV S22'!$H:$H,L$1,'LIV S22'!$C:$C,$A899)</f>
        <v>0</v>
      </c>
    </row>
    <row r="900" spans="1:12" hidden="1" x14ac:dyDescent="0.25">
      <c r="A900" s="28">
        <v>7711645601</v>
      </c>
      <c r="B900" s="6" t="s">
        <v>900</v>
      </c>
      <c r="C900" s="21">
        <v>0</v>
      </c>
      <c r="D900" s="7">
        <v>0</v>
      </c>
      <c r="E900" s="22">
        <f t="shared" si="28"/>
        <v>0</v>
      </c>
      <c r="F900" s="33">
        <f t="shared" si="29"/>
        <v>0</v>
      </c>
      <c r="G900" s="35" cm="1">
        <f t="array" ref="G900">IF(F900,--(SUM(H900:L900)+C900&gt;2*D900)+((SUM(H900:L900)+C900-2*D900)&gt;LOOKUP(2,1/($H900:$L900&gt;0),$H900:$L900)),0)</f>
        <v>0</v>
      </c>
      <c r="H900" s="32">
        <f>SUMIFS('LIV S22'!$G:$G,'LIV S22'!$H:$H,H$1,'LIV S22'!$C:$C,$A900)</f>
        <v>0</v>
      </c>
      <c r="I900" s="32">
        <f>SUMIFS('LIV S22'!$G:$G,'LIV S22'!$H:$H,I$1,'LIV S22'!$C:$C,$A900)</f>
        <v>0</v>
      </c>
      <c r="J900" s="32">
        <f>SUMIFS('LIV S22'!$G:$G,'LIV S22'!$H:$H,J$1,'LIV S22'!$C:$C,$A900)</f>
        <v>0</v>
      </c>
      <c r="K900" s="32">
        <f>SUMIFS('LIV S22'!$G:$G,'LIV S22'!$H:$H,K$1,'LIV S22'!$C:$C,$A900)</f>
        <v>0</v>
      </c>
      <c r="L900" s="32">
        <f>SUMIFS('LIV S22'!$G:$G,'LIV S22'!$H:$H,L$1,'LIV S22'!$C:$C,$A900)</f>
        <v>0</v>
      </c>
    </row>
    <row r="901" spans="1:12" hidden="1" x14ac:dyDescent="0.25">
      <c r="A901" s="28">
        <v>7711645610</v>
      </c>
      <c r="B901" s="6" t="s">
        <v>901</v>
      </c>
      <c r="C901" s="21">
        <v>0</v>
      </c>
      <c r="D901" s="7">
        <v>0</v>
      </c>
      <c r="E901" s="22">
        <f t="shared" si="28"/>
        <v>0</v>
      </c>
      <c r="F901" s="33">
        <f t="shared" si="29"/>
        <v>0</v>
      </c>
      <c r="G901" s="35" cm="1">
        <f t="array" ref="G901">IF(F901,--(SUM(H901:L901)+C901&gt;2*D901)+((SUM(H901:L901)+C901-2*D901)&gt;LOOKUP(2,1/($H901:$L901&gt;0),$H901:$L901)),0)</f>
        <v>0</v>
      </c>
      <c r="H901" s="32">
        <f>SUMIFS('LIV S22'!$G:$G,'LIV S22'!$H:$H,H$1,'LIV S22'!$C:$C,$A901)</f>
        <v>0</v>
      </c>
      <c r="I901" s="32">
        <f>SUMIFS('LIV S22'!$G:$G,'LIV S22'!$H:$H,I$1,'LIV S22'!$C:$C,$A901)</f>
        <v>0</v>
      </c>
      <c r="J901" s="32">
        <f>SUMIFS('LIV S22'!$G:$G,'LIV S22'!$H:$H,J$1,'LIV S22'!$C:$C,$A901)</f>
        <v>0</v>
      </c>
      <c r="K901" s="32">
        <f>SUMIFS('LIV S22'!$G:$G,'LIV S22'!$H:$H,K$1,'LIV S22'!$C:$C,$A901)</f>
        <v>0</v>
      </c>
      <c r="L901" s="32">
        <f>SUMIFS('LIV S22'!$G:$G,'LIV S22'!$H:$H,L$1,'LIV S22'!$C:$C,$A901)</f>
        <v>0</v>
      </c>
    </row>
    <row r="902" spans="1:12" hidden="1" x14ac:dyDescent="0.25">
      <c r="A902" s="28">
        <v>7711645638</v>
      </c>
      <c r="B902" s="6" t="s">
        <v>902</v>
      </c>
      <c r="C902" s="21">
        <v>5</v>
      </c>
      <c r="D902" s="7">
        <v>-0.1</v>
      </c>
      <c r="E902" s="22">
        <f t="shared" si="28"/>
        <v>-5.2</v>
      </c>
      <c r="F902" s="33">
        <f t="shared" si="29"/>
        <v>0</v>
      </c>
      <c r="G902" s="35" cm="1">
        <f t="array" ref="G902">IF(F902,--(SUM(H902:L902)+C902&gt;2*D902)+((SUM(H902:L902)+C902-2*D902)&gt;LOOKUP(2,1/($H902:$L902&gt;0),$H902:$L902)),0)</f>
        <v>0</v>
      </c>
      <c r="H902" s="32">
        <f>SUMIFS('LIV S22'!$G:$G,'LIV S22'!$H:$H,H$1,'LIV S22'!$C:$C,$A902)</f>
        <v>0</v>
      </c>
      <c r="I902" s="32">
        <f>SUMIFS('LIV S22'!$G:$G,'LIV S22'!$H:$H,I$1,'LIV S22'!$C:$C,$A902)</f>
        <v>0</v>
      </c>
      <c r="J902" s="32">
        <f>SUMIFS('LIV S22'!$G:$G,'LIV S22'!$H:$H,J$1,'LIV S22'!$C:$C,$A902)</f>
        <v>0</v>
      </c>
      <c r="K902" s="32">
        <f>SUMIFS('LIV S22'!$G:$G,'LIV S22'!$H:$H,K$1,'LIV S22'!$C:$C,$A902)</f>
        <v>0</v>
      </c>
      <c r="L902" s="32">
        <f>SUMIFS('LIV S22'!$G:$G,'LIV S22'!$H:$H,L$1,'LIV S22'!$C:$C,$A902)</f>
        <v>0</v>
      </c>
    </row>
    <row r="903" spans="1:12" hidden="1" x14ac:dyDescent="0.25">
      <c r="A903" s="28">
        <v>7711645644</v>
      </c>
      <c r="B903" s="6" t="s">
        <v>903</v>
      </c>
      <c r="C903" s="21">
        <v>0</v>
      </c>
      <c r="D903" s="7">
        <v>0.4</v>
      </c>
      <c r="E903" s="22">
        <f t="shared" si="28"/>
        <v>0.8</v>
      </c>
      <c r="F903" s="33">
        <f t="shared" si="29"/>
        <v>0</v>
      </c>
      <c r="G903" s="35" cm="1">
        <f t="array" ref="G903">IF(F903,--(SUM(H903:L903)+C903&gt;2*D903)+((SUM(H903:L903)+C903-2*D903)&gt;LOOKUP(2,1/($H903:$L903&gt;0),$H903:$L903)),0)</f>
        <v>0</v>
      </c>
      <c r="H903" s="32">
        <f>SUMIFS('LIV S22'!$G:$G,'LIV S22'!$H:$H,H$1,'LIV S22'!$C:$C,$A903)</f>
        <v>0</v>
      </c>
      <c r="I903" s="32">
        <f>SUMIFS('LIV S22'!$G:$G,'LIV S22'!$H:$H,I$1,'LIV S22'!$C:$C,$A903)</f>
        <v>0</v>
      </c>
      <c r="J903" s="32">
        <f>SUMIFS('LIV S22'!$G:$G,'LIV S22'!$H:$H,J$1,'LIV S22'!$C:$C,$A903)</f>
        <v>0</v>
      </c>
      <c r="K903" s="32">
        <f>SUMIFS('LIV S22'!$G:$G,'LIV S22'!$H:$H,K$1,'LIV S22'!$C:$C,$A903)</f>
        <v>0</v>
      </c>
      <c r="L903" s="32">
        <f>SUMIFS('LIV S22'!$G:$G,'LIV S22'!$H:$H,L$1,'LIV S22'!$C:$C,$A903)</f>
        <v>0</v>
      </c>
    </row>
    <row r="904" spans="1:12" hidden="1" x14ac:dyDescent="0.25">
      <c r="A904" s="28">
        <v>7711645650</v>
      </c>
      <c r="B904" s="6" t="s">
        <v>904</v>
      </c>
      <c r="C904" s="21">
        <v>0</v>
      </c>
      <c r="D904" s="7">
        <v>0.4</v>
      </c>
      <c r="E904" s="22">
        <f t="shared" si="28"/>
        <v>0.8</v>
      </c>
      <c r="F904" s="33">
        <f t="shared" si="29"/>
        <v>0</v>
      </c>
      <c r="G904" s="35" cm="1">
        <f t="array" ref="G904">IF(F904,--(SUM(H904:L904)+C904&gt;2*D904)+((SUM(H904:L904)+C904-2*D904)&gt;LOOKUP(2,1/($H904:$L904&gt;0),$H904:$L904)),0)</f>
        <v>0</v>
      </c>
      <c r="H904" s="32">
        <f>SUMIFS('LIV S22'!$G:$G,'LIV S22'!$H:$H,H$1,'LIV S22'!$C:$C,$A904)</f>
        <v>0</v>
      </c>
      <c r="I904" s="32">
        <f>SUMIFS('LIV S22'!$G:$G,'LIV S22'!$H:$H,I$1,'LIV S22'!$C:$C,$A904)</f>
        <v>0</v>
      </c>
      <c r="J904" s="32">
        <f>SUMIFS('LIV S22'!$G:$G,'LIV S22'!$H:$H,J$1,'LIV S22'!$C:$C,$A904)</f>
        <v>0</v>
      </c>
      <c r="K904" s="32">
        <f>SUMIFS('LIV S22'!$G:$G,'LIV S22'!$H:$H,K$1,'LIV S22'!$C:$C,$A904)</f>
        <v>0</v>
      </c>
      <c r="L904" s="32">
        <f>SUMIFS('LIV S22'!$G:$G,'LIV S22'!$H:$H,L$1,'LIV S22'!$C:$C,$A904)</f>
        <v>0</v>
      </c>
    </row>
    <row r="905" spans="1:12" hidden="1" x14ac:dyDescent="0.25">
      <c r="A905" s="28">
        <v>7711645654</v>
      </c>
      <c r="B905" s="6" t="s">
        <v>905</v>
      </c>
      <c r="C905" s="21">
        <v>0</v>
      </c>
      <c r="D905" s="7">
        <v>0</v>
      </c>
      <c r="E905" s="22">
        <f t="shared" si="28"/>
        <v>0</v>
      </c>
      <c r="F905" s="33">
        <f t="shared" si="29"/>
        <v>0</v>
      </c>
      <c r="G905" s="35" cm="1">
        <f t="array" ref="G905">IF(F905,--(SUM(H905:L905)+C905&gt;2*D905)+((SUM(H905:L905)+C905-2*D905)&gt;LOOKUP(2,1/($H905:$L905&gt;0),$H905:$L905)),0)</f>
        <v>0</v>
      </c>
      <c r="H905" s="32">
        <f>SUMIFS('LIV S22'!$G:$G,'LIV S22'!$H:$H,H$1,'LIV S22'!$C:$C,$A905)</f>
        <v>0</v>
      </c>
      <c r="I905" s="32">
        <f>SUMIFS('LIV S22'!$G:$G,'LIV S22'!$H:$H,I$1,'LIV S22'!$C:$C,$A905)</f>
        <v>0</v>
      </c>
      <c r="J905" s="32">
        <f>SUMIFS('LIV S22'!$G:$G,'LIV S22'!$H:$H,J$1,'LIV S22'!$C:$C,$A905)</f>
        <v>0</v>
      </c>
      <c r="K905" s="32">
        <f>SUMIFS('LIV S22'!$G:$G,'LIV S22'!$H:$H,K$1,'LIV S22'!$C:$C,$A905)</f>
        <v>0</v>
      </c>
      <c r="L905" s="32">
        <f>SUMIFS('LIV S22'!$G:$G,'LIV S22'!$H:$H,L$1,'LIV S22'!$C:$C,$A905)</f>
        <v>0</v>
      </c>
    </row>
    <row r="906" spans="1:12" hidden="1" x14ac:dyDescent="0.25">
      <c r="A906" s="28">
        <v>7711645662</v>
      </c>
      <c r="B906" s="6" t="s">
        <v>906</v>
      </c>
      <c r="C906" s="21">
        <v>0</v>
      </c>
      <c r="D906" s="7">
        <v>0.1</v>
      </c>
      <c r="E906" s="22">
        <f t="shared" si="28"/>
        <v>0.2</v>
      </c>
      <c r="F906" s="33">
        <f t="shared" si="29"/>
        <v>0</v>
      </c>
      <c r="G906" s="35" cm="1">
        <f t="array" ref="G906">IF(F906,--(SUM(H906:L906)+C906&gt;2*D906)+((SUM(H906:L906)+C906-2*D906)&gt;LOOKUP(2,1/($H906:$L906&gt;0),$H906:$L906)),0)</f>
        <v>0</v>
      </c>
      <c r="H906" s="32">
        <f>SUMIFS('LIV S22'!$G:$G,'LIV S22'!$H:$H,H$1,'LIV S22'!$C:$C,$A906)</f>
        <v>0</v>
      </c>
      <c r="I906" s="32">
        <f>SUMIFS('LIV S22'!$G:$G,'LIV S22'!$H:$H,I$1,'LIV S22'!$C:$C,$A906)</f>
        <v>0</v>
      </c>
      <c r="J906" s="32">
        <f>SUMIFS('LIV S22'!$G:$G,'LIV S22'!$H:$H,J$1,'LIV S22'!$C:$C,$A906)</f>
        <v>0</v>
      </c>
      <c r="K906" s="32">
        <f>SUMIFS('LIV S22'!$G:$G,'LIV S22'!$H:$H,K$1,'LIV S22'!$C:$C,$A906)</f>
        <v>0</v>
      </c>
      <c r="L906" s="32">
        <f>SUMIFS('LIV S22'!$G:$G,'LIV S22'!$H:$H,L$1,'LIV S22'!$C:$C,$A906)</f>
        <v>0</v>
      </c>
    </row>
    <row r="907" spans="1:12" hidden="1" x14ac:dyDescent="0.25">
      <c r="A907" s="28">
        <v>7711645690</v>
      </c>
      <c r="B907" s="6" t="s">
        <v>907</v>
      </c>
      <c r="C907" s="21">
        <v>0</v>
      </c>
      <c r="D907" s="7">
        <v>0.4</v>
      </c>
      <c r="E907" s="22">
        <f t="shared" si="28"/>
        <v>0.8</v>
      </c>
      <c r="F907" s="33">
        <f t="shared" si="29"/>
        <v>0</v>
      </c>
      <c r="G907" s="35" cm="1">
        <f t="array" ref="G907">IF(F907,--(SUM(H907:L907)+C907&gt;2*D907)+((SUM(H907:L907)+C907-2*D907)&gt;LOOKUP(2,1/($H907:$L907&gt;0),$H907:$L907)),0)</f>
        <v>0</v>
      </c>
      <c r="H907" s="32">
        <f>SUMIFS('LIV S22'!$G:$G,'LIV S22'!$H:$H,H$1,'LIV S22'!$C:$C,$A907)</f>
        <v>0</v>
      </c>
      <c r="I907" s="32">
        <f>SUMIFS('LIV S22'!$G:$G,'LIV S22'!$H:$H,I$1,'LIV S22'!$C:$C,$A907)</f>
        <v>0</v>
      </c>
      <c r="J907" s="32">
        <f>SUMIFS('LIV S22'!$G:$G,'LIV S22'!$H:$H,J$1,'LIV S22'!$C:$C,$A907)</f>
        <v>0</v>
      </c>
      <c r="K907" s="32">
        <f>SUMIFS('LIV S22'!$G:$G,'LIV S22'!$H:$H,K$1,'LIV S22'!$C:$C,$A907)</f>
        <v>0</v>
      </c>
      <c r="L907" s="32">
        <f>SUMIFS('LIV S22'!$G:$G,'LIV S22'!$H:$H,L$1,'LIV S22'!$C:$C,$A907)</f>
        <v>0</v>
      </c>
    </row>
    <row r="908" spans="1:12" hidden="1" x14ac:dyDescent="0.25">
      <c r="A908" s="28">
        <v>7711645691</v>
      </c>
      <c r="B908" s="6" t="s">
        <v>908</v>
      </c>
      <c r="C908" s="21">
        <v>0</v>
      </c>
      <c r="D908" s="7">
        <v>0</v>
      </c>
      <c r="E908" s="22">
        <f t="shared" si="28"/>
        <v>0</v>
      </c>
      <c r="F908" s="33">
        <f t="shared" si="29"/>
        <v>0</v>
      </c>
      <c r="G908" s="35" cm="1">
        <f t="array" ref="G908">IF(F908,--(SUM(H908:L908)+C908&gt;2*D908)+((SUM(H908:L908)+C908-2*D908)&gt;LOOKUP(2,1/($H908:$L908&gt;0),$H908:$L908)),0)</f>
        <v>0</v>
      </c>
      <c r="H908" s="32">
        <f>SUMIFS('LIV S22'!$G:$G,'LIV S22'!$H:$H,H$1,'LIV S22'!$C:$C,$A908)</f>
        <v>0</v>
      </c>
      <c r="I908" s="32">
        <f>SUMIFS('LIV S22'!$G:$G,'LIV S22'!$H:$H,I$1,'LIV S22'!$C:$C,$A908)</f>
        <v>0</v>
      </c>
      <c r="J908" s="32">
        <f>SUMIFS('LIV S22'!$G:$G,'LIV S22'!$H:$H,J$1,'LIV S22'!$C:$C,$A908)</f>
        <v>0</v>
      </c>
      <c r="K908" s="32">
        <f>SUMIFS('LIV S22'!$G:$G,'LIV S22'!$H:$H,K$1,'LIV S22'!$C:$C,$A908)</f>
        <v>0</v>
      </c>
      <c r="L908" s="32">
        <f>SUMIFS('LIV S22'!$G:$G,'LIV S22'!$H:$H,L$1,'LIV S22'!$C:$C,$A908)</f>
        <v>0</v>
      </c>
    </row>
    <row r="909" spans="1:12" hidden="1" x14ac:dyDescent="0.25">
      <c r="A909" s="28">
        <v>7711645694</v>
      </c>
      <c r="B909" s="6" t="s">
        <v>909</v>
      </c>
      <c r="C909" s="21">
        <v>0</v>
      </c>
      <c r="D909" s="7">
        <v>0.7</v>
      </c>
      <c r="E909" s="22">
        <f t="shared" si="28"/>
        <v>1.4</v>
      </c>
      <c r="F909" s="33">
        <f t="shared" si="29"/>
        <v>0</v>
      </c>
      <c r="G909" s="35" cm="1">
        <f t="array" ref="G909">IF(F909,--(SUM(H909:L909)+C909&gt;2*D909)+((SUM(H909:L909)+C909-2*D909)&gt;LOOKUP(2,1/($H909:$L909&gt;0),$H909:$L909)),0)</f>
        <v>0</v>
      </c>
      <c r="H909" s="32">
        <f>SUMIFS('LIV S22'!$G:$G,'LIV S22'!$H:$H,H$1,'LIV S22'!$C:$C,$A909)</f>
        <v>0</v>
      </c>
      <c r="I909" s="32">
        <f>SUMIFS('LIV S22'!$G:$G,'LIV S22'!$H:$H,I$1,'LIV S22'!$C:$C,$A909)</f>
        <v>0</v>
      </c>
      <c r="J909" s="32">
        <f>SUMIFS('LIV S22'!$G:$G,'LIV S22'!$H:$H,J$1,'LIV S22'!$C:$C,$A909)</f>
        <v>0</v>
      </c>
      <c r="K909" s="32">
        <f>SUMIFS('LIV S22'!$G:$G,'LIV S22'!$H:$H,K$1,'LIV S22'!$C:$C,$A909)</f>
        <v>0</v>
      </c>
      <c r="L909" s="32">
        <f>SUMIFS('LIV S22'!$G:$G,'LIV S22'!$H:$H,L$1,'LIV S22'!$C:$C,$A909)</f>
        <v>0</v>
      </c>
    </row>
    <row r="910" spans="1:12" hidden="1" x14ac:dyDescent="0.25">
      <c r="A910" s="28">
        <v>7711645707</v>
      </c>
      <c r="B910" s="6" t="s">
        <v>910</v>
      </c>
      <c r="C910" s="21">
        <v>0</v>
      </c>
      <c r="D910" s="7">
        <v>0.6</v>
      </c>
      <c r="E910" s="22">
        <f t="shared" si="28"/>
        <v>1.2</v>
      </c>
      <c r="F910" s="33">
        <f t="shared" si="29"/>
        <v>0</v>
      </c>
      <c r="G910" s="35" cm="1">
        <f t="array" ref="G910">IF(F910,--(SUM(H910:L910)+C910&gt;2*D910)+((SUM(H910:L910)+C910-2*D910)&gt;LOOKUP(2,1/($H910:$L910&gt;0),$H910:$L910)),0)</f>
        <v>0</v>
      </c>
      <c r="H910" s="32">
        <f>SUMIFS('LIV S22'!$G:$G,'LIV S22'!$H:$H,H$1,'LIV S22'!$C:$C,$A910)</f>
        <v>0</v>
      </c>
      <c r="I910" s="32">
        <f>SUMIFS('LIV S22'!$G:$G,'LIV S22'!$H:$H,I$1,'LIV S22'!$C:$C,$A910)</f>
        <v>0</v>
      </c>
      <c r="J910" s="32">
        <f>SUMIFS('LIV S22'!$G:$G,'LIV S22'!$H:$H,J$1,'LIV S22'!$C:$C,$A910)</f>
        <v>0</v>
      </c>
      <c r="K910" s="32">
        <f>SUMIFS('LIV S22'!$G:$G,'LIV S22'!$H:$H,K$1,'LIV S22'!$C:$C,$A910)</f>
        <v>0</v>
      </c>
      <c r="L910" s="32">
        <f>SUMIFS('LIV S22'!$G:$G,'LIV S22'!$H:$H,L$1,'LIV S22'!$C:$C,$A910)</f>
        <v>0</v>
      </c>
    </row>
    <row r="911" spans="1:12" hidden="1" x14ac:dyDescent="0.25">
      <c r="A911" s="28">
        <v>7711645708</v>
      </c>
      <c r="B911" s="6" t="s">
        <v>911</v>
      </c>
      <c r="C911" s="21">
        <v>0</v>
      </c>
      <c r="D911" s="7">
        <v>0</v>
      </c>
      <c r="E911" s="22">
        <f t="shared" si="28"/>
        <v>0</v>
      </c>
      <c r="F911" s="33">
        <f t="shared" si="29"/>
        <v>0</v>
      </c>
      <c r="G911" s="35" cm="1">
        <f t="array" ref="G911">IF(F911,--(SUM(H911:L911)+C911&gt;2*D911)+((SUM(H911:L911)+C911-2*D911)&gt;LOOKUP(2,1/($H911:$L911&gt;0),$H911:$L911)),0)</f>
        <v>0</v>
      </c>
      <c r="H911" s="32">
        <f>SUMIFS('LIV S22'!$G:$G,'LIV S22'!$H:$H,H$1,'LIV S22'!$C:$C,$A911)</f>
        <v>0</v>
      </c>
      <c r="I911" s="32">
        <f>SUMIFS('LIV S22'!$G:$G,'LIV S22'!$H:$H,I$1,'LIV S22'!$C:$C,$A911)</f>
        <v>0</v>
      </c>
      <c r="J911" s="32">
        <f>SUMIFS('LIV S22'!$G:$G,'LIV S22'!$H:$H,J$1,'LIV S22'!$C:$C,$A911)</f>
        <v>0</v>
      </c>
      <c r="K911" s="32">
        <f>SUMIFS('LIV S22'!$G:$G,'LIV S22'!$H:$H,K$1,'LIV S22'!$C:$C,$A911)</f>
        <v>0</v>
      </c>
      <c r="L911" s="32">
        <f>SUMIFS('LIV S22'!$G:$G,'LIV S22'!$H:$H,L$1,'LIV S22'!$C:$C,$A911)</f>
        <v>0</v>
      </c>
    </row>
    <row r="912" spans="1:12" hidden="1" x14ac:dyDescent="0.25">
      <c r="A912" s="28">
        <v>7711645729</v>
      </c>
      <c r="B912" s="6" t="s">
        <v>912</v>
      </c>
      <c r="C912" s="21">
        <v>0</v>
      </c>
      <c r="D912" s="7">
        <v>0</v>
      </c>
      <c r="E912" s="22">
        <f t="shared" si="28"/>
        <v>0</v>
      </c>
      <c r="F912" s="33">
        <f t="shared" si="29"/>
        <v>0</v>
      </c>
      <c r="G912" s="35" cm="1">
        <f t="array" ref="G912">IF(F912,--(SUM(H912:L912)+C912&gt;2*D912)+((SUM(H912:L912)+C912-2*D912)&gt;LOOKUP(2,1/($H912:$L912&gt;0),$H912:$L912)),0)</f>
        <v>0</v>
      </c>
      <c r="H912" s="32">
        <f>SUMIFS('LIV S22'!$G:$G,'LIV S22'!$H:$H,H$1,'LIV S22'!$C:$C,$A912)</f>
        <v>0</v>
      </c>
      <c r="I912" s="32">
        <f>SUMIFS('LIV S22'!$G:$G,'LIV S22'!$H:$H,I$1,'LIV S22'!$C:$C,$A912)</f>
        <v>0</v>
      </c>
      <c r="J912" s="32">
        <f>SUMIFS('LIV S22'!$G:$G,'LIV S22'!$H:$H,J$1,'LIV S22'!$C:$C,$A912)</f>
        <v>0</v>
      </c>
      <c r="K912" s="32">
        <f>SUMIFS('LIV S22'!$G:$G,'LIV S22'!$H:$H,K$1,'LIV S22'!$C:$C,$A912)</f>
        <v>0</v>
      </c>
      <c r="L912" s="32">
        <f>SUMIFS('LIV S22'!$G:$G,'LIV S22'!$H:$H,L$1,'LIV S22'!$C:$C,$A912)</f>
        <v>0</v>
      </c>
    </row>
    <row r="913" spans="1:12" hidden="1" x14ac:dyDescent="0.25">
      <c r="A913" s="28">
        <v>7711645736</v>
      </c>
      <c r="B913" s="6" t="s">
        <v>913</v>
      </c>
      <c r="C913" s="21">
        <v>0</v>
      </c>
      <c r="D913" s="7">
        <v>0.1</v>
      </c>
      <c r="E913" s="22">
        <f t="shared" si="28"/>
        <v>0.2</v>
      </c>
      <c r="F913" s="33">
        <f t="shared" si="29"/>
        <v>0</v>
      </c>
      <c r="G913" s="35" cm="1">
        <f t="array" ref="G913">IF(F913,--(SUM(H913:L913)+C913&gt;2*D913)+((SUM(H913:L913)+C913-2*D913)&gt;LOOKUP(2,1/($H913:$L913&gt;0),$H913:$L913)),0)</f>
        <v>0</v>
      </c>
      <c r="H913" s="32">
        <f>SUMIFS('LIV S22'!$G:$G,'LIV S22'!$H:$H,H$1,'LIV S22'!$C:$C,$A913)</f>
        <v>0</v>
      </c>
      <c r="I913" s="32">
        <f>SUMIFS('LIV S22'!$G:$G,'LIV S22'!$H:$H,I$1,'LIV S22'!$C:$C,$A913)</f>
        <v>0</v>
      </c>
      <c r="J913" s="32">
        <f>SUMIFS('LIV S22'!$G:$G,'LIV S22'!$H:$H,J$1,'LIV S22'!$C:$C,$A913)</f>
        <v>0</v>
      </c>
      <c r="K913" s="32">
        <f>SUMIFS('LIV S22'!$G:$G,'LIV S22'!$H:$H,K$1,'LIV S22'!$C:$C,$A913)</f>
        <v>0</v>
      </c>
      <c r="L913" s="32">
        <f>SUMIFS('LIV S22'!$G:$G,'LIV S22'!$H:$H,L$1,'LIV S22'!$C:$C,$A913)</f>
        <v>0</v>
      </c>
    </row>
    <row r="914" spans="1:12" hidden="1" x14ac:dyDescent="0.25">
      <c r="A914" s="28">
        <v>7711645737</v>
      </c>
      <c r="B914" s="6" t="s">
        <v>914</v>
      </c>
      <c r="C914" s="21">
        <v>4</v>
      </c>
      <c r="D914" s="7">
        <v>1.6</v>
      </c>
      <c r="E914" s="22">
        <f t="shared" si="28"/>
        <v>-0.79999999999999982</v>
      </c>
      <c r="F914" s="33">
        <f t="shared" si="29"/>
        <v>0</v>
      </c>
      <c r="G914" s="35" cm="1">
        <f t="array" ref="G914">IF(F914,--(SUM(H914:L914)+C914&gt;2*D914)+((SUM(H914:L914)+C914-2*D914)&gt;LOOKUP(2,1/($H914:$L914&gt;0),$H914:$L914)),0)</f>
        <v>0</v>
      </c>
      <c r="H914" s="32">
        <f>SUMIFS('LIV S22'!$G:$G,'LIV S22'!$H:$H,H$1,'LIV S22'!$C:$C,$A914)</f>
        <v>0</v>
      </c>
      <c r="I914" s="32">
        <f>SUMIFS('LIV S22'!$G:$G,'LIV S22'!$H:$H,I$1,'LIV S22'!$C:$C,$A914)</f>
        <v>0</v>
      </c>
      <c r="J914" s="32">
        <f>SUMIFS('LIV S22'!$G:$G,'LIV S22'!$H:$H,J$1,'LIV S22'!$C:$C,$A914)</f>
        <v>0</v>
      </c>
      <c r="K914" s="32">
        <f>SUMIFS('LIV S22'!$G:$G,'LIV S22'!$H:$H,K$1,'LIV S22'!$C:$C,$A914)</f>
        <v>0</v>
      </c>
      <c r="L914" s="32">
        <f>SUMIFS('LIV S22'!$G:$G,'LIV S22'!$H:$H,L$1,'LIV S22'!$C:$C,$A914)</f>
        <v>0</v>
      </c>
    </row>
    <row r="915" spans="1:12" hidden="1" x14ac:dyDescent="0.25">
      <c r="A915" s="28">
        <v>7711645740</v>
      </c>
      <c r="B915" s="6" t="s">
        <v>915</v>
      </c>
      <c r="C915" s="21">
        <v>0</v>
      </c>
      <c r="D915" s="7">
        <v>0.3</v>
      </c>
      <c r="E915" s="22">
        <f t="shared" si="28"/>
        <v>0.6</v>
      </c>
      <c r="F915" s="33">
        <f t="shared" si="29"/>
        <v>0</v>
      </c>
      <c r="G915" s="35" cm="1">
        <f t="array" ref="G915">IF(F915,--(SUM(H915:L915)+C915&gt;2*D915)+((SUM(H915:L915)+C915-2*D915)&gt;LOOKUP(2,1/($H915:$L915&gt;0),$H915:$L915)),0)</f>
        <v>0</v>
      </c>
      <c r="H915" s="32">
        <f>SUMIFS('LIV S22'!$G:$G,'LIV S22'!$H:$H,H$1,'LIV S22'!$C:$C,$A915)</f>
        <v>0</v>
      </c>
      <c r="I915" s="32">
        <f>SUMIFS('LIV S22'!$G:$G,'LIV S22'!$H:$H,I$1,'LIV S22'!$C:$C,$A915)</f>
        <v>0</v>
      </c>
      <c r="J915" s="32">
        <f>SUMIFS('LIV S22'!$G:$G,'LIV S22'!$H:$H,J$1,'LIV S22'!$C:$C,$A915)</f>
        <v>0</v>
      </c>
      <c r="K915" s="32">
        <f>SUMIFS('LIV S22'!$G:$G,'LIV S22'!$H:$H,K$1,'LIV S22'!$C:$C,$A915)</f>
        <v>0</v>
      </c>
      <c r="L915" s="32">
        <f>SUMIFS('LIV S22'!$G:$G,'LIV S22'!$H:$H,L$1,'LIV S22'!$C:$C,$A915)</f>
        <v>0</v>
      </c>
    </row>
    <row r="916" spans="1:12" hidden="1" x14ac:dyDescent="0.25">
      <c r="A916" s="28">
        <v>7711645745</v>
      </c>
      <c r="B916" s="6" t="s">
        <v>916</v>
      </c>
      <c r="C916" s="21">
        <v>6</v>
      </c>
      <c r="D916" s="7">
        <v>0</v>
      </c>
      <c r="E916" s="22">
        <f t="shared" si="28"/>
        <v>-6</v>
      </c>
      <c r="F916" s="33">
        <f t="shared" si="29"/>
        <v>0</v>
      </c>
      <c r="G916" s="35" cm="1">
        <f t="array" ref="G916">IF(F916,--(SUM(H916:L916)+C916&gt;2*D916)+((SUM(H916:L916)+C916-2*D916)&gt;LOOKUP(2,1/($H916:$L916&gt;0),$H916:$L916)),0)</f>
        <v>0</v>
      </c>
      <c r="H916" s="32">
        <f>SUMIFS('LIV S22'!$G:$G,'LIV S22'!$H:$H,H$1,'LIV S22'!$C:$C,$A916)</f>
        <v>0</v>
      </c>
      <c r="I916" s="32">
        <f>SUMIFS('LIV S22'!$G:$G,'LIV S22'!$H:$H,I$1,'LIV S22'!$C:$C,$A916)</f>
        <v>0</v>
      </c>
      <c r="J916" s="32">
        <f>SUMIFS('LIV S22'!$G:$G,'LIV S22'!$H:$H,J$1,'LIV S22'!$C:$C,$A916)</f>
        <v>0</v>
      </c>
      <c r="K916" s="32">
        <f>SUMIFS('LIV S22'!$G:$G,'LIV S22'!$H:$H,K$1,'LIV S22'!$C:$C,$A916)</f>
        <v>0</v>
      </c>
      <c r="L916" s="32">
        <f>SUMIFS('LIV S22'!$G:$G,'LIV S22'!$H:$H,L$1,'LIV S22'!$C:$C,$A916)</f>
        <v>0</v>
      </c>
    </row>
    <row r="917" spans="1:12" hidden="1" x14ac:dyDescent="0.25">
      <c r="A917" s="28">
        <v>7711645756</v>
      </c>
      <c r="B917" s="6" t="s">
        <v>917</v>
      </c>
      <c r="C917" s="21">
        <v>0</v>
      </c>
      <c r="D917" s="7">
        <v>0.4</v>
      </c>
      <c r="E917" s="22">
        <f t="shared" si="28"/>
        <v>0.8</v>
      </c>
      <c r="F917" s="33">
        <f t="shared" si="29"/>
        <v>0</v>
      </c>
      <c r="G917" s="35" cm="1">
        <f t="array" ref="G917">IF(F917,--(SUM(H917:L917)+C917&gt;2*D917)+((SUM(H917:L917)+C917-2*D917)&gt;LOOKUP(2,1/($H917:$L917&gt;0),$H917:$L917)),0)</f>
        <v>0</v>
      </c>
      <c r="H917" s="32">
        <f>SUMIFS('LIV S22'!$G:$G,'LIV S22'!$H:$H,H$1,'LIV S22'!$C:$C,$A917)</f>
        <v>0</v>
      </c>
      <c r="I917" s="32">
        <f>SUMIFS('LIV S22'!$G:$G,'LIV S22'!$H:$H,I$1,'LIV S22'!$C:$C,$A917)</f>
        <v>0</v>
      </c>
      <c r="J917" s="32">
        <f>SUMIFS('LIV S22'!$G:$G,'LIV S22'!$H:$H,J$1,'LIV S22'!$C:$C,$A917)</f>
        <v>0</v>
      </c>
      <c r="K917" s="32">
        <f>SUMIFS('LIV S22'!$G:$G,'LIV S22'!$H:$H,K$1,'LIV S22'!$C:$C,$A917)</f>
        <v>0</v>
      </c>
      <c r="L917" s="32">
        <f>SUMIFS('LIV S22'!$G:$G,'LIV S22'!$H:$H,L$1,'LIV S22'!$C:$C,$A917)</f>
        <v>0</v>
      </c>
    </row>
    <row r="918" spans="1:12" hidden="1" x14ac:dyDescent="0.25">
      <c r="A918" s="28">
        <v>7711645757</v>
      </c>
      <c r="B918" s="6" t="s">
        <v>918</v>
      </c>
      <c r="C918" s="21">
        <v>0</v>
      </c>
      <c r="D918" s="7">
        <v>0</v>
      </c>
      <c r="E918" s="22">
        <f t="shared" si="28"/>
        <v>0</v>
      </c>
      <c r="F918" s="33">
        <f t="shared" si="29"/>
        <v>0</v>
      </c>
      <c r="G918" s="35" cm="1">
        <f t="array" ref="G918">IF(F918,--(SUM(H918:L918)+C918&gt;2*D918)+((SUM(H918:L918)+C918-2*D918)&gt;LOOKUP(2,1/($H918:$L918&gt;0),$H918:$L918)),0)</f>
        <v>0</v>
      </c>
      <c r="H918" s="32">
        <f>SUMIFS('LIV S22'!$G:$G,'LIV S22'!$H:$H,H$1,'LIV S22'!$C:$C,$A918)</f>
        <v>0</v>
      </c>
      <c r="I918" s="32">
        <f>SUMIFS('LIV S22'!$G:$G,'LIV S22'!$H:$H,I$1,'LIV S22'!$C:$C,$A918)</f>
        <v>0</v>
      </c>
      <c r="J918" s="32">
        <f>SUMIFS('LIV S22'!$G:$G,'LIV S22'!$H:$H,J$1,'LIV S22'!$C:$C,$A918)</f>
        <v>0</v>
      </c>
      <c r="K918" s="32">
        <f>SUMIFS('LIV S22'!$G:$G,'LIV S22'!$H:$H,K$1,'LIV S22'!$C:$C,$A918)</f>
        <v>0</v>
      </c>
      <c r="L918" s="32">
        <f>SUMIFS('LIV S22'!$G:$G,'LIV S22'!$H:$H,L$1,'LIV S22'!$C:$C,$A918)</f>
        <v>0</v>
      </c>
    </row>
    <row r="919" spans="1:12" hidden="1" x14ac:dyDescent="0.25">
      <c r="A919" s="28">
        <v>7711645762</v>
      </c>
      <c r="B919" s="6" t="s">
        <v>919</v>
      </c>
      <c r="C919" s="21">
        <v>0</v>
      </c>
      <c r="D919" s="7">
        <v>0</v>
      </c>
      <c r="E919" s="22">
        <f t="shared" si="28"/>
        <v>0</v>
      </c>
      <c r="F919" s="33">
        <f t="shared" si="29"/>
        <v>0</v>
      </c>
      <c r="G919" s="35" cm="1">
        <f t="array" ref="G919">IF(F919,--(SUM(H919:L919)+C919&gt;2*D919)+((SUM(H919:L919)+C919-2*D919)&gt;LOOKUP(2,1/($H919:$L919&gt;0),$H919:$L919)),0)</f>
        <v>0</v>
      </c>
      <c r="H919" s="32">
        <f>SUMIFS('LIV S22'!$G:$G,'LIV S22'!$H:$H,H$1,'LIV S22'!$C:$C,$A919)</f>
        <v>0</v>
      </c>
      <c r="I919" s="32">
        <f>SUMIFS('LIV S22'!$G:$G,'LIV S22'!$H:$H,I$1,'LIV S22'!$C:$C,$A919)</f>
        <v>0</v>
      </c>
      <c r="J919" s="32">
        <f>SUMIFS('LIV S22'!$G:$G,'LIV S22'!$H:$H,J$1,'LIV S22'!$C:$C,$A919)</f>
        <v>0</v>
      </c>
      <c r="K919" s="32">
        <f>SUMIFS('LIV S22'!$G:$G,'LIV S22'!$H:$H,K$1,'LIV S22'!$C:$C,$A919)</f>
        <v>0</v>
      </c>
      <c r="L919" s="32">
        <f>SUMIFS('LIV S22'!$G:$G,'LIV S22'!$H:$H,L$1,'LIV S22'!$C:$C,$A919)</f>
        <v>0</v>
      </c>
    </row>
    <row r="920" spans="1:12" hidden="1" x14ac:dyDescent="0.25">
      <c r="A920" s="28">
        <v>7711645765</v>
      </c>
      <c r="B920" s="6" t="s">
        <v>920</v>
      </c>
      <c r="C920" s="21">
        <v>6</v>
      </c>
      <c r="D920" s="7">
        <v>2.4</v>
      </c>
      <c r="E920" s="22">
        <f t="shared" si="28"/>
        <v>-1.2000000000000002</v>
      </c>
      <c r="F920" s="33">
        <f t="shared" si="29"/>
        <v>0</v>
      </c>
      <c r="G920" s="35" cm="1">
        <f t="array" ref="G920">IF(F920,--(SUM(H920:L920)+C920&gt;2*D920)+((SUM(H920:L920)+C920-2*D920)&gt;LOOKUP(2,1/($H920:$L920&gt;0),$H920:$L920)),0)</f>
        <v>0</v>
      </c>
      <c r="H920" s="32">
        <f>SUMIFS('LIV S22'!$G:$G,'LIV S22'!$H:$H,H$1,'LIV S22'!$C:$C,$A920)</f>
        <v>0</v>
      </c>
      <c r="I920" s="32">
        <f>SUMIFS('LIV S22'!$G:$G,'LIV S22'!$H:$H,I$1,'LIV S22'!$C:$C,$A920)</f>
        <v>0</v>
      </c>
      <c r="J920" s="32">
        <f>SUMIFS('LIV S22'!$G:$G,'LIV S22'!$H:$H,J$1,'LIV S22'!$C:$C,$A920)</f>
        <v>0</v>
      </c>
      <c r="K920" s="32">
        <f>SUMIFS('LIV S22'!$G:$G,'LIV S22'!$H:$H,K$1,'LIV S22'!$C:$C,$A920)</f>
        <v>0</v>
      </c>
      <c r="L920" s="32">
        <f>SUMIFS('LIV S22'!$G:$G,'LIV S22'!$H:$H,L$1,'LIV S22'!$C:$C,$A920)</f>
        <v>0</v>
      </c>
    </row>
    <row r="921" spans="1:12" hidden="1" x14ac:dyDescent="0.25">
      <c r="A921" s="28">
        <v>7711645767</v>
      </c>
      <c r="B921" s="6" t="s">
        <v>921</v>
      </c>
      <c r="C921" s="21">
        <v>0</v>
      </c>
      <c r="D921" s="7">
        <v>0</v>
      </c>
      <c r="E921" s="22">
        <f t="shared" si="28"/>
        <v>0</v>
      </c>
      <c r="F921" s="33">
        <f t="shared" si="29"/>
        <v>0</v>
      </c>
      <c r="G921" s="35" cm="1">
        <f t="array" ref="G921">IF(F921,--(SUM(H921:L921)+C921&gt;2*D921)+((SUM(H921:L921)+C921-2*D921)&gt;LOOKUP(2,1/($H921:$L921&gt;0),$H921:$L921)),0)</f>
        <v>0</v>
      </c>
      <c r="H921" s="32">
        <f>SUMIFS('LIV S22'!$G:$G,'LIV S22'!$H:$H,H$1,'LIV S22'!$C:$C,$A921)</f>
        <v>0</v>
      </c>
      <c r="I921" s="32">
        <f>SUMIFS('LIV S22'!$G:$G,'LIV S22'!$H:$H,I$1,'LIV S22'!$C:$C,$A921)</f>
        <v>0</v>
      </c>
      <c r="J921" s="32">
        <f>SUMIFS('LIV S22'!$G:$G,'LIV S22'!$H:$H,J$1,'LIV S22'!$C:$C,$A921)</f>
        <v>0</v>
      </c>
      <c r="K921" s="32">
        <f>SUMIFS('LIV S22'!$G:$G,'LIV S22'!$H:$H,K$1,'LIV S22'!$C:$C,$A921)</f>
        <v>0</v>
      </c>
      <c r="L921" s="32">
        <f>SUMIFS('LIV S22'!$G:$G,'LIV S22'!$H:$H,L$1,'LIV S22'!$C:$C,$A921)</f>
        <v>0</v>
      </c>
    </row>
    <row r="922" spans="1:12" hidden="1" x14ac:dyDescent="0.25">
      <c r="A922" s="28">
        <v>7711645768</v>
      </c>
      <c r="B922" s="6" t="s">
        <v>922</v>
      </c>
      <c r="C922" s="21">
        <v>0</v>
      </c>
      <c r="D922" s="7">
        <v>0.8</v>
      </c>
      <c r="E922" s="22">
        <f t="shared" si="28"/>
        <v>1.6</v>
      </c>
      <c r="F922" s="33">
        <f t="shared" si="29"/>
        <v>0</v>
      </c>
      <c r="G922" s="35" cm="1">
        <f t="array" ref="G922">IF(F922,--(SUM(H922:L922)+C922&gt;2*D922)+((SUM(H922:L922)+C922-2*D922)&gt;LOOKUP(2,1/($H922:$L922&gt;0),$H922:$L922)),0)</f>
        <v>0</v>
      </c>
      <c r="H922" s="32">
        <f>SUMIFS('LIV S22'!$G:$G,'LIV S22'!$H:$H,H$1,'LIV S22'!$C:$C,$A922)</f>
        <v>0</v>
      </c>
      <c r="I922" s="32">
        <f>SUMIFS('LIV S22'!$G:$G,'LIV S22'!$H:$H,I$1,'LIV S22'!$C:$C,$A922)</f>
        <v>0</v>
      </c>
      <c r="J922" s="32">
        <f>SUMIFS('LIV S22'!$G:$G,'LIV S22'!$H:$H,J$1,'LIV S22'!$C:$C,$A922)</f>
        <v>0</v>
      </c>
      <c r="K922" s="32">
        <f>SUMIFS('LIV S22'!$G:$G,'LIV S22'!$H:$H,K$1,'LIV S22'!$C:$C,$A922)</f>
        <v>0</v>
      </c>
      <c r="L922" s="32">
        <f>SUMIFS('LIV S22'!$G:$G,'LIV S22'!$H:$H,L$1,'LIV S22'!$C:$C,$A922)</f>
        <v>0</v>
      </c>
    </row>
    <row r="923" spans="1:12" hidden="1" x14ac:dyDescent="0.25">
      <c r="A923" s="28">
        <v>7711645789</v>
      </c>
      <c r="B923" s="6" t="s">
        <v>923</v>
      </c>
      <c r="C923" s="21">
        <v>2</v>
      </c>
      <c r="D923" s="7">
        <v>0</v>
      </c>
      <c r="E923" s="22">
        <f t="shared" si="28"/>
        <v>-2</v>
      </c>
      <c r="F923" s="33">
        <f t="shared" si="29"/>
        <v>0</v>
      </c>
      <c r="G923" s="35" cm="1">
        <f t="array" ref="G923">IF(F923,--(SUM(H923:L923)+C923&gt;2*D923)+((SUM(H923:L923)+C923-2*D923)&gt;LOOKUP(2,1/($H923:$L923&gt;0),$H923:$L923)),0)</f>
        <v>0</v>
      </c>
      <c r="H923" s="32">
        <f>SUMIFS('LIV S22'!$G:$G,'LIV S22'!$H:$H,H$1,'LIV S22'!$C:$C,$A923)</f>
        <v>0</v>
      </c>
      <c r="I923" s="32">
        <f>SUMIFS('LIV S22'!$G:$G,'LIV S22'!$H:$H,I$1,'LIV S22'!$C:$C,$A923)</f>
        <v>0</v>
      </c>
      <c r="J923" s="32">
        <f>SUMIFS('LIV S22'!$G:$G,'LIV S22'!$H:$H,J$1,'LIV S22'!$C:$C,$A923)</f>
        <v>0</v>
      </c>
      <c r="K923" s="32">
        <f>SUMIFS('LIV S22'!$G:$G,'LIV S22'!$H:$H,K$1,'LIV S22'!$C:$C,$A923)</f>
        <v>0</v>
      </c>
      <c r="L923" s="32">
        <f>SUMIFS('LIV S22'!$G:$G,'LIV S22'!$H:$H,L$1,'LIV S22'!$C:$C,$A923)</f>
        <v>0</v>
      </c>
    </row>
    <row r="924" spans="1:12" hidden="1" x14ac:dyDescent="0.25">
      <c r="A924" s="28">
        <v>7711645793</v>
      </c>
      <c r="B924" s="6" t="s">
        <v>924</v>
      </c>
      <c r="C924" s="21">
        <v>0</v>
      </c>
      <c r="D924" s="7">
        <v>0</v>
      </c>
      <c r="E924" s="22">
        <f t="shared" si="28"/>
        <v>0</v>
      </c>
      <c r="F924" s="33">
        <f t="shared" si="29"/>
        <v>0</v>
      </c>
      <c r="G924" s="35" cm="1">
        <f t="array" ref="G924">IF(F924,--(SUM(H924:L924)+C924&gt;2*D924)+((SUM(H924:L924)+C924-2*D924)&gt;LOOKUP(2,1/($H924:$L924&gt;0),$H924:$L924)),0)</f>
        <v>0</v>
      </c>
      <c r="H924" s="32">
        <f>SUMIFS('LIV S22'!$G:$G,'LIV S22'!$H:$H,H$1,'LIV S22'!$C:$C,$A924)</f>
        <v>0</v>
      </c>
      <c r="I924" s="32">
        <f>SUMIFS('LIV S22'!$G:$G,'LIV S22'!$H:$H,I$1,'LIV S22'!$C:$C,$A924)</f>
        <v>0</v>
      </c>
      <c r="J924" s="32">
        <f>SUMIFS('LIV S22'!$G:$G,'LIV S22'!$H:$H,J$1,'LIV S22'!$C:$C,$A924)</f>
        <v>0</v>
      </c>
      <c r="K924" s="32">
        <f>SUMIFS('LIV S22'!$G:$G,'LIV S22'!$H:$H,K$1,'LIV S22'!$C:$C,$A924)</f>
        <v>0</v>
      </c>
      <c r="L924" s="32">
        <f>SUMIFS('LIV S22'!$G:$G,'LIV S22'!$H:$H,L$1,'LIV S22'!$C:$C,$A924)</f>
        <v>0</v>
      </c>
    </row>
    <row r="925" spans="1:12" hidden="1" x14ac:dyDescent="0.25">
      <c r="A925" s="28">
        <v>7711645812</v>
      </c>
      <c r="B925" s="6" t="s">
        <v>925</v>
      </c>
      <c r="C925" s="21">
        <v>0</v>
      </c>
      <c r="D925" s="7">
        <v>0</v>
      </c>
      <c r="E925" s="22">
        <f t="shared" si="28"/>
        <v>0</v>
      </c>
      <c r="F925" s="33">
        <f t="shared" si="29"/>
        <v>0</v>
      </c>
      <c r="G925" s="35" cm="1">
        <f t="array" ref="G925">IF(F925,--(SUM(H925:L925)+C925&gt;2*D925)+((SUM(H925:L925)+C925-2*D925)&gt;LOOKUP(2,1/($H925:$L925&gt;0),$H925:$L925)),0)</f>
        <v>0</v>
      </c>
      <c r="H925" s="32">
        <f>SUMIFS('LIV S22'!$G:$G,'LIV S22'!$H:$H,H$1,'LIV S22'!$C:$C,$A925)</f>
        <v>0</v>
      </c>
      <c r="I925" s="32">
        <f>SUMIFS('LIV S22'!$G:$G,'LIV S22'!$H:$H,I$1,'LIV S22'!$C:$C,$A925)</f>
        <v>0</v>
      </c>
      <c r="J925" s="32">
        <f>SUMIFS('LIV S22'!$G:$G,'LIV S22'!$H:$H,J$1,'LIV S22'!$C:$C,$A925)</f>
        <v>0</v>
      </c>
      <c r="K925" s="32">
        <f>SUMIFS('LIV S22'!$G:$G,'LIV S22'!$H:$H,K$1,'LIV S22'!$C:$C,$A925)</f>
        <v>0</v>
      </c>
      <c r="L925" s="32">
        <f>SUMIFS('LIV S22'!$G:$G,'LIV S22'!$H:$H,L$1,'LIV S22'!$C:$C,$A925)</f>
        <v>0</v>
      </c>
    </row>
    <row r="926" spans="1:12" hidden="1" x14ac:dyDescent="0.25">
      <c r="A926" s="28">
        <v>7711645813</v>
      </c>
      <c r="B926" s="6" t="s">
        <v>926</v>
      </c>
      <c r="C926" s="21">
        <v>0</v>
      </c>
      <c r="D926" s="7">
        <v>0.4</v>
      </c>
      <c r="E926" s="22">
        <f t="shared" si="28"/>
        <v>0.8</v>
      </c>
      <c r="F926" s="33">
        <f t="shared" si="29"/>
        <v>0</v>
      </c>
      <c r="G926" s="35" cm="1">
        <f t="array" ref="G926">IF(F926,--(SUM(H926:L926)+C926&gt;2*D926)+((SUM(H926:L926)+C926-2*D926)&gt;LOOKUP(2,1/($H926:$L926&gt;0),$H926:$L926)),0)</f>
        <v>0</v>
      </c>
      <c r="H926" s="32">
        <f>SUMIFS('LIV S22'!$G:$G,'LIV S22'!$H:$H,H$1,'LIV S22'!$C:$C,$A926)</f>
        <v>0</v>
      </c>
      <c r="I926" s="32">
        <f>SUMIFS('LIV S22'!$G:$G,'LIV S22'!$H:$H,I$1,'LIV S22'!$C:$C,$A926)</f>
        <v>0</v>
      </c>
      <c r="J926" s="32">
        <f>SUMIFS('LIV S22'!$G:$G,'LIV S22'!$H:$H,J$1,'LIV S22'!$C:$C,$A926)</f>
        <v>0</v>
      </c>
      <c r="K926" s="32">
        <f>SUMIFS('LIV S22'!$G:$G,'LIV S22'!$H:$H,K$1,'LIV S22'!$C:$C,$A926)</f>
        <v>0</v>
      </c>
      <c r="L926" s="32">
        <f>SUMIFS('LIV S22'!$G:$G,'LIV S22'!$H:$H,L$1,'LIV S22'!$C:$C,$A926)</f>
        <v>0</v>
      </c>
    </row>
    <row r="927" spans="1:12" hidden="1" x14ac:dyDescent="0.25">
      <c r="A927" s="28">
        <v>7711645818</v>
      </c>
      <c r="B927" s="6" t="s">
        <v>927</v>
      </c>
      <c r="C927" s="21">
        <v>5</v>
      </c>
      <c r="D927" s="7">
        <v>16.8</v>
      </c>
      <c r="E927" s="22">
        <f t="shared" si="28"/>
        <v>28.6</v>
      </c>
      <c r="F927" s="33">
        <f t="shared" si="29"/>
        <v>0</v>
      </c>
      <c r="G927" s="35" cm="1">
        <f t="array" ref="G927">IF(F927,--(SUM(H927:L927)+C927&gt;2*D927)+((SUM(H927:L927)+C927-2*D927)&gt;LOOKUP(2,1/($H927:$L927&gt;0),$H927:$L927)),0)</f>
        <v>0</v>
      </c>
      <c r="H927" s="32">
        <f>SUMIFS('LIV S22'!$G:$G,'LIV S22'!$H:$H,H$1,'LIV S22'!$C:$C,$A927)</f>
        <v>0</v>
      </c>
      <c r="I927" s="32">
        <f>SUMIFS('LIV S22'!$G:$G,'LIV S22'!$H:$H,I$1,'LIV S22'!$C:$C,$A927)</f>
        <v>0</v>
      </c>
      <c r="J927" s="32">
        <f>SUMIFS('LIV S22'!$G:$G,'LIV S22'!$H:$H,J$1,'LIV S22'!$C:$C,$A927)</f>
        <v>0</v>
      </c>
      <c r="K927" s="32">
        <f>SUMIFS('LIV S22'!$G:$G,'LIV S22'!$H:$H,K$1,'LIV S22'!$C:$C,$A927)</f>
        <v>0</v>
      </c>
      <c r="L927" s="32">
        <f>SUMIFS('LIV S22'!$G:$G,'LIV S22'!$H:$H,L$1,'LIV S22'!$C:$C,$A927)</f>
        <v>0</v>
      </c>
    </row>
    <row r="928" spans="1:12" hidden="1" x14ac:dyDescent="0.25">
      <c r="A928" s="28">
        <v>7711645819</v>
      </c>
      <c r="B928" s="6" t="s">
        <v>928</v>
      </c>
      <c r="C928" s="21">
        <v>0</v>
      </c>
      <c r="D928" s="7">
        <v>0.2</v>
      </c>
      <c r="E928" s="22">
        <f t="shared" si="28"/>
        <v>0.4</v>
      </c>
      <c r="F928" s="33">
        <f t="shared" si="29"/>
        <v>0</v>
      </c>
      <c r="G928" s="35" cm="1">
        <f t="array" ref="G928">IF(F928,--(SUM(H928:L928)+C928&gt;2*D928)+((SUM(H928:L928)+C928-2*D928)&gt;LOOKUP(2,1/($H928:$L928&gt;0),$H928:$L928)),0)</f>
        <v>0</v>
      </c>
      <c r="H928" s="32">
        <f>SUMIFS('LIV S22'!$G:$G,'LIV S22'!$H:$H,H$1,'LIV S22'!$C:$C,$A928)</f>
        <v>0</v>
      </c>
      <c r="I928" s="32">
        <f>SUMIFS('LIV S22'!$G:$G,'LIV S22'!$H:$H,I$1,'LIV S22'!$C:$C,$A928)</f>
        <v>0</v>
      </c>
      <c r="J928" s="32">
        <f>SUMIFS('LIV S22'!$G:$G,'LIV S22'!$H:$H,J$1,'LIV S22'!$C:$C,$A928)</f>
        <v>0</v>
      </c>
      <c r="K928" s="32">
        <f>SUMIFS('LIV S22'!$G:$G,'LIV S22'!$H:$H,K$1,'LIV S22'!$C:$C,$A928)</f>
        <v>0</v>
      </c>
      <c r="L928" s="32">
        <f>SUMIFS('LIV S22'!$G:$G,'LIV S22'!$H:$H,L$1,'LIV S22'!$C:$C,$A928)</f>
        <v>0</v>
      </c>
    </row>
    <row r="929" spans="1:12" hidden="1" x14ac:dyDescent="0.25">
      <c r="A929" s="28">
        <v>7711645821</v>
      </c>
      <c r="B929" s="6" t="s">
        <v>929</v>
      </c>
      <c r="C929" s="21">
        <v>0</v>
      </c>
      <c r="D929" s="7">
        <v>0</v>
      </c>
      <c r="E929" s="22">
        <f t="shared" si="28"/>
        <v>0</v>
      </c>
      <c r="F929" s="33">
        <f t="shared" si="29"/>
        <v>0</v>
      </c>
      <c r="G929" s="35" cm="1">
        <f t="array" ref="G929">IF(F929,--(SUM(H929:L929)+C929&gt;2*D929)+((SUM(H929:L929)+C929-2*D929)&gt;LOOKUP(2,1/($H929:$L929&gt;0),$H929:$L929)),0)</f>
        <v>0</v>
      </c>
      <c r="H929" s="32">
        <f>SUMIFS('LIV S22'!$G:$G,'LIV S22'!$H:$H,H$1,'LIV S22'!$C:$C,$A929)</f>
        <v>0</v>
      </c>
      <c r="I929" s="32">
        <f>SUMIFS('LIV S22'!$G:$G,'LIV S22'!$H:$H,I$1,'LIV S22'!$C:$C,$A929)</f>
        <v>0</v>
      </c>
      <c r="J929" s="32">
        <f>SUMIFS('LIV S22'!$G:$G,'LIV S22'!$H:$H,J$1,'LIV S22'!$C:$C,$A929)</f>
        <v>0</v>
      </c>
      <c r="K929" s="32">
        <f>SUMIFS('LIV S22'!$G:$G,'LIV S22'!$H:$H,K$1,'LIV S22'!$C:$C,$A929)</f>
        <v>0</v>
      </c>
      <c r="L929" s="32">
        <f>SUMIFS('LIV S22'!$G:$G,'LIV S22'!$H:$H,L$1,'LIV S22'!$C:$C,$A929)</f>
        <v>0</v>
      </c>
    </row>
    <row r="930" spans="1:12" hidden="1" x14ac:dyDescent="0.25">
      <c r="A930" s="28">
        <v>7711645828</v>
      </c>
      <c r="B930" s="6" t="s">
        <v>930</v>
      </c>
      <c r="C930" s="21">
        <v>0</v>
      </c>
      <c r="D930" s="7">
        <v>0</v>
      </c>
      <c r="E930" s="22">
        <f t="shared" si="28"/>
        <v>0</v>
      </c>
      <c r="F930" s="33">
        <f t="shared" si="29"/>
        <v>0</v>
      </c>
      <c r="G930" s="35" cm="1">
        <f t="array" ref="G930">IF(F930,--(SUM(H930:L930)+C930&gt;2*D930)+((SUM(H930:L930)+C930-2*D930)&gt;LOOKUP(2,1/($H930:$L930&gt;0),$H930:$L930)),0)</f>
        <v>0</v>
      </c>
      <c r="H930" s="32">
        <f>SUMIFS('LIV S22'!$G:$G,'LIV S22'!$H:$H,H$1,'LIV S22'!$C:$C,$A930)</f>
        <v>0</v>
      </c>
      <c r="I930" s="32">
        <f>SUMIFS('LIV S22'!$G:$G,'LIV S22'!$H:$H,I$1,'LIV S22'!$C:$C,$A930)</f>
        <v>0</v>
      </c>
      <c r="J930" s="32">
        <f>SUMIFS('LIV S22'!$G:$G,'LIV S22'!$H:$H,J$1,'LIV S22'!$C:$C,$A930)</f>
        <v>0</v>
      </c>
      <c r="K930" s="32">
        <f>SUMIFS('LIV S22'!$G:$G,'LIV S22'!$H:$H,K$1,'LIV S22'!$C:$C,$A930)</f>
        <v>0</v>
      </c>
      <c r="L930" s="32">
        <f>SUMIFS('LIV S22'!$G:$G,'LIV S22'!$H:$H,L$1,'LIV S22'!$C:$C,$A930)</f>
        <v>0</v>
      </c>
    </row>
    <row r="931" spans="1:12" hidden="1" x14ac:dyDescent="0.25">
      <c r="A931" s="28">
        <v>7711645831</v>
      </c>
      <c r="B931" s="6" t="s">
        <v>931</v>
      </c>
      <c r="C931" s="21">
        <v>0</v>
      </c>
      <c r="D931" s="7">
        <v>0</v>
      </c>
      <c r="E931" s="22">
        <f t="shared" si="28"/>
        <v>0</v>
      </c>
      <c r="F931" s="33">
        <f t="shared" si="29"/>
        <v>0</v>
      </c>
      <c r="G931" s="35" cm="1">
        <f t="array" ref="G931">IF(F931,--(SUM(H931:L931)+C931&gt;2*D931)+((SUM(H931:L931)+C931-2*D931)&gt;LOOKUP(2,1/($H931:$L931&gt;0),$H931:$L931)),0)</f>
        <v>0</v>
      </c>
      <c r="H931" s="32">
        <f>SUMIFS('LIV S22'!$G:$G,'LIV S22'!$H:$H,H$1,'LIV S22'!$C:$C,$A931)</f>
        <v>0</v>
      </c>
      <c r="I931" s="32">
        <f>SUMIFS('LIV S22'!$G:$G,'LIV S22'!$H:$H,I$1,'LIV S22'!$C:$C,$A931)</f>
        <v>0</v>
      </c>
      <c r="J931" s="32">
        <f>SUMIFS('LIV S22'!$G:$G,'LIV S22'!$H:$H,J$1,'LIV S22'!$C:$C,$A931)</f>
        <v>0</v>
      </c>
      <c r="K931" s="32">
        <f>SUMIFS('LIV S22'!$G:$G,'LIV S22'!$H:$H,K$1,'LIV S22'!$C:$C,$A931)</f>
        <v>0</v>
      </c>
      <c r="L931" s="32">
        <f>SUMIFS('LIV S22'!$G:$G,'LIV S22'!$H:$H,L$1,'LIV S22'!$C:$C,$A931)</f>
        <v>0</v>
      </c>
    </row>
    <row r="932" spans="1:12" hidden="1" x14ac:dyDescent="0.25">
      <c r="A932" s="28">
        <v>7711645833</v>
      </c>
      <c r="B932" s="6" t="s">
        <v>932</v>
      </c>
      <c r="C932" s="21">
        <v>0</v>
      </c>
      <c r="D932" s="7">
        <v>0</v>
      </c>
      <c r="E932" s="22">
        <f t="shared" si="28"/>
        <v>0</v>
      </c>
      <c r="F932" s="33">
        <f t="shared" si="29"/>
        <v>0</v>
      </c>
      <c r="G932" s="35" cm="1">
        <f t="array" ref="G932">IF(F932,--(SUM(H932:L932)+C932&gt;2*D932)+((SUM(H932:L932)+C932-2*D932)&gt;LOOKUP(2,1/($H932:$L932&gt;0),$H932:$L932)),0)</f>
        <v>0</v>
      </c>
      <c r="H932" s="32">
        <f>SUMIFS('LIV S22'!$G:$G,'LIV S22'!$H:$H,H$1,'LIV S22'!$C:$C,$A932)</f>
        <v>0</v>
      </c>
      <c r="I932" s="32">
        <f>SUMIFS('LIV S22'!$G:$G,'LIV S22'!$H:$H,I$1,'LIV S22'!$C:$C,$A932)</f>
        <v>0</v>
      </c>
      <c r="J932" s="32">
        <f>SUMIFS('LIV S22'!$G:$G,'LIV S22'!$H:$H,J$1,'LIV S22'!$C:$C,$A932)</f>
        <v>0</v>
      </c>
      <c r="K932" s="32">
        <f>SUMIFS('LIV S22'!$G:$G,'LIV S22'!$H:$H,K$1,'LIV S22'!$C:$C,$A932)</f>
        <v>0</v>
      </c>
      <c r="L932" s="32">
        <f>SUMIFS('LIV S22'!$G:$G,'LIV S22'!$H:$H,L$1,'LIV S22'!$C:$C,$A932)</f>
        <v>0</v>
      </c>
    </row>
    <row r="933" spans="1:12" hidden="1" x14ac:dyDescent="0.25">
      <c r="A933" s="28">
        <v>7711645837</v>
      </c>
      <c r="B933" s="6" t="s">
        <v>933</v>
      </c>
      <c r="C933" s="21">
        <v>0</v>
      </c>
      <c r="D933" s="7">
        <v>0</v>
      </c>
      <c r="E933" s="22">
        <f t="shared" si="28"/>
        <v>0</v>
      </c>
      <c r="F933" s="33">
        <f t="shared" si="29"/>
        <v>0</v>
      </c>
      <c r="G933" s="35" cm="1">
        <f t="array" ref="G933">IF(F933,--(SUM(H933:L933)+C933&gt;2*D933)+((SUM(H933:L933)+C933-2*D933)&gt;LOOKUP(2,1/($H933:$L933&gt;0),$H933:$L933)),0)</f>
        <v>0</v>
      </c>
      <c r="H933" s="32">
        <f>SUMIFS('LIV S22'!$G:$G,'LIV S22'!$H:$H,H$1,'LIV S22'!$C:$C,$A933)</f>
        <v>0</v>
      </c>
      <c r="I933" s="32">
        <f>SUMIFS('LIV S22'!$G:$G,'LIV S22'!$H:$H,I$1,'LIV S22'!$C:$C,$A933)</f>
        <v>0</v>
      </c>
      <c r="J933" s="32">
        <f>SUMIFS('LIV S22'!$G:$G,'LIV S22'!$H:$H,J$1,'LIV S22'!$C:$C,$A933)</f>
        <v>0</v>
      </c>
      <c r="K933" s="32">
        <f>SUMIFS('LIV S22'!$G:$G,'LIV S22'!$H:$H,K$1,'LIV S22'!$C:$C,$A933)</f>
        <v>0</v>
      </c>
      <c r="L933" s="32">
        <f>SUMIFS('LIV S22'!$G:$G,'LIV S22'!$H:$H,L$1,'LIV S22'!$C:$C,$A933)</f>
        <v>0</v>
      </c>
    </row>
    <row r="934" spans="1:12" hidden="1" x14ac:dyDescent="0.25">
      <c r="A934" s="28">
        <v>7711645845</v>
      </c>
      <c r="B934" s="6" t="s">
        <v>934</v>
      </c>
      <c r="C934" s="21">
        <v>0</v>
      </c>
      <c r="D934" s="7">
        <v>0</v>
      </c>
      <c r="E934" s="22">
        <f t="shared" si="28"/>
        <v>0</v>
      </c>
      <c r="F934" s="33">
        <f t="shared" si="29"/>
        <v>0</v>
      </c>
      <c r="G934" s="35" cm="1">
        <f t="array" ref="G934">IF(F934,--(SUM(H934:L934)+C934&gt;2*D934)+((SUM(H934:L934)+C934-2*D934)&gt;LOOKUP(2,1/($H934:$L934&gt;0),$H934:$L934)),0)</f>
        <v>0</v>
      </c>
      <c r="H934" s="32">
        <f>SUMIFS('LIV S22'!$G:$G,'LIV S22'!$H:$H,H$1,'LIV S22'!$C:$C,$A934)</f>
        <v>0</v>
      </c>
      <c r="I934" s="32">
        <f>SUMIFS('LIV S22'!$G:$G,'LIV S22'!$H:$H,I$1,'LIV S22'!$C:$C,$A934)</f>
        <v>0</v>
      </c>
      <c r="J934" s="32">
        <f>SUMIFS('LIV S22'!$G:$G,'LIV S22'!$H:$H,J$1,'LIV S22'!$C:$C,$A934)</f>
        <v>0</v>
      </c>
      <c r="K934" s="32">
        <f>SUMIFS('LIV S22'!$G:$G,'LIV S22'!$H:$H,K$1,'LIV S22'!$C:$C,$A934)</f>
        <v>0</v>
      </c>
      <c r="L934" s="32">
        <f>SUMIFS('LIV S22'!$G:$G,'LIV S22'!$H:$H,L$1,'LIV S22'!$C:$C,$A934)</f>
        <v>0</v>
      </c>
    </row>
    <row r="935" spans="1:12" hidden="1" x14ac:dyDescent="0.25">
      <c r="A935" s="28">
        <v>7711645849</v>
      </c>
      <c r="B935" s="6" t="s">
        <v>935</v>
      </c>
      <c r="C935" s="21">
        <v>0</v>
      </c>
      <c r="D935" s="7">
        <v>0.4</v>
      </c>
      <c r="E935" s="22">
        <f t="shared" si="28"/>
        <v>0.8</v>
      </c>
      <c r="F935" s="33">
        <f t="shared" si="29"/>
        <v>0</v>
      </c>
      <c r="G935" s="35" cm="1">
        <f t="array" ref="G935">IF(F935,--(SUM(H935:L935)+C935&gt;2*D935)+((SUM(H935:L935)+C935-2*D935)&gt;LOOKUP(2,1/($H935:$L935&gt;0),$H935:$L935)),0)</f>
        <v>0</v>
      </c>
      <c r="H935" s="32">
        <f>SUMIFS('LIV S22'!$G:$G,'LIV S22'!$H:$H,H$1,'LIV S22'!$C:$C,$A935)</f>
        <v>0</v>
      </c>
      <c r="I935" s="32">
        <f>SUMIFS('LIV S22'!$G:$G,'LIV S22'!$H:$H,I$1,'LIV S22'!$C:$C,$A935)</f>
        <v>0</v>
      </c>
      <c r="J935" s="32">
        <f>SUMIFS('LIV S22'!$G:$G,'LIV S22'!$H:$H,J$1,'LIV S22'!$C:$C,$A935)</f>
        <v>0</v>
      </c>
      <c r="K935" s="32">
        <f>SUMIFS('LIV S22'!$G:$G,'LIV S22'!$H:$H,K$1,'LIV S22'!$C:$C,$A935)</f>
        <v>0</v>
      </c>
      <c r="L935" s="32">
        <f>SUMIFS('LIV S22'!$G:$G,'LIV S22'!$H:$H,L$1,'LIV S22'!$C:$C,$A935)</f>
        <v>0</v>
      </c>
    </row>
    <row r="936" spans="1:12" hidden="1" x14ac:dyDescent="0.25">
      <c r="A936" s="28">
        <v>7711645850</v>
      </c>
      <c r="B936" s="6" t="s">
        <v>936</v>
      </c>
      <c r="C936" s="21">
        <v>4</v>
      </c>
      <c r="D936" s="7">
        <v>1.6</v>
      </c>
      <c r="E936" s="22">
        <f t="shared" si="28"/>
        <v>-0.79999999999999982</v>
      </c>
      <c r="F936" s="33">
        <f t="shared" si="29"/>
        <v>0</v>
      </c>
      <c r="G936" s="35" cm="1">
        <f t="array" ref="G936">IF(F936,--(SUM(H936:L936)+C936&gt;2*D936)+((SUM(H936:L936)+C936-2*D936)&gt;LOOKUP(2,1/($H936:$L936&gt;0),$H936:$L936)),0)</f>
        <v>0</v>
      </c>
      <c r="H936" s="32">
        <f>SUMIFS('LIV S22'!$G:$G,'LIV S22'!$H:$H,H$1,'LIV S22'!$C:$C,$A936)</f>
        <v>0</v>
      </c>
      <c r="I936" s="32">
        <f>SUMIFS('LIV S22'!$G:$G,'LIV S22'!$H:$H,I$1,'LIV S22'!$C:$C,$A936)</f>
        <v>0</v>
      </c>
      <c r="J936" s="32">
        <f>SUMIFS('LIV S22'!$G:$G,'LIV S22'!$H:$H,J$1,'LIV S22'!$C:$C,$A936)</f>
        <v>0</v>
      </c>
      <c r="K936" s="32">
        <f>SUMIFS('LIV S22'!$G:$G,'LIV S22'!$H:$H,K$1,'LIV S22'!$C:$C,$A936)</f>
        <v>0</v>
      </c>
      <c r="L936" s="32">
        <f>SUMIFS('LIV S22'!$G:$G,'LIV S22'!$H:$H,L$1,'LIV S22'!$C:$C,$A936)</f>
        <v>0</v>
      </c>
    </row>
    <row r="937" spans="1:12" hidden="1" x14ac:dyDescent="0.25">
      <c r="A937" s="28">
        <v>7711645855</v>
      </c>
      <c r="B937" s="6" t="s">
        <v>937</v>
      </c>
      <c r="C937" s="21">
        <v>14</v>
      </c>
      <c r="D937" s="7">
        <v>0</v>
      </c>
      <c r="E937" s="22">
        <f t="shared" si="28"/>
        <v>-14</v>
      </c>
      <c r="F937" s="33">
        <f t="shared" si="29"/>
        <v>0</v>
      </c>
      <c r="G937" s="35" cm="1">
        <f t="array" ref="G937">IF(F937,--(SUM(H937:L937)+C937&gt;2*D937)+((SUM(H937:L937)+C937-2*D937)&gt;LOOKUP(2,1/($H937:$L937&gt;0),$H937:$L937)),0)</f>
        <v>0</v>
      </c>
      <c r="H937" s="32">
        <f>SUMIFS('LIV S22'!$G:$G,'LIV S22'!$H:$H,H$1,'LIV S22'!$C:$C,$A937)</f>
        <v>0</v>
      </c>
      <c r="I937" s="32">
        <f>SUMIFS('LIV S22'!$G:$G,'LIV S22'!$H:$H,I$1,'LIV S22'!$C:$C,$A937)</f>
        <v>0</v>
      </c>
      <c r="J937" s="32">
        <f>SUMIFS('LIV S22'!$G:$G,'LIV S22'!$H:$H,J$1,'LIV S22'!$C:$C,$A937)</f>
        <v>0</v>
      </c>
      <c r="K937" s="32">
        <f>SUMIFS('LIV S22'!$G:$G,'LIV S22'!$H:$H,K$1,'LIV S22'!$C:$C,$A937)</f>
        <v>0</v>
      </c>
      <c r="L937" s="32">
        <f>SUMIFS('LIV S22'!$G:$G,'LIV S22'!$H:$H,L$1,'LIV S22'!$C:$C,$A937)</f>
        <v>0</v>
      </c>
    </row>
    <row r="938" spans="1:12" hidden="1" x14ac:dyDescent="0.25">
      <c r="A938" s="28">
        <v>7711645876</v>
      </c>
      <c r="B938" s="6" t="s">
        <v>938</v>
      </c>
      <c r="C938" s="21">
        <v>2</v>
      </c>
      <c r="D938" s="7">
        <v>0</v>
      </c>
      <c r="E938" s="22">
        <f t="shared" si="28"/>
        <v>-2</v>
      </c>
      <c r="F938" s="33">
        <f t="shared" si="29"/>
        <v>0</v>
      </c>
      <c r="G938" s="35" cm="1">
        <f t="array" ref="G938">IF(F938,--(SUM(H938:L938)+C938&gt;2*D938)+((SUM(H938:L938)+C938-2*D938)&gt;LOOKUP(2,1/($H938:$L938&gt;0),$H938:$L938)),0)</f>
        <v>0</v>
      </c>
      <c r="H938" s="32">
        <f>SUMIFS('LIV S22'!$G:$G,'LIV S22'!$H:$H,H$1,'LIV S22'!$C:$C,$A938)</f>
        <v>0</v>
      </c>
      <c r="I938" s="32">
        <f>SUMIFS('LIV S22'!$G:$G,'LIV S22'!$H:$H,I$1,'LIV S22'!$C:$C,$A938)</f>
        <v>0</v>
      </c>
      <c r="J938" s="32">
        <f>SUMIFS('LIV S22'!$G:$G,'LIV S22'!$H:$H,J$1,'LIV S22'!$C:$C,$A938)</f>
        <v>0</v>
      </c>
      <c r="K938" s="32">
        <f>SUMIFS('LIV S22'!$G:$G,'LIV S22'!$H:$H,K$1,'LIV S22'!$C:$C,$A938)</f>
        <v>0</v>
      </c>
      <c r="L938" s="32">
        <f>SUMIFS('LIV S22'!$G:$G,'LIV S22'!$H:$H,L$1,'LIV S22'!$C:$C,$A938)</f>
        <v>0</v>
      </c>
    </row>
    <row r="939" spans="1:12" hidden="1" x14ac:dyDescent="0.25">
      <c r="A939" s="28">
        <v>7711645888</v>
      </c>
      <c r="B939" s="6" t="s">
        <v>939</v>
      </c>
      <c r="C939" s="21">
        <v>0</v>
      </c>
      <c r="D939" s="7">
        <v>0.8</v>
      </c>
      <c r="E939" s="22">
        <f t="shared" si="28"/>
        <v>1.6</v>
      </c>
      <c r="F939" s="33">
        <f t="shared" si="29"/>
        <v>0</v>
      </c>
      <c r="G939" s="35" cm="1">
        <f t="array" ref="G939">IF(F939,--(SUM(H939:L939)+C939&gt;2*D939)+((SUM(H939:L939)+C939-2*D939)&gt;LOOKUP(2,1/($H939:$L939&gt;0),$H939:$L939)),0)</f>
        <v>0</v>
      </c>
      <c r="H939" s="32">
        <f>SUMIFS('LIV S22'!$G:$G,'LIV S22'!$H:$H,H$1,'LIV S22'!$C:$C,$A939)</f>
        <v>0</v>
      </c>
      <c r="I939" s="32">
        <f>SUMIFS('LIV S22'!$G:$G,'LIV S22'!$H:$H,I$1,'LIV S22'!$C:$C,$A939)</f>
        <v>0</v>
      </c>
      <c r="J939" s="32">
        <f>SUMIFS('LIV S22'!$G:$G,'LIV S22'!$H:$H,J$1,'LIV S22'!$C:$C,$A939)</f>
        <v>0</v>
      </c>
      <c r="K939" s="32">
        <f>SUMIFS('LIV S22'!$G:$G,'LIV S22'!$H:$H,K$1,'LIV S22'!$C:$C,$A939)</f>
        <v>0</v>
      </c>
      <c r="L939" s="32">
        <f>SUMIFS('LIV S22'!$G:$G,'LIV S22'!$H:$H,L$1,'LIV S22'!$C:$C,$A939)</f>
        <v>0</v>
      </c>
    </row>
    <row r="940" spans="1:12" hidden="1" x14ac:dyDescent="0.25">
      <c r="A940" s="28">
        <v>7711645895</v>
      </c>
      <c r="B940" s="6" t="s">
        <v>940</v>
      </c>
      <c r="C940" s="21">
        <v>0</v>
      </c>
      <c r="D940" s="7">
        <v>0</v>
      </c>
      <c r="E940" s="22">
        <f t="shared" si="28"/>
        <v>0</v>
      </c>
      <c r="F940" s="33">
        <f t="shared" si="29"/>
        <v>0</v>
      </c>
      <c r="G940" s="35" cm="1">
        <f t="array" ref="G940">IF(F940,--(SUM(H940:L940)+C940&gt;2*D940)+((SUM(H940:L940)+C940-2*D940)&gt;LOOKUP(2,1/($H940:$L940&gt;0),$H940:$L940)),0)</f>
        <v>0</v>
      </c>
      <c r="H940" s="32">
        <f>SUMIFS('LIV S22'!$G:$G,'LIV S22'!$H:$H,H$1,'LIV S22'!$C:$C,$A940)</f>
        <v>0</v>
      </c>
      <c r="I940" s="32">
        <f>SUMIFS('LIV S22'!$G:$G,'LIV S22'!$H:$H,I$1,'LIV S22'!$C:$C,$A940)</f>
        <v>0</v>
      </c>
      <c r="J940" s="32">
        <f>SUMIFS('LIV S22'!$G:$G,'LIV S22'!$H:$H,J$1,'LIV S22'!$C:$C,$A940)</f>
        <v>0</v>
      </c>
      <c r="K940" s="32">
        <f>SUMIFS('LIV S22'!$G:$G,'LIV S22'!$H:$H,K$1,'LIV S22'!$C:$C,$A940)</f>
        <v>0</v>
      </c>
      <c r="L940" s="32">
        <f>SUMIFS('LIV S22'!$G:$G,'LIV S22'!$H:$H,L$1,'LIV S22'!$C:$C,$A940)</f>
        <v>0</v>
      </c>
    </row>
    <row r="941" spans="1:12" hidden="1" x14ac:dyDescent="0.25">
      <c r="A941" s="28">
        <v>7711645929</v>
      </c>
      <c r="B941" s="6" t="s">
        <v>941</v>
      </c>
      <c r="C941" s="21">
        <v>10</v>
      </c>
      <c r="D941" s="7">
        <v>0.4</v>
      </c>
      <c r="E941" s="22">
        <f t="shared" si="28"/>
        <v>-9.1999999999999993</v>
      </c>
      <c r="F941" s="33">
        <f t="shared" si="29"/>
        <v>0</v>
      </c>
      <c r="G941" s="35" cm="1">
        <f t="array" ref="G941">IF(F941,--(SUM(H941:L941)+C941&gt;2*D941)+((SUM(H941:L941)+C941-2*D941)&gt;LOOKUP(2,1/($H941:$L941&gt;0),$H941:$L941)),0)</f>
        <v>0</v>
      </c>
      <c r="H941" s="32">
        <f>SUMIFS('LIV S22'!$G:$G,'LIV S22'!$H:$H,H$1,'LIV S22'!$C:$C,$A941)</f>
        <v>0</v>
      </c>
      <c r="I941" s="32">
        <f>SUMIFS('LIV S22'!$G:$G,'LIV S22'!$H:$H,I$1,'LIV S22'!$C:$C,$A941)</f>
        <v>0</v>
      </c>
      <c r="J941" s="32">
        <f>SUMIFS('LIV S22'!$G:$G,'LIV S22'!$H:$H,J$1,'LIV S22'!$C:$C,$A941)</f>
        <v>0</v>
      </c>
      <c r="K941" s="32">
        <f>SUMIFS('LIV S22'!$G:$G,'LIV S22'!$H:$H,K$1,'LIV S22'!$C:$C,$A941)</f>
        <v>0</v>
      </c>
      <c r="L941" s="32">
        <f>SUMIFS('LIV S22'!$G:$G,'LIV S22'!$H:$H,L$1,'LIV S22'!$C:$C,$A941)</f>
        <v>0</v>
      </c>
    </row>
    <row r="942" spans="1:12" hidden="1" x14ac:dyDescent="0.25">
      <c r="A942" s="28">
        <v>7711645932</v>
      </c>
      <c r="B942" s="6" t="s">
        <v>942</v>
      </c>
      <c r="C942" s="21">
        <v>0</v>
      </c>
      <c r="D942" s="7">
        <v>0.1</v>
      </c>
      <c r="E942" s="22">
        <f t="shared" si="28"/>
        <v>0.2</v>
      </c>
      <c r="F942" s="33">
        <f t="shared" si="29"/>
        <v>0</v>
      </c>
      <c r="G942" s="35" cm="1">
        <f t="array" ref="G942">IF(F942,--(SUM(H942:L942)+C942&gt;2*D942)+((SUM(H942:L942)+C942-2*D942)&gt;LOOKUP(2,1/($H942:$L942&gt;0),$H942:$L942)),0)</f>
        <v>0</v>
      </c>
      <c r="H942" s="32">
        <f>SUMIFS('LIV S22'!$G:$G,'LIV S22'!$H:$H,H$1,'LIV S22'!$C:$C,$A942)</f>
        <v>0</v>
      </c>
      <c r="I942" s="32">
        <f>SUMIFS('LIV S22'!$G:$G,'LIV S22'!$H:$H,I$1,'LIV S22'!$C:$C,$A942)</f>
        <v>0</v>
      </c>
      <c r="J942" s="32">
        <f>SUMIFS('LIV S22'!$G:$G,'LIV S22'!$H:$H,J$1,'LIV S22'!$C:$C,$A942)</f>
        <v>0</v>
      </c>
      <c r="K942" s="32">
        <f>SUMIFS('LIV S22'!$G:$G,'LIV S22'!$H:$H,K$1,'LIV S22'!$C:$C,$A942)</f>
        <v>0</v>
      </c>
      <c r="L942" s="32">
        <f>SUMIFS('LIV S22'!$G:$G,'LIV S22'!$H:$H,L$1,'LIV S22'!$C:$C,$A942)</f>
        <v>0</v>
      </c>
    </row>
    <row r="943" spans="1:12" hidden="1" x14ac:dyDescent="0.25">
      <c r="A943" s="28">
        <v>7711645943</v>
      </c>
      <c r="B943" s="6" t="s">
        <v>943</v>
      </c>
      <c r="C943" s="21">
        <v>0</v>
      </c>
      <c r="D943" s="7">
        <v>0</v>
      </c>
      <c r="E943" s="22">
        <f t="shared" si="28"/>
        <v>0</v>
      </c>
      <c r="F943" s="33">
        <f t="shared" si="29"/>
        <v>0</v>
      </c>
      <c r="G943" s="35" cm="1">
        <f t="array" ref="G943">IF(F943,--(SUM(H943:L943)+C943&gt;2*D943)+((SUM(H943:L943)+C943-2*D943)&gt;LOOKUP(2,1/($H943:$L943&gt;0),$H943:$L943)),0)</f>
        <v>0</v>
      </c>
      <c r="H943" s="32">
        <f>SUMIFS('LIV S22'!$G:$G,'LIV S22'!$H:$H,H$1,'LIV S22'!$C:$C,$A943)</f>
        <v>0</v>
      </c>
      <c r="I943" s="32">
        <f>SUMIFS('LIV S22'!$G:$G,'LIV S22'!$H:$H,I$1,'LIV S22'!$C:$C,$A943)</f>
        <v>0</v>
      </c>
      <c r="J943" s="32">
        <f>SUMIFS('LIV S22'!$G:$G,'LIV S22'!$H:$H,J$1,'LIV S22'!$C:$C,$A943)</f>
        <v>0</v>
      </c>
      <c r="K943" s="32">
        <f>SUMIFS('LIV S22'!$G:$G,'LIV S22'!$H:$H,K$1,'LIV S22'!$C:$C,$A943)</f>
        <v>0</v>
      </c>
      <c r="L943" s="32">
        <f>SUMIFS('LIV S22'!$G:$G,'LIV S22'!$H:$H,L$1,'LIV S22'!$C:$C,$A943)</f>
        <v>0</v>
      </c>
    </row>
    <row r="944" spans="1:12" hidden="1" x14ac:dyDescent="0.25">
      <c r="A944" s="28">
        <v>7711645953</v>
      </c>
      <c r="B944" s="6" t="s">
        <v>944</v>
      </c>
      <c r="C944" s="21">
        <v>0</v>
      </c>
      <c r="D944" s="7">
        <v>0</v>
      </c>
      <c r="E944" s="22">
        <f t="shared" si="28"/>
        <v>0</v>
      </c>
      <c r="F944" s="33">
        <f t="shared" si="29"/>
        <v>0</v>
      </c>
      <c r="G944" s="35" cm="1">
        <f t="array" ref="G944">IF(F944,--(SUM(H944:L944)+C944&gt;2*D944)+((SUM(H944:L944)+C944-2*D944)&gt;LOOKUP(2,1/($H944:$L944&gt;0),$H944:$L944)),0)</f>
        <v>0</v>
      </c>
      <c r="H944" s="32">
        <f>SUMIFS('LIV S22'!$G:$G,'LIV S22'!$H:$H,H$1,'LIV S22'!$C:$C,$A944)</f>
        <v>0</v>
      </c>
      <c r="I944" s="32">
        <f>SUMIFS('LIV S22'!$G:$G,'LIV S22'!$H:$H,I$1,'LIV S22'!$C:$C,$A944)</f>
        <v>0</v>
      </c>
      <c r="J944" s="32">
        <f>SUMIFS('LIV S22'!$G:$G,'LIV S22'!$H:$H,J$1,'LIV S22'!$C:$C,$A944)</f>
        <v>0</v>
      </c>
      <c r="K944" s="32">
        <f>SUMIFS('LIV S22'!$G:$G,'LIV S22'!$H:$H,K$1,'LIV S22'!$C:$C,$A944)</f>
        <v>0</v>
      </c>
      <c r="L944" s="32">
        <f>SUMIFS('LIV S22'!$G:$G,'LIV S22'!$H:$H,L$1,'LIV S22'!$C:$C,$A944)</f>
        <v>0</v>
      </c>
    </row>
    <row r="945" spans="1:12" hidden="1" x14ac:dyDescent="0.25">
      <c r="A945" s="28">
        <v>7711645967</v>
      </c>
      <c r="B945" s="6" t="s">
        <v>945</v>
      </c>
      <c r="C945" s="21">
        <v>2</v>
      </c>
      <c r="D945" s="7">
        <v>0</v>
      </c>
      <c r="E945" s="22">
        <f t="shared" si="28"/>
        <v>-2</v>
      </c>
      <c r="F945" s="33">
        <f t="shared" si="29"/>
        <v>0</v>
      </c>
      <c r="G945" s="35" cm="1">
        <f t="array" ref="G945">IF(F945,--(SUM(H945:L945)+C945&gt;2*D945)+((SUM(H945:L945)+C945-2*D945)&gt;LOOKUP(2,1/($H945:$L945&gt;0),$H945:$L945)),0)</f>
        <v>0</v>
      </c>
      <c r="H945" s="32">
        <f>SUMIFS('LIV S22'!$G:$G,'LIV S22'!$H:$H,H$1,'LIV S22'!$C:$C,$A945)</f>
        <v>0</v>
      </c>
      <c r="I945" s="32">
        <f>SUMIFS('LIV S22'!$G:$G,'LIV S22'!$H:$H,I$1,'LIV S22'!$C:$C,$A945)</f>
        <v>0</v>
      </c>
      <c r="J945" s="32">
        <f>SUMIFS('LIV S22'!$G:$G,'LIV S22'!$H:$H,J$1,'LIV S22'!$C:$C,$A945)</f>
        <v>0</v>
      </c>
      <c r="K945" s="32">
        <f>SUMIFS('LIV S22'!$G:$G,'LIV S22'!$H:$H,K$1,'LIV S22'!$C:$C,$A945)</f>
        <v>0</v>
      </c>
      <c r="L945" s="32">
        <f>SUMIFS('LIV S22'!$G:$G,'LIV S22'!$H:$H,L$1,'LIV S22'!$C:$C,$A945)</f>
        <v>0</v>
      </c>
    </row>
    <row r="946" spans="1:12" hidden="1" x14ac:dyDescent="0.25">
      <c r="A946" s="28">
        <v>7711645968</v>
      </c>
      <c r="B946" s="6" t="s">
        <v>946</v>
      </c>
      <c r="C946" s="21">
        <v>0</v>
      </c>
      <c r="D946" s="7">
        <v>0</v>
      </c>
      <c r="E946" s="22">
        <f t="shared" si="28"/>
        <v>0</v>
      </c>
      <c r="F946" s="33">
        <f t="shared" si="29"/>
        <v>0</v>
      </c>
      <c r="G946" s="35" cm="1">
        <f t="array" ref="G946">IF(F946,--(SUM(H946:L946)+C946&gt;2*D946)+((SUM(H946:L946)+C946-2*D946)&gt;LOOKUP(2,1/($H946:$L946&gt;0),$H946:$L946)),0)</f>
        <v>0</v>
      </c>
      <c r="H946" s="32">
        <f>SUMIFS('LIV S22'!$G:$G,'LIV S22'!$H:$H,H$1,'LIV S22'!$C:$C,$A946)</f>
        <v>0</v>
      </c>
      <c r="I946" s="32">
        <f>SUMIFS('LIV S22'!$G:$G,'LIV S22'!$H:$H,I$1,'LIV S22'!$C:$C,$A946)</f>
        <v>0</v>
      </c>
      <c r="J946" s="32">
        <f>SUMIFS('LIV S22'!$G:$G,'LIV S22'!$H:$H,J$1,'LIV S22'!$C:$C,$A946)</f>
        <v>0</v>
      </c>
      <c r="K946" s="32">
        <f>SUMIFS('LIV S22'!$G:$G,'LIV S22'!$H:$H,K$1,'LIV S22'!$C:$C,$A946)</f>
        <v>0</v>
      </c>
      <c r="L946" s="32">
        <f>SUMIFS('LIV S22'!$G:$G,'LIV S22'!$H:$H,L$1,'LIV S22'!$C:$C,$A946)</f>
        <v>0</v>
      </c>
    </row>
    <row r="947" spans="1:12" hidden="1" x14ac:dyDescent="0.25">
      <c r="A947" s="28">
        <v>7711645978</v>
      </c>
      <c r="B947" s="6" t="s">
        <v>947</v>
      </c>
      <c r="C947" s="21">
        <v>5</v>
      </c>
      <c r="D947" s="7">
        <v>2.4</v>
      </c>
      <c r="E947" s="22">
        <f t="shared" si="28"/>
        <v>-0.20000000000000018</v>
      </c>
      <c r="F947" s="33">
        <f t="shared" si="29"/>
        <v>0</v>
      </c>
      <c r="G947" s="35" cm="1">
        <f t="array" ref="G947">IF(F947,--(SUM(H947:L947)+C947&gt;2*D947)+((SUM(H947:L947)+C947-2*D947)&gt;LOOKUP(2,1/($H947:$L947&gt;0),$H947:$L947)),0)</f>
        <v>0</v>
      </c>
      <c r="H947" s="32">
        <f>SUMIFS('LIV S22'!$G:$G,'LIV S22'!$H:$H,H$1,'LIV S22'!$C:$C,$A947)</f>
        <v>0</v>
      </c>
      <c r="I947" s="32">
        <f>SUMIFS('LIV S22'!$G:$G,'LIV S22'!$H:$H,I$1,'LIV S22'!$C:$C,$A947)</f>
        <v>0</v>
      </c>
      <c r="J947" s="32">
        <f>SUMIFS('LIV S22'!$G:$G,'LIV S22'!$H:$H,J$1,'LIV S22'!$C:$C,$A947)</f>
        <v>0</v>
      </c>
      <c r="K947" s="32">
        <f>SUMIFS('LIV S22'!$G:$G,'LIV S22'!$H:$H,K$1,'LIV S22'!$C:$C,$A947)</f>
        <v>0</v>
      </c>
      <c r="L947" s="32">
        <f>SUMIFS('LIV S22'!$G:$G,'LIV S22'!$H:$H,L$1,'LIV S22'!$C:$C,$A947)</f>
        <v>0</v>
      </c>
    </row>
    <row r="948" spans="1:12" hidden="1" x14ac:dyDescent="0.25">
      <c r="A948" s="28">
        <v>7711645980</v>
      </c>
      <c r="B948" s="6" t="s">
        <v>948</v>
      </c>
      <c r="C948" s="21">
        <v>0</v>
      </c>
      <c r="D948" s="7">
        <v>0</v>
      </c>
      <c r="E948" s="22">
        <f t="shared" si="28"/>
        <v>0</v>
      </c>
      <c r="F948" s="33">
        <f t="shared" si="29"/>
        <v>0</v>
      </c>
      <c r="G948" s="35" cm="1">
        <f t="array" ref="G948">IF(F948,--(SUM(H948:L948)+C948&gt;2*D948)+((SUM(H948:L948)+C948-2*D948)&gt;LOOKUP(2,1/($H948:$L948&gt;0),$H948:$L948)),0)</f>
        <v>0</v>
      </c>
      <c r="H948" s="32">
        <f>SUMIFS('LIV S22'!$G:$G,'LIV S22'!$H:$H,H$1,'LIV S22'!$C:$C,$A948)</f>
        <v>0</v>
      </c>
      <c r="I948" s="32">
        <f>SUMIFS('LIV S22'!$G:$G,'LIV S22'!$H:$H,I$1,'LIV S22'!$C:$C,$A948)</f>
        <v>0</v>
      </c>
      <c r="J948" s="32">
        <f>SUMIFS('LIV S22'!$G:$G,'LIV S22'!$H:$H,J$1,'LIV S22'!$C:$C,$A948)</f>
        <v>0</v>
      </c>
      <c r="K948" s="32">
        <f>SUMIFS('LIV S22'!$G:$G,'LIV S22'!$H:$H,K$1,'LIV S22'!$C:$C,$A948)</f>
        <v>0</v>
      </c>
      <c r="L948" s="32">
        <f>SUMIFS('LIV S22'!$G:$G,'LIV S22'!$H:$H,L$1,'LIV S22'!$C:$C,$A948)</f>
        <v>0</v>
      </c>
    </row>
    <row r="949" spans="1:12" hidden="1" x14ac:dyDescent="0.25">
      <c r="A949" s="28">
        <v>7711646065</v>
      </c>
      <c r="B949" s="6" t="s">
        <v>949</v>
      </c>
      <c r="C949" s="21">
        <v>0</v>
      </c>
      <c r="D949" s="7">
        <v>0</v>
      </c>
      <c r="E949" s="22">
        <f t="shared" si="28"/>
        <v>0</v>
      </c>
      <c r="F949" s="33">
        <f t="shared" si="29"/>
        <v>0</v>
      </c>
      <c r="G949" s="35" cm="1">
        <f t="array" ref="G949">IF(F949,--(SUM(H949:L949)+C949&gt;2*D949)+((SUM(H949:L949)+C949-2*D949)&gt;LOOKUP(2,1/($H949:$L949&gt;0),$H949:$L949)),0)</f>
        <v>0</v>
      </c>
      <c r="H949" s="32">
        <f>SUMIFS('LIV S22'!$G:$G,'LIV S22'!$H:$H,H$1,'LIV S22'!$C:$C,$A949)</f>
        <v>0</v>
      </c>
      <c r="I949" s="32">
        <f>SUMIFS('LIV S22'!$G:$G,'LIV S22'!$H:$H,I$1,'LIV S22'!$C:$C,$A949)</f>
        <v>0</v>
      </c>
      <c r="J949" s="32">
        <f>SUMIFS('LIV S22'!$G:$G,'LIV S22'!$H:$H,J$1,'LIV S22'!$C:$C,$A949)</f>
        <v>0</v>
      </c>
      <c r="K949" s="32">
        <f>SUMIFS('LIV S22'!$G:$G,'LIV S22'!$H:$H,K$1,'LIV S22'!$C:$C,$A949)</f>
        <v>0</v>
      </c>
      <c r="L949" s="32">
        <f>SUMIFS('LIV S22'!$G:$G,'LIV S22'!$H:$H,L$1,'LIV S22'!$C:$C,$A949)</f>
        <v>0</v>
      </c>
    </row>
    <row r="950" spans="1:12" hidden="1" x14ac:dyDescent="0.25">
      <c r="A950" s="28">
        <v>7711646067</v>
      </c>
      <c r="B950" s="6" t="s">
        <v>950</v>
      </c>
      <c r="C950" s="21">
        <v>0</v>
      </c>
      <c r="D950" s="7">
        <v>0</v>
      </c>
      <c r="E950" s="22">
        <f t="shared" si="28"/>
        <v>0</v>
      </c>
      <c r="F950" s="33">
        <f t="shared" si="29"/>
        <v>0</v>
      </c>
      <c r="G950" s="35" cm="1">
        <f t="array" ref="G950">IF(F950,--(SUM(H950:L950)+C950&gt;2*D950)+((SUM(H950:L950)+C950-2*D950)&gt;LOOKUP(2,1/($H950:$L950&gt;0),$H950:$L950)),0)</f>
        <v>0</v>
      </c>
      <c r="H950" s="32">
        <f>SUMIFS('LIV S22'!$G:$G,'LIV S22'!$H:$H,H$1,'LIV S22'!$C:$C,$A950)</f>
        <v>0</v>
      </c>
      <c r="I950" s="32">
        <f>SUMIFS('LIV S22'!$G:$G,'LIV S22'!$H:$H,I$1,'LIV S22'!$C:$C,$A950)</f>
        <v>0</v>
      </c>
      <c r="J950" s="32">
        <f>SUMIFS('LIV S22'!$G:$G,'LIV S22'!$H:$H,J$1,'LIV S22'!$C:$C,$A950)</f>
        <v>0</v>
      </c>
      <c r="K950" s="32">
        <f>SUMIFS('LIV S22'!$G:$G,'LIV S22'!$H:$H,K$1,'LIV S22'!$C:$C,$A950)</f>
        <v>0</v>
      </c>
      <c r="L950" s="32">
        <f>SUMIFS('LIV S22'!$G:$G,'LIV S22'!$H:$H,L$1,'LIV S22'!$C:$C,$A950)</f>
        <v>0</v>
      </c>
    </row>
    <row r="951" spans="1:12" hidden="1" x14ac:dyDescent="0.25">
      <c r="A951" s="28">
        <v>7711646086</v>
      </c>
      <c r="B951" s="6" t="s">
        <v>951</v>
      </c>
      <c r="C951" s="21">
        <v>44</v>
      </c>
      <c r="D951" s="7">
        <v>37.200000000000003</v>
      </c>
      <c r="E951" s="22">
        <f t="shared" si="28"/>
        <v>30.400000000000006</v>
      </c>
      <c r="F951" s="33">
        <f t="shared" si="29"/>
        <v>1</v>
      </c>
      <c r="G951" s="35" cm="1">
        <f t="array" ref="G951">IF(F951,--(SUM(H951:L951)+C951&gt;2*D951)+((SUM(H951:L951)+C951-2*D951)&gt;LOOKUP(2,1/($H951:$L951&gt;0),$H951:$L951)),0)</f>
        <v>1</v>
      </c>
      <c r="H951" s="32">
        <f>SUMIFS('LIV S22'!$G:$G,'LIV S22'!$H:$H,H$1,'LIV S22'!$C:$C,$A951)</f>
        <v>0</v>
      </c>
      <c r="I951" s="32">
        <f>SUMIFS('LIV S22'!$G:$G,'LIV S22'!$H:$H,I$1,'LIV S22'!$C:$C,$A951)</f>
        <v>0</v>
      </c>
      <c r="J951" s="32">
        <f>SUMIFS('LIV S22'!$G:$G,'LIV S22'!$H:$H,J$1,'LIV S22'!$C:$C,$A951)</f>
        <v>48</v>
      </c>
      <c r="K951" s="32">
        <f>SUMIFS('LIV S22'!$G:$G,'LIV S22'!$H:$H,K$1,'LIV S22'!$C:$C,$A951)</f>
        <v>0</v>
      </c>
      <c r="L951" s="32">
        <f>SUMIFS('LIV S22'!$G:$G,'LIV S22'!$H:$H,L$1,'LIV S22'!$C:$C,$A951)</f>
        <v>0</v>
      </c>
    </row>
    <row r="952" spans="1:12" hidden="1" x14ac:dyDescent="0.25">
      <c r="A952" s="28">
        <v>7711646141</v>
      </c>
      <c r="B952" s="6" t="s">
        <v>952</v>
      </c>
      <c r="C952" s="21">
        <v>0</v>
      </c>
      <c r="D952" s="7">
        <v>0</v>
      </c>
      <c r="E952" s="22">
        <f t="shared" si="28"/>
        <v>0</v>
      </c>
      <c r="F952" s="33">
        <f t="shared" si="29"/>
        <v>0</v>
      </c>
      <c r="G952" s="35" cm="1">
        <f t="array" ref="G952">IF(F952,--(SUM(H952:L952)+C952&gt;2*D952)+((SUM(H952:L952)+C952-2*D952)&gt;LOOKUP(2,1/($H952:$L952&gt;0),$H952:$L952)),0)</f>
        <v>0</v>
      </c>
      <c r="H952" s="32">
        <f>SUMIFS('LIV S22'!$G:$G,'LIV S22'!$H:$H,H$1,'LIV S22'!$C:$C,$A952)</f>
        <v>0</v>
      </c>
      <c r="I952" s="32">
        <f>SUMIFS('LIV S22'!$G:$G,'LIV S22'!$H:$H,I$1,'LIV S22'!$C:$C,$A952)</f>
        <v>0</v>
      </c>
      <c r="J952" s="32">
        <f>SUMIFS('LIV S22'!$G:$G,'LIV S22'!$H:$H,J$1,'LIV S22'!$C:$C,$A952)</f>
        <v>0</v>
      </c>
      <c r="K952" s="32">
        <f>SUMIFS('LIV S22'!$G:$G,'LIV S22'!$H:$H,K$1,'LIV S22'!$C:$C,$A952)</f>
        <v>0</v>
      </c>
      <c r="L952" s="32">
        <f>SUMIFS('LIV S22'!$G:$G,'LIV S22'!$H:$H,L$1,'LIV S22'!$C:$C,$A952)</f>
        <v>0</v>
      </c>
    </row>
    <row r="953" spans="1:12" hidden="1" x14ac:dyDescent="0.25">
      <c r="A953" s="28">
        <v>7711646145</v>
      </c>
      <c r="B953" s="6" t="s">
        <v>953</v>
      </c>
      <c r="C953" s="21">
        <v>0</v>
      </c>
      <c r="D953" s="7">
        <v>2.4</v>
      </c>
      <c r="E953" s="22">
        <f t="shared" si="28"/>
        <v>4.8</v>
      </c>
      <c r="F953" s="33">
        <f t="shared" si="29"/>
        <v>0</v>
      </c>
      <c r="G953" s="35" cm="1">
        <f t="array" ref="G953">IF(F953,--(SUM(H953:L953)+C953&gt;2*D953)+((SUM(H953:L953)+C953-2*D953)&gt;LOOKUP(2,1/($H953:$L953&gt;0),$H953:$L953)),0)</f>
        <v>0</v>
      </c>
      <c r="H953" s="32">
        <f>SUMIFS('LIV S22'!$G:$G,'LIV S22'!$H:$H,H$1,'LIV S22'!$C:$C,$A953)</f>
        <v>0</v>
      </c>
      <c r="I953" s="32">
        <f>SUMIFS('LIV S22'!$G:$G,'LIV S22'!$H:$H,I$1,'LIV S22'!$C:$C,$A953)</f>
        <v>0</v>
      </c>
      <c r="J953" s="32">
        <f>SUMIFS('LIV S22'!$G:$G,'LIV S22'!$H:$H,J$1,'LIV S22'!$C:$C,$A953)</f>
        <v>0</v>
      </c>
      <c r="K953" s="32">
        <f>SUMIFS('LIV S22'!$G:$G,'LIV S22'!$H:$H,K$1,'LIV S22'!$C:$C,$A953)</f>
        <v>0</v>
      </c>
      <c r="L953" s="32">
        <f>SUMIFS('LIV S22'!$G:$G,'LIV S22'!$H:$H,L$1,'LIV S22'!$C:$C,$A953)</f>
        <v>0</v>
      </c>
    </row>
    <row r="954" spans="1:12" hidden="1" x14ac:dyDescent="0.25">
      <c r="A954" s="28">
        <v>7711646146</v>
      </c>
      <c r="B954" s="6" t="s">
        <v>954</v>
      </c>
      <c r="C954" s="21">
        <v>0</v>
      </c>
      <c r="D954" s="7">
        <v>2.4</v>
      </c>
      <c r="E954" s="22">
        <f t="shared" si="28"/>
        <v>4.8</v>
      </c>
      <c r="F954" s="33">
        <f t="shared" si="29"/>
        <v>0</v>
      </c>
      <c r="G954" s="35" cm="1">
        <f t="array" ref="G954">IF(F954,--(SUM(H954:L954)+C954&gt;2*D954)+((SUM(H954:L954)+C954-2*D954)&gt;LOOKUP(2,1/($H954:$L954&gt;0),$H954:$L954)),0)</f>
        <v>0</v>
      </c>
      <c r="H954" s="32">
        <f>SUMIFS('LIV S22'!$G:$G,'LIV S22'!$H:$H,H$1,'LIV S22'!$C:$C,$A954)</f>
        <v>0</v>
      </c>
      <c r="I954" s="32">
        <f>SUMIFS('LIV S22'!$G:$G,'LIV S22'!$H:$H,I$1,'LIV S22'!$C:$C,$A954)</f>
        <v>0</v>
      </c>
      <c r="J954" s="32">
        <f>SUMIFS('LIV S22'!$G:$G,'LIV S22'!$H:$H,J$1,'LIV S22'!$C:$C,$A954)</f>
        <v>0</v>
      </c>
      <c r="K954" s="32">
        <f>SUMIFS('LIV S22'!$G:$G,'LIV S22'!$H:$H,K$1,'LIV S22'!$C:$C,$A954)</f>
        <v>0</v>
      </c>
      <c r="L954" s="32">
        <f>SUMIFS('LIV S22'!$G:$G,'LIV S22'!$H:$H,L$1,'LIV S22'!$C:$C,$A954)</f>
        <v>0</v>
      </c>
    </row>
    <row r="955" spans="1:12" hidden="1" x14ac:dyDescent="0.25">
      <c r="A955" s="28">
        <v>7711646148</v>
      </c>
      <c r="B955" s="6" t="s">
        <v>955</v>
      </c>
      <c r="C955" s="21">
        <v>0</v>
      </c>
      <c r="D955" s="7">
        <v>0.4</v>
      </c>
      <c r="E955" s="22">
        <f t="shared" si="28"/>
        <v>0.8</v>
      </c>
      <c r="F955" s="33">
        <f t="shared" si="29"/>
        <v>0</v>
      </c>
      <c r="G955" s="35" cm="1">
        <f t="array" ref="G955">IF(F955,--(SUM(H955:L955)+C955&gt;2*D955)+((SUM(H955:L955)+C955-2*D955)&gt;LOOKUP(2,1/($H955:$L955&gt;0),$H955:$L955)),0)</f>
        <v>0</v>
      </c>
      <c r="H955" s="32">
        <f>SUMIFS('LIV S22'!$G:$G,'LIV S22'!$H:$H,H$1,'LIV S22'!$C:$C,$A955)</f>
        <v>0</v>
      </c>
      <c r="I955" s="32">
        <f>SUMIFS('LIV S22'!$G:$G,'LIV S22'!$H:$H,I$1,'LIV S22'!$C:$C,$A955)</f>
        <v>0</v>
      </c>
      <c r="J955" s="32">
        <f>SUMIFS('LIV S22'!$G:$G,'LIV S22'!$H:$H,J$1,'LIV S22'!$C:$C,$A955)</f>
        <v>0</v>
      </c>
      <c r="K955" s="32">
        <f>SUMIFS('LIV S22'!$G:$G,'LIV S22'!$H:$H,K$1,'LIV S22'!$C:$C,$A955)</f>
        <v>0</v>
      </c>
      <c r="L955" s="32">
        <f>SUMIFS('LIV S22'!$G:$G,'LIV S22'!$H:$H,L$1,'LIV S22'!$C:$C,$A955)</f>
        <v>0</v>
      </c>
    </row>
    <row r="956" spans="1:12" hidden="1" x14ac:dyDescent="0.25">
      <c r="A956" s="28">
        <v>7711646151</v>
      </c>
      <c r="B956" s="6" t="s">
        <v>956</v>
      </c>
      <c r="C956" s="21">
        <v>0</v>
      </c>
      <c r="D956" s="7">
        <v>0</v>
      </c>
      <c r="E956" s="22">
        <f t="shared" si="28"/>
        <v>0</v>
      </c>
      <c r="F956" s="33">
        <f t="shared" si="29"/>
        <v>0</v>
      </c>
      <c r="G956" s="35" cm="1">
        <f t="array" ref="G956">IF(F956,--(SUM(H956:L956)+C956&gt;2*D956)+((SUM(H956:L956)+C956-2*D956)&gt;LOOKUP(2,1/($H956:$L956&gt;0),$H956:$L956)),0)</f>
        <v>0</v>
      </c>
      <c r="H956" s="32">
        <f>SUMIFS('LIV S22'!$G:$G,'LIV S22'!$H:$H,H$1,'LIV S22'!$C:$C,$A956)</f>
        <v>0</v>
      </c>
      <c r="I956" s="32">
        <f>SUMIFS('LIV S22'!$G:$G,'LIV S22'!$H:$H,I$1,'LIV S22'!$C:$C,$A956)</f>
        <v>0</v>
      </c>
      <c r="J956" s="32">
        <f>SUMIFS('LIV S22'!$G:$G,'LIV S22'!$H:$H,J$1,'LIV S22'!$C:$C,$A956)</f>
        <v>0</v>
      </c>
      <c r="K956" s="32">
        <f>SUMIFS('LIV S22'!$G:$G,'LIV S22'!$H:$H,K$1,'LIV S22'!$C:$C,$A956)</f>
        <v>0</v>
      </c>
      <c r="L956" s="32">
        <f>SUMIFS('LIV S22'!$G:$G,'LIV S22'!$H:$H,L$1,'LIV S22'!$C:$C,$A956)</f>
        <v>0</v>
      </c>
    </row>
    <row r="957" spans="1:12" hidden="1" x14ac:dyDescent="0.25">
      <c r="A957" s="28">
        <v>7711646155</v>
      </c>
      <c r="B957" s="6" t="s">
        <v>957</v>
      </c>
      <c r="C957" s="21">
        <v>0</v>
      </c>
      <c r="D957" s="7">
        <v>0.1</v>
      </c>
      <c r="E957" s="22">
        <f t="shared" si="28"/>
        <v>0.2</v>
      </c>
      <c r="F957" s="33">
        <f t="shared" si="29"/>
        <v>0</v>
      </c>
      <c r="G957" s="35" cm="1">
        <f t="array" ref="G957">IF(F957,--(SUM(H957:L957)+C957&gt;2*D957)+((SUM(H957:L957)+C957-2*D957)&gt;LOOKUP(2,1/($H957:$L957&gt;0),$H957:$L957)),0)</f>
        <v>0</v>
      </c>
      <c r="H957" s="32">
        <f>SUMIFS('LIV S22'!$G:$G,'LIV S22'!$H:$H,H$1,'LIV S22'!$C:$C,$A957)</f>
        <v>0</v>
      </c>
      <c r="I957" s="32">
        <f>SUMIFS('LIV S22'!$G:$G,'LIV S22'!$H:$H,I$1,'LIV S22'!$C:$C,$A957)</f>
        <v>0</v>
      </c>
      <c r="J957" s="32">
        <f>SUMIFS('LIV S22'!$G:$G,'LIV S22'!$H:$H,J$1,'LIV S22'!$C:$C,$A957)</f>
        <v>0</v>
      </c>
      <c r="K957" s="32">
        <f>SUMIFS('LIV S22'!$G:$G,'LIV S22'!$H:$H,K$1,'LIV S22'!$C:$C,$A957)</f>
        <v>0</v>
      </c>
      <c r="L957" s="32">
        <f>SUMIFS('LIV S22'!$G:$G,'LIV S22'!$H:$H,L$1,'LIV S22'!$C:$C,$A957)</f>
        <v>0</v>
      </c>
    </row>
    <row r="958" spans="1:12" hidden="1" x14ac:dyDescent="0.25">
      <c r="A958" s="28">
        <v>7711646160</v>
      </c>
      <c r="B958" s="6" t="s">
        <v>958</v>
      </c>
      <c r="C958" s="21">
        <v>0</v>
      </c>
      <c r="D958" s="7">
        <v>0</v>
      </c>
      <c r="E958" s="22">
        <f t="shared" si="28"/>
        <v>0</v>
      </c>
      <c r="F958" s="33">
        <f t="shared" si="29"/>
        <v>0</v>
      </c>
      <c r="G958" s="35" cm="1">
        <f t="array" ref="G958">IF(F958,--(SUM(H958:L958)+C958&gt;2*D958)+((SUM(H958:L958)+C958-2*D958)&gt;LOOKUP(2,1/($H958:$L958&gt;0),$H958:$L958)),0)</f>
        <v>0</v>
      </c>
      <c r="H958" s="32">
        <f>SUMIFS('LIV S22'!$G:$G,'LIV S22'!$H:$H,H$1,'LIV S22'!$C:$C,$A958)</f>
        <v>0</v>
      </c>
      <c r="I958" s="32">
        <f>SUMIFS('LIV S22'!$G:$G,'LIV S22'!$H:$H,I$1,'LIV S22'!$C:$C,$A958)</f>
        <v>0</v>
      </c>
      <c r="J958" s="32">
        <f>SUMIFS('LIV S22'!$G:$G,'LIV S22'!$H:$H,J$1,'LIV S22'!$C:$C,$A958)</f>
        <v>0</v>
      </c>
      <c r="K958" s="32">
        <f>SUMIFS('LIV S22'!$G:$G,'LIV S22'!$H:$H,K$1,'LIV S22'!$C:$C,$A958)</f>
        <v>0</v>
      </c>
      <c r="L958" s="32">
        <f>SUMIFS('LIV S22'!$G:$G,'LIV S22'!$H:$H,L$1,'LIV S22'!$C:$C,$A958)</f>
        <v>0</v>
      </c>
    </row>
    <row r="959" spans="1:12" hidden="1" x14ac:dyDescent="0.25">
      <c r="A959" s="28">
        <v>7711646161</v>
      </c>
      <c r="B959" s="6" t="s">
        <v>959</v>
      </c>
      <c r="C959" s="21">
        <v>0</v>
      </c>
      <c r="D959" s="7">
        <v>0.4</v>
      </c>
      <c r="E959" s="22">
        <f t="shared" si="28"/>
        <v>0.8</v>
      </c>
      <c r="F959" s="33">
        <f t="shared" si="29"/>
        <v>0</v>
      </c>
      <c r="G959" s="35" cm="1">
        <f t="array" ref="G959">IF(F959,--(SUM(H959:L959)+C959&gt;2*D959)+((SUM(H959:L959)+C959-2*D959)&gt;LOOKUP(2,1/($H959:$L959&gt;0),$H959:$L959)),0)</f>
        <v>0</v>
      </c>
      <c r="H959" s="32">
        <f>SUMIFS('LIV S22'!$G:$G,'LIV S22'!$H:$H,H$1,'LIV S22'!$C:$C,$A959)</f>
        <v>0</v>
      </c>
      <c r="I959" s="32">
        <f>SUMIFS('LIV S22'!$G:$G,'LIV S22'!$H:$H,I$1,'LIV S22'!$C:$C,$A959)</f>
        <v>0</v>
      </c>
      <c r="J959" s="32">
        <f>SUMIFS('LIV S22'!$G:$G,'LIV S22'!$H:$H,J$1,'LIV S22'!$C:$C,$A959)</f>
        <v>0</v>
      </c>
      <c r="K959" s="32">
        <f>SUMIFS('LIV S22'!$G:$G,'LIV S22'!$H:$H,K$1,'LIV S22'!$C:$C,$A959)</f>
        <v>0</v>
      </c>
      <c r="L959" s="32">
        <f>SUMIFS('LIV S22'!$G:$G,'LIV S22'!$H:$H,L$1,'LIV S22'!$C:$C,$A959)</f>
        <v>0</v>
      </c>
    </row>
    <row r="960" spans="1:12" hidden="1" x14ac:dyDescent="0.25">
      <c r="A960" s="28">
        <v>7711646216</v>
      </c>
      <c r="B960" s="6" t="s">
        <v>960</v>
      </c>
      <c r="C960" s="21">
        <v>0</v>
      </c>
      <c r="D960" s="7">
        <v>0</v>
      </c>
      <c r="E960" s="22">
        <f t="shared" si="28"/>
        <v>0</v>
      </c>
      <c r="F960" s="33">
        <f t="shared" si="29"/>
        <v>0</v>
      </c>
      <c r="G960" s="35" cm="1">
        <f t="array" ref="G960">IF(F960,--(SUM(H960:L960)+C960&gt;2*D960)+((SUM(H960:L960)+C960-2*D960)&gt;LOOKUP(2,1/($H960:$L960&gt;0),$H960:$L960)),0)</f>
        <v>0</v>
      </c>
      <c r="H960" s="32">
        <f>SUMIFS('LIV S22'!$G:$G,'LIV S22'!$H:$H,H$1,'LIV S22'!$C:$C,$A960)</f>
        <v>0</v>
      </c>
      <c r="I960" s="32">
        <f>SUMIFS('LIV S22'!$G:$G,'LIV S22'!$H:$H,I$1,'LIV S22'!$C:$C,$A960)</f>
        <v>0</v>
      </c>
      <c r="J960" s="32">
        <f>SUMIFS('LIV S22'!$G:$G,'LIV S22'!$H:$H,J$1,'LIV S22'!$C:$C,$A960)</f>
        <v>0</v>
      </c>
      <c r="K960" s="32">
        <f>SUMIFS('LIV S22'!$G:$G,'LIV S22'!$H:$H,K$1,'LIV S22'!$C:$C,$A960)</f>
        <v>0</v>
      </c>
      <c r="L960" s="32">
        <f>SUMIFS('LIV S22'!$G:$G,'LIV S22'!$H:$H,L$1,'LIV S22'!$C:$C,$A960)</f>
        <v>0</v>
      </c>
    </row>
    <row r="961" spans="1:12" hidden="1" x14ac:dyDescent="0.25">
      <c r="A961" s="28">
        <v>7711646219</v>
      </c>
      <c r="B961" s="6" t="s">
        <v>961</v>
      </c>
      <c r="C961" s="21">
        <v>0</v>
      </c>
      <c r="D961" s="7">
        <v>0.8</v>
      </c>
      <c r="E961" s="22">
        <f t="shared" si="28"/>
        <v>1.6</v>
      </c>
      <c r="F961" s="33">
        <f t="shared" si="29"/>
        <v>0</v>
      </c>
      <c r="G961" s="35" cm="1">
        <f t="array" ref="G961">IF(F961,--(SUM(H961:L961)+C961&gt;2*D961)+((SUM(H961:L961)+C961-2*D961)&gt;LOOKUP(2,1/($H961:$L961&gt;0),$H961:$L961)),0)</f>
        <v>0</v>
      </c>
      <c r="H961" s="32">
        <f>SUMIFS('LIV S22'!$G:$G,'LIV S22'!$H:$H,H$1,'LIV S22'!$C:$C,$A961)</f>
        <v>0</v>
      </c>
      <c r="I961" s="32">
        <f>SUMIFS('LIV S22'!$G:$G,'LIV S22'!$H:$H,I$1,'LIV S22'!$C:$C,$A961)</f>
        <v>0</v>
      </c>
      <c r="J961" s="32">
        <f>SUMIFS('LIV S22'!$G:$G,'LIV S22'!$H:$H,J$1,'LIV S22'!$C:$C,$A961)</f>
        <v>0</v>
      </c>
      <c r="K961" s="32">
        <f>SUMIFS('LIV S22'!$G:$G,'LIV S22'!$H:$H,K$1,'LIV S22'!$C:$C,$A961)</f>
        <v>0</v>
      </c>
      <c r="L961" s="32">
        <f>SUMIFS('LIV S22'!$G:$G,'LIV S22'!$H:$H,L$1,'LIV S22'!$C:$C,$A961)</f>
        <v>0</v>
      </c>
    </row>
    <row r="962" spans="1:12" hidden="1" x14ac:dyDescent="0.25">
      <c r="A962" s="28">
        <v>7711646223</v>
      </c>
      <c r="B962" s="6" t="s">
        <v>962</v>
      </c>
      <c r="C962" s="21">
        <v>0</v>
      </c>
      <c r="D962" s="7">
        <v>0</v>
      </c>
      <c r="E962" s="22">
        <f t="shared" si="28"/>
        <v>0</v>
      </c>
      <c r="F962" s="33">
        <f t="shared" si="29"/>
        <v>0</v>
      </c>
      <c r="G962" s="35" cm="1">
        <f t="array" ref="G962">IF(F962,--(SUM(H962:L962)+C962&gt;2*D962)+((SUM(H962:L962)+C962-2*D962)&gt;LOOKUP(2,1/($H962:$L962&gt;0),$H962:$L962)),0)</f>
        <v>0</v>
      </c>
      <c r="H962" s="32">
        <f>SUMIFS('LIV S22'!$G:$G,'LIV S22'!$H:$H,H$1,'LIV S22'!$C:$C,$A962)</f>
        <v>0</v>
      </c>
      <c r="I962" s="32">
        <f>SUMIFS('LIV S22'!$G:$G,'LIV S22'!$H:$H,I$1,'LIV S22'!$C:$C,$A962)</f>
        <v>0</v>
      </c>
      <c r="J962" s="32">
        <f>SUMIFS('LIV S22'!$G:$G,'LIV S22'!$H:$H,J$1,'LIV S22'!$C:$C,$A962)</f>
        <v>0</v>
      </c>
      <c r="K962" s="32">
        <f>SUMIFS('LIV S22'!$G:$G,'LIV S22'!$H:$H,K$1,'LIV S22'!$C:$C,$A962)</f>
        <v>0</v>
      </c>
      <c r="L962" s="32">
        <f>SUMIFS('LIV S22'!$G:$G,'LIV S22'!$H:$H,L$1,'LIV S22'!$C:$C,$A962)</f>
        <v>0</v>
      </c>
    </row>
    <row r="963" spans="1:12" hidden="1" x14ac:dyDescent="0.25">
      <c r="A963" s="28">
        <v>7711646228</v>
      </c>
      <c r="B963" s="6" t="s">
        <v>963</v>
      </c>
      <c r="C963" s="21">
        <v>0</v>
      </c>
      <c r="D963" s="7">
        <v>0.1</v>
      </c>
      <c r="E963" s="22">
        <f t="shared" ref="E963:E1026" si="30">D963*2-C963</f>
        <v>0.2</v>
      </c>
      <c r="F963" s="33">
        <f t="shared" ref="F963:F1026" si="31">N(SUM(H963:L963)&gt;0)</f>
        <v>0</v>
      </c>
      <c r="G963" s="35" cm="1">
        <f t="array" ref="G963">IF(F963,--(SUM(H963:L963)+C963&gt;2*D963)+((SUM(H963:L963)+C963-2*D963)&gt;LOOKUP(2,1/($H963:$L963&gt;0),$H963:$L963)),0)</f>
        <v>0</v>
      </c>
      <c r="H963" s="32">
        <f>SUMIFS('LIV S22'!$G:$G,'LIV S22'!$H:$H,H$1,'LIV S22'!$C:$C,$A963)</f>
        <v>0</v>
      </c>
      <c r="I963" s="32">
        <f>SUMIFS('LIV S22'!$G:$G,'LIV S22'!$H:$H,I$1,'LIV S22'!$C:$C,$A963)</f>
        <v>0</v>
      </c>
      <c r="J963" s="32">
        <f>SUMIFS('LIV S22'!$G:$G,'LIV S22'!$H:$H,J$1,'LIV S22'!$C:$C,$A963)</f>
        <v>0</v>
      </c>
      <c r="K963" s="32">
        <f>SUMIFS('LIV S22'!$G:$G,'LIV S22'!$H:$H,K$1,'LIV S22'!$C:$C,$A963)</f>
        <v>0</v>
      </c>
      <c r="L963" s="32">
        <f>SUMIFS('LIV S22'!$G:$G,'LIV S22'!$H:$H,L$1,'LIV S22'!$C:$C,$A963)</f>
        <v>0</v>
      </c>
    </row>
    <row r="964" spans="1:12" hidden="1" x14ac:dyDescent="0.25">
      <c r="A964" s="28">
        <v>7711646242</v>
      </c>
      <c r="B964" s="6" t="s">
        <v>964</v>
      </c>
      <c r="C964" s="21">
        <v>0</v>
      </c>
      <c r="D964" s="7">
        <v>0</v>
      </c>
      <c r="E964" s="22">
        <f t="shared" si="30"/>
        <v>0</v>
      </c>
      <c r="F964" s="33">
        <f t="shared" si="31"/>
        <v>0</v>
      </c>
      <c r="G964" s="35" cm="1">
        <f t="array" ref="G964">IF(F964,--(SUM(H964:L964)+C964&gt;2*D964)+((SUM(H964:L964)+C964-2*D964)&gt;LOOKUP(2,1/($H964:$L964&gt;0),$H964:$L964)),0)</f>
        <v>0</v>
      </c>
      <c r="H964" s="32">
        <f>SUMIFS('LIV S22'!$G:$G,'LIV S22'!$H:$H,H$1,'LIV S22'!$C:$C,$A964)</f>
        <v>0</v>
      </c>
      <c r="I964" s="32">
        <f>SUMIFS('LIV S22'!$G:$G,'LIV S22'!$H:$H,I$1,'LIV S22'!$C:$C,$A964)</f>
        <v>0</v>
      </c>
      <c r="J964" s="32">
        <f>SUMIFS('LIV S22'!$G:$G,'LIV S22'!$H:$H,J$1,'LIV S22'!$C:$C,$A964)</f>
        <v>0</v>
      </c>
      <c r="K964" s="32">
        <f>SUMIFS('LIV S22'!$G:$G,'LIV S22'!$H:$H,K$1,'LIV S22'!$C:$C,$A964)</f>
        <v>0</v>
      </c>
      <c r="L964" s="32">
        <f>SUMIFS('LIV S22'!$G:$G,'LIV S22'!$H:$H,L$1,'LIV S22'!$C:$C,$A964)</f>
        <v>0</v>
      </c>
    </row>
    <row r="965" spans="1:12" hidden="1" x14ac:dyDescent="0.25">
      <c r="A965" s="28">
        <v>7711646244</v>
      </c>
      <c r="B965" s="6" t="s">
        <v>965</v>
      </c>
      <c r="C965" s="21">
        <v>0</v>
      </c>
      <c r="D965" s="7">
        <v>0.6</v>
      </c>
      <c r="E965" s="22">
        <f t="shared" si="30"/>
        <v>1.2</v>
      </c>
      <c r="F965" s="33">
        <f t="shared" si="31"/>
        <v>0</v>
      </c>
      <c r="G965" s="35" cm="1">
        <f t="array" ref="G965">IF(F965,--(SUM(H965:L965)+C965&gt;2*D965)+((SUM(H965:L965)+C965-2*D965)&gt;LOOKUP(2,1/($H965:$L965&gt;0),$H965:$L965)),0)</f>
        <v>0</v>
      </c>
      <c r="H965" s="32">
        <f>SUMIFS('LIV S22'!$G:$G,'LIV S22'!$H:$H,H$1,'LIV S22'!$C:$C,$A965)</f>
        <v>0</v>
      </c>
      <c r="I965" s="32">
        <f>SUMIFS('LIV S22'!$G:$G,'LIV S22'!$H:$H,I$1,'LIV S22'!$C:$C,$A965)</f>
        <v>0</v>
      </c>
      <c r="J965" s="32">
        <f>SUMIFS('LIV S22'!$G:$G,'LIV S22'!$H:$H,J$1,'LIV S22'!$C:$C,$A965)</f>
        <v>0</v>
      </c>
      <c r="K965" s="32">
        <f>SUMIFS('LIV S22'!$G:$G,'LIV S22'!$H:$H,K$1,'LIV S22'!$C:$C,$A965)</f>
        <v>0</v>
      </c>
      <c r="L965" s="32">
        <f>SUMIFS('LIV S22'!$G:$G,'LIV S22'!$H:$H,L$1,'LIV S22'!$C:$C,$A965)</f>
        <v>0</v>
      </c>
    </row>
    <row r="966" spans="1:12" hidden="1" x14ac:dyDescent="0.25">
      <c r="A966" s="28">
        <v>7711646245</v>
      </c>
      <c r="B966" s="6" t="s">
        <v>966</v>
      </c>
      <c r="C966" s="21">
        <v>0</v>
      </c>
      <c r="D966" s="7">
        <v>0</v>
      </c>
      <c r="E966" s="22">
        <f t="shared" si="30"/>
        <v>0</v>
      </c>
      <c r="F966" s="33">
        <f t="shared" si="31"/>
        <v>0</v>
      </c>
      <c r="G966" s="35" cm="1">
        <f t="array" ref="G966">IF(F966,--(SUM(H966:L966)+C966&gt;2*D966)+((SUM(H966:L966)+C966-2*D966)&gt;LOOKUP(2,1/($H966:$L966&gt;0),$H966:$L966)),0)</f>
        <v>0</v>
      </c>
      <c r="H966" s="32">
        <f>SUMIFS('LIV S22'!$G:$G,'LIV S22'!$H:$H,H$1,'LIV S22'!$C:$C,$A966)</f>
        <v>0</v>
      </c>
      <c r="I966" s="32">
        <f>SUMIFS('LIV S22'!$G:$G,'LIV S22'!$H:$H,I$1,'LIV S22'!$C:$C,$A966)</f>
        <v>0</v>
      </c>
      <c r="J966" s="32">
        <f>SUMIFS('LIV S22'!$G:$G,'LIV S22'!$H:$H,J$1,'LIV S22'!$C:$C,$A966)</f>
        <v>0</v>
      </c>
      <c r="K966" s="32">
        <f>SUMIFS('LIV S22'!$G:$G,'LIV S22'!$H:$H,K$1,'LIV S22'!$C:$C,$A966)</f>
        <v>0</v>
      </c>
      <c r="L966" s="32">
        <f>SUMIFS('LIV S22'!$G:$G,'LIV S22'!$H:$H,L$1,'LIV S22'!$C:$C,$A966)</f>
        <v>0</v>
      </c>
    </row>
    <row r="967" spans="1:12" hidden="1" x14ac:dyDescent="0.25">
      <c r="A967" s="28">
        <v>7711646265</v>
      </c>
      <c r="B967" s="6" t="s">
        <v>967</v>
      </c>
      <c r="C967" s="21">
        <v>0</v>
      </c>
      <c r="D967" s="7">
        <v>0</v>
      </c>
      <c r="E967" s="22">
        <f t="shared" si="30"/>
        <v>0</v>
      </c>
      <c r="F967" s="33">
        <f t="shared" si="31"/>
        <v>0</v>
      </c>
      <c r="G967" s="35" cm="1">
        <f t="array" ref="G967">IF(F967,--(SUM(H967:L967)+C967&gt;2*D967)+((SUM(H967:L967)+C967-2*D967)&gt;LOOKUP(2,1/($H967:$L967&gt;0),$H967:$L967)),0)</f>
        <v>0</v>
      </c>
      <c r="H967" s="32">
        <f>SUMIFS('LIV S22'!$G:$G,'LIV S22'!$H:$H,H$1,'LIV S22'!$C:$C,$A967)</f>
        <v>0</v>
      </c>
      <c r="I967" s="32">
        <f>SUMIFS('LIV S22'!$G:$G,'LIV S22'!$H:$H,I$1,'LIV S22'!$C:$C,$A967)</f>
        <v>0</v>
      </c>
      <c r="J967" s="32">
        <f>SUMIFS('LIV S22'!$G:$G,'LIV S22'!$H:$H,J$1,'LIV S22'!$C:$C,$A967)</f>
        <v>0</v>
      </c>
      <c r="K967" s="32">
        <f>SUMIFS('LIV S22'!$G:$G,'LIV S22'!$H:$H,K$1,'LIV S22'!$C:$C,$A967)</f>
        <v>0</v>
      </c>
      <c r="L967" s="32">
        <f>SUMIFS('LIV S22'!$G:$G,'LIV S22'!$H:$H,L$1,'LIV S22'!$C:$C,$A967)</f>
        <v>0</v>
      </c>
    </row>
    <row r="968" spans="1:12" hidden="1" x14ac:dyDescent="0.25">
      <c r="A968" s="28">
        <v>7711646355</v>
      </c>
      <c r="B968" s="6" t="s">
        <v>968</v>
      </c>
      <c r="C968" s="21">
        <v>2</v>
      </c>
      <c r="D968" s="7">
        <v>0</v>
      </c>
      <c r="E968" s="22">
        <f t="shared" si="30"/>
        <v>-2</v>
      </c>
      <c r="F968" s="33">
        <f t="shared" si="31"/>
        <v>0</v>
      </c>
      <c r="G968" s="35" cm="1">
        <f t="array" ref="G968">IF(F968,--(SUM(H968:L968)+C968&gt;2*D968)+((SUM(H968:L968)+C968-2*D968)&gt;LOOKUP(2,1/($H968:$L968&gt;0),$H968:$L968)),0)</f>
        <v>0</v>
      </c>
      <c r="H968" s="32">
        <f>SUMIFS('LIV S22'!$G:$G,'LIV S22'!$H:$H,H$1,'LIV S22'!$C:$C,$A968)</f>
        <v>0</v>
      </c>
      <c r="I968" s="32">
        <f>SUMIFS('LIV S22'!$G:$G,'LIV S22'!$H:$H,I$1,'LIV S22'!$C:$C,$A968)</f>
        <v>0</v>
      </c>
      <c r="J968" s="32">
        <f>SUMIFS('LIV S22'!$G:$G,'LIV S22'!$H:$H,J$1,'LIV S22'!$C:$C,$A968)</f>
        <v>0</v>
      </c>
      <c r="K968" s="32">
        <f>SUMIFS('LIV S22'!$G:$G,'LIV S22'!$H:$H,K$1,'LIV S22'!$C:$C,$A968)</f>
        <v>0</v>
      </c>
      <c r="L968" s="32">
        <f>SUMIFS('LIV S22'!$G:$G,'LIV S22'!$H:$H,L$1,'LIV S22'!$C:$C,$A968)</f>
        <v>0</v>
      </c>
    </row>
    <row r="969" spans="1:12" hidden="1" x14ac:dyDescent="0.25">
      <c r="A969" s="28">
        <v>7711646382</v>
      </c>
      <c r="B969" s="6" t="s">
        <v>969</v>
      </c>
      <c r="C969" s="21">
        <v>0</v>
      </c>
      <c r="D969" s="7">
        <v>0.4</v>
      </c>
      <c r="E969" s="22">
        <f t="shared" si="30"/>
        <v>0.8</v>
      </c>
      <c r="F969" s="33">
        <f t="shared" si="31"/>
        <v>0</v>
      </c>
      <c r="G969" s="35" cm="1">
        <f t="array" ref="G969">IF(F969,--(SUM(H969:L969)+C969&gt;2*D969)+((SUM(H969:L969)+C969-2*D969)&gt;LOOKUP(2,1/($H969:$L969&gt;0),$H969:$L969)),0)</f>
        <v>0</v>
      </c>
      <c r="H969" s="32">
        <f>SUMIFS('LIV S22'!$G:$G,'LIV S22'!$H:$H,H$1,'LIV S22'!$C:$C,$A969)</f>
        <v>0</v>
      </c>
      <c r="I969" s="32">
        <f>SUMIFS('LIV S22'!$G:$G,'LIV S22'!$H:$H,I$1,'LIV S22'!$C:$C,$A969)</f>
        <v>0</v>
      </c>
      <c r="J969" s="32">
        <f>SUMIFS('LIV S22'!$G:$G,'LIV S22'!$H:$H,J$1,'LIV S22'!$C:$C,$A969)</f>
        <v>0</v>
      </c>
      <c r="K969" s="32">
        <f>SUMIFS('LIV S22'!$G:$G,'LIV S22'!$H:$H,K$1,'LIV S22'!$C:$C,$A969)</f>
        <v>0</v>
      </c>
      <c r="L969" s="32">
        <f>SUMIFS('LIV S22'!$G:$G,'LIV S22'!$H:$H,L$1,'LIV S22'!$C:$C,$A969)</f>
        <v>0</v>
      </c>
    </row>
    <row r="970" spans="1:12" hidden="1" x14ac:dyDescent="0.25">
      <c r="A970" s="28">
        <v>7711646418</v>
      </c>
      <c r="B970" s="6" t="s">
        <v>970</v>
      </c>
      <c r="C970" s="21">
        <v>2</v>
      </c>
      <c r="D970" s="7">
        <v>0</v>
      </c>
      <c r="E970" s="22">
        <f t="shared" si="30"/>
        <v>-2</v>
      </c>
      <c r="F970" s="33">
        <f t="shared" si="31"/>
        <v>0</v>
      </c>
      <c r="G970" s="35" cm="1">
        <f t="array" ref="G970">IF(F970,--(SUM(H970:L970)+C970&gt;2*D970)+((SUM(H970:L970)+C970-2*D970)&gt;LOOKUP(2,1/($H970:$L970&gt;0),$H970:$L970)),0)</f>
        <v>0</v>
      </c>
      <c r="H970" s="32">
        <f>SUMIFS('LIV S22'!$G:$G,'LIV S22'!$H:$H,H$1,'LIV S22'!$C:$C,$A970)</f>
        <v>0</v>
      </c>
      <c r="I970" s="32">
        <f>SUMIFS('LIV S22'!$G:$G,'LIV S22'!$H:$H,I$1,'LIV S22'!$C:$C,$A970)</f>
        <v>0</v>
      </c>
      <c r="J970" s="32">
        <f>SUMIFS('LIV S22'!$G:$G,'LIV S22'!$H:$H,J$1,'LIV S22'!$C:$C,$A970)</f>
        <v>0</v>
      </c>
      <c r="K970" s="32">
        <f>SUMIFS('LIV S22'!$G:$G,'LIV S22'!$H:$H,K$1,'LIV S22'!$C:$C,$A970)</f>
        <v>0</v>
      </c>
      <c r="L970" s="32">
        <f>SUMIFS('LIV S22'!$G:$G,'LIV S22'!$H:$H,L$1,'LIV S22'!$C:$C,$A970)</f>
        <v>0</v>
      </c>
    </row>
    <row r="971" spans="1:12" hidden="1" x14ac:dyDescent="0.25">
      <c r="A971" s="28">
        <v>7711646452</v>
      </c>
      <c r="B971" s="6" t="s">
        <v>971</v>
      </c>
      <c r="C971" s="21">
        <v>0</v>
      </c>
      <c r="D971" s="7">
        <v>0.1</v>
      </c>
      <c r="E971" s="22">
        <f t="shared" si="30"/>
        <v>0.2</v>
      </c>
      <c r="F971" s="33">
        <f t="shared" si="31"/>
        <v>0</v>
      </c>
      <c r="G971" s="35" cm="1">
        <f t="array" ref="G971">IF(F971,--(SUM(H971:L971)+C971&gt;2*D971)+((SUM(H971:L971)+C971-2*D971)&gt;LOOKUP(2,1/($H971:$L971&gt;0),$H971:$L971)),0)</f>
        <v>0</v>
      </c>
      <c r="H971" s="32">
        <f>SUMIFS('LIV S22'!$G:$G,'LIV S22'!$H:$H,H$1,'LIV S22'!$C:$C,$A971)</f>
        <v>0</v>
      </c>
      <c r="I971" s="32">
        <f>SUMIFS('LIV S22'!$G:$G,'LIV S22'!$H:$H,I$1,'LIV S22'!$C:$C,$A971)</f>
        <v>0</v>
      </c>
      <c r="J971" s="32">
        <f>SUMIFS('LIV S22'!$G:$G,'LIV S22'!$H:$H,J$1,'LIV S22'!$C:$C,$A971)</f>
        <v>0</v>
      </c>
      <c r="K971" s="32">
        <f>SUMIFS('LIV S22'!$G:$G,'LIV S22'!$H:$H,K$1,'LIV S22'!$C:$C,$A971)</f>
        <v>0</v>
      </c>
      <c r="L971" s="32">
        <f>SUMIFS('LIV S22'!$G:$G,'LIV S22'!$H:$H,L$1,'LIV S22'!$C:$C,$A971)</f>
        <v>0</v>
      </c>
    </row>
    <row r="972" spans="1:12" hidden="1" x14ac:dyDescent="0.25">
      <c r="A972" s="28">
        <v>7711646480</v>
      </c>
      <c r="B972" s="6" t="s">
        <v>972</v>
      </c>
      <c r="C972" s="21">
        <v>0</v>
      </c>
      <c r="D972" s="7">
        <v>0</v>
      </c>
      <c r="E972" s="22">
        <f t="shared" si="30"/>
        <v>0</v>
      </c>
      <c r="F972" s="33">
        <f t="shared" si="31"/>
        <v>0</v>
      </c>
      <c r="G972" s="35" cm="1">
        <f t="array" ref="G972">IF(F972,--(SUM(H972:L972)+C972&gt;2*D972)+((SUM(H972:L972)+C972-2*D972)&gt;LOOKUP(2,1/($H972:$L972&gt;0),$H972:$L972)),0)</f>
        <v>0</v>
      </c>
      <c r="H972" s="32">
        <f>SUMIFS('LIV S22'!$G:$G,'LIV S22'!$H:$H,H$1,'LIV S22'!$C:$C,$A972)</f>
        <v>0</v>
      </c>
      <c r="I972" s="32">
        <f>SUMIFS('LIV S22'!$G:$G,'LIV S22'!$H:$H,I$1,'LIV S22'!$C:$C,$A972)</f>
        <v>0</v>
      </c>
      <c r="J972" s="32">
        <f>SUMIFS('LIV S22'!$G:$G,'LIV S22'!$H:$H,J$1,'LIV S22'!$C:$C,$A972)</f>
        <v>0</v>
      </c>
      <c r="K972" s="32">
        <f>SUMIFS('LIV S22'!$G:$G,'LIV S22'!$H:$H,K$1,'LIV S22'!$C:$C,$A972)</f>
        <v>0</v>
      </c>
      <c r="L972" s="32">
        <f>SUMIFS('LIV S22'!$G:$G,'LIV S22'!$H:$H,L$1,'LIV S22'!$C:$C,$A972)</f>
        <v>0</v>
      </c>
    </row>
    <row r="973" spans="1:12" hidden="1" x14ac:dyDescent="0.25">
      <c r="A973" s="28">
        <v>7711646482</v>
      </c>
      <c r="B973" s="6" t="s">
        <v>973</v>
      </c>
      <c r="C973" s="21">
        <v>0</v>
      </c>
      <c r="D973" s="7">
        <v>0.4</v>
      </c>
      <c r="E973" s="22">
        <f t="shared" si="30"/>
        <v>0.8</v>
      </c>
      <c r="F973" s="33">
        <f t="shared" si="31"/>
        <v>0</v>
      </c>
      <c r="G973" s="35" cm="1">
        <f t="array" ref="G973">IF(F973,--(SUM(H973:L973)+C973&gt;2*D973)+((SUM(H973:L973)+C973-2*D973)&gt;LOOKUP(2,1/($H973:$L973&gt;0),$H973:$L973)),0)</f>
        <v>0</v>
      </c>
      <c r="H973" s="32">
        <f>SUMIFS('LIV S22'!$G:$G,'LIV S22'!$H:$H,H$1,'LIV S22'!$C:$C,$A973)</f>
        <v>0</v>
      </c>
      <c r="I973" s="32">
        <f>SUMIFS('LIV S22'!$G:$G,'LIV S22'!$H:$H,I$1,'LIV S22'!$C:$C,$A973)</f>
        <v>0</v>
      </c>
      <c r="J973" s="32">
        <f>SUMIFS('LIV S22'!$G:$G,'LIV S22'!$H:$H,J$1,'LIV S22'!$C:$C,$A973)</f>
        <v>0</v>
      </c>
      <c r="K973" s="32">
        <f>SUMIFS('LIV S22'!$G:$G,'LIV S22'!$H:$H,K$1,'LIV S22'!$C:$C,$A973)</f>
        <v>0</v>
      </c>
      <c r="L973" s="32">
        <f>SUMIFS('LIV S22'!$G:$G,'LIV S22'!$H:$H,L$1,'LIV S22'!$C:$C,$A973)</f>
        <v>0</v>
      </c>
    </row>
    <row r="974" spans="1:12" hidden="1" x14ac:dyDescent="0.25">
      <c r="A974" s="28">
        <v>7711646488</v>
      </c>
      <c r="B974" s="6" t="s">
        <v>974</v>
      </c>
      <c r="C974" s="21">
        <v>0</v>
      </c>
      <c r="D974" s="7">
        <v>0.4</v>
      </c>
      <c r="E974" s="22">
        <f t="shared" si="30"/>
        <v>0.8</v>
      </c>
      <c r="F974" s="33">
        <f t="shared" si="31"/>
        <v>0</v>
      </c>
      <c r="G974" s="35" cm="1">
        <f t="array" ref="G974">IF(F974,--(SUM(H974:L974)+C974&gt;2*D974)+((SUM(H974:L974)+C974-2*D974)&gt;LOOKUP(2,1/($H974:$L974&gt;0),$H974:$L974)),0)</f>
        <v>0</v>
      </c>
      <c r="H974" s="32">
        <f>SUMIFS('LIV S22'!$G:$G,'LIV S22'!$H:$H,H$1,'LIV S22'!$C:$C,$A974)</f>
        <v>0</v>
      </c>
      <c r="I974" s="32">
        <f>SUMIFS('LIV S22'!$G:$G,'LIV S22'!$H:$H,I$1,'LIV S22'!$C:$C,$A974)</f>
        <v>0</v>
      </c>
      <c r="J974" s="32">
        <f>SUMIFS('LIV S22'!$G:$G,'LIV S22'!$H:$H,J$1,'LIV S22'!$C:$C,$A974)</f>
        <v>0</v>
      </c>
      <c r="K974" s="32">
        <f>SUMIFS('LIV S22'!$G:$G,'LIV S22'!$H:$H,K$1,'LIV S22'!$C:$C,$A974)</f>
        <v>0</v>
      </c>
      <c r="L974" s="32">
        <f>SUMIFS('LIV S22'!$G:$G,'LIV S22'!$H:$H,L$1,'LIV S22'!$C:$C,$A974)</f>
        <v>0</v>
      </c>
    </row>
    <row r="975" spans="1:12" hidden="1" x14ac:dyDescent="0.25">
      <c r="A975" s="28">
        <v>7711646553</v>
      </c>
      <c r="B975" s="6" t="s">
        <v>975</v>
      </c>
      <c r="C975" s="21">
        <v>0</v>
      </c>
      <c r="D975" s="7">
        <v>0</v>
      </c>
      <c r="E975" s="22">
        <f t="shared" si="30"/>
        <v>0</v>
      </c>
      <c r="F975" s="33">
        <f t="shared" si="31"/>
        <v>0</v>
      </c>
      <c r="G975" s="35" cm="1">
        <f t="array" ref="G975">IF(F975,--(SUM(H975:L975)+C975&gt;2*D975)+((SUM(H975:L975)+C975-2*D975)&gt;LOOKUP(2,1/($H975:$L975&gt;0),$H975:$L975)),0)</f>
        <v>0</v>
      </c>
      <c r="H975" s="32">
        <f>SUMIFS('LIV S22'!$G:$G,'LIV S22'!$H:$H,H$1,'LIV S22'!$C:$C,$A975)</f>
        <v>0</v>
      </c>
      <c r="I975" s="32">
        <f>SUMIFS('LIV S22'!$G:$G,'LIV S22'!$H:$H,I$1,'LIV S22'!$C:$C,$A975)</f>
        <v>0</v>
      </c>
      <c r="J975" s="32">
        <f>SUMIFS('LIV S22'!$G:$G,'LIV S22'!$H:$H,J$1,'LIV S22'!$C:$C,$A975)</f>
        <v>0</v>
      </c>
      <c r="K975" s="32">
        <f>SUMIFS('LIV S22'!$G:$G,'LIV S22'!$H:$H,K$1,'LIV S22'!$C:$C,$A975)</f>
        <v>0</v>
      </c>
      <c r="L975" s="32">
        <f>SUMIFS('LIV S22'!$G:$G,'LIV S22'!$H:$H,L$1,'LIV S22'!$C:$C,$A975)</f>
        <v>0</v>
      </c>
    </row>
    <row r="976" spans="1:12" hidden="1" x14ac:dyDescent="0.25">
      <c r="A976" s="28">
        <v>7711646555</v>
      </c>
      <c r="B976" s="6" t="s">
        <v>976</v>
      </c>
      <c r="C976" s="21">
        <v>0</v>
      </c>
      <c r="D976" s="7">
        <v>0</v>
      </c>
      <c r="E976" s="22">
        <f t="shared" si="30"/>
        <v>0</v>
      </c>
      <c r="F976" s="33">
        <f t="shared" si="31"/>
        <v>0</v>
      </c>
      <c r="G976" s="35" cm="1">
        <f t="array" ref="G976">IF(F976,--(SUM(H976:L976)+C976&gt;2*D976)+((SUM(H976:L976)+C976-2*D976)&gt;LOOKUP(2,1/($H976:$L976&gt;0),$H976:$L976)),0)</f>
        <v>0</v>
      </c>
      <c r="H976" s="32">
        <f>SUMIFS('LIV S22'!$G:$G,'LIV S22'!$H:$H,H$1,'LIV S22'!$C:$C,$A976)</f>
        <v>0</v>
      </c>
      <c r="I976" s="32">
        <f>SUMIFS('LIV S22'!$G:$G,'LIV S22'!$H:$H,I$1,'LIV S22'!$C:$C,$A976)</f>
        <v>0</v>
      </c>
      <c r="J976" s="32">
        <f>SUMIFS('LIV S22'!$G:$G,'LIV S22'!$H:$H,J$1,'LIV S22'!$C:$C,$A976)</f>
        <v>0</v>
      </c>
      <c r="K976" s="32">
        <f>SUMIFS('LIV S22'!$G:$G,'LIV S22'!$H:$H,K$1,'LIV S22'!$C:$C,$A976)</f>
        <v>0</v>
      </c>
      <c r="L976" s="32">
        <f>SUMIFS('LIV S22'!$G:$G,'LIV S22'!$H:$H,L$1,'LIV S22'!$C:$C,$A976)</f>
        <v>0</v>
      </c>
    </row>
    <row r="977" spans="1:12" hidden="1" x14ac:dyDescent="0.25">
      <c r="A977" s="28">
        <v>7711646564</v>
      </c>
      <c r="B977" s="6" t="s">
        <v>977</v>
      </c>
      <c r="C977" s="21">
        <v>0</v>
      </c>
      <c r="D977" s="7">
        <v>0</v>
      </c>
      <c r="E977" s="22">
        <f t="shared" si="30"/>
        <v>0</v>
      </c>
      <c r="F977" s="33">
        <f t="shared" si="31"/>
        <v>0</v>
      </c>
      <c r="G977" s="35" cm="1">
        <f t="array" ref="G977">IF(F977,--(SUM(H977:L977)+C977&gt;2*D977)+((SUM(H977:L977)+C977-2*D977)&gt;LOOKUP(2,1/($H977:$L977&gt;0),$H977:$L977)),0)</f>
        <v>0</v>
      </c>
      <c r="H977" s="32">
        <f>SUMIFS('LIV S22'!$G:$G,'LIV S22'!$H:$H,H$1,'LIV S22'!$C:$C,$A977)</f>
        <v>0</v>
      </c>
      <c r="I977" s="32">
        <f>SUMIFS('LIV S22'!$G:$G,'LIV S22'!$H:$H,I$1,'LIV S22'!$C:$C,$A977)</f>
        <v>0</v>
      </c>
      <c r="J977" s="32">
        <f>SUMIFS('LIV S22'!$G:$G,'LIV S22'!$H:$H,J$1,'LIV S22'!$C:$C,$A977)</f>
        <v>0</v>
      </c>
      <c r="K977" s="32">
        <f>SUMIFS('LIV S22'!$G:$G,'LIV S22'!$H:$H,K$1,'LIV S22'!$C:$C,$A977)</f>
        <v>0</v>
      </c>
      <c r="L977" s="32">
        <f>SUMIFS('LIV S22'!$G:$G,'LIV S22'!$H:$H,L$1,'LIV S22'!$C:$C,$A977)</f>
        <v>0</v>
      </c>
    </row>
    <row r="978" spans="1:12" hidden="1" x14ac:dyDescent="0.25">
      <c r="A978" s="28">
        <v>7711646565</v>
      </c>
      <c r="B978" s="6" t="s">
        <v>978</v>
      </c>
      <c r="C978" s="21">
        <v>0</v>
      </c>
      <c r="D978" s="7">
        <v>0</v>
      </c>
      <c r="E978" s="22">
        <f t="shared" si="30"/>
        <v>0</v>
      </c>
      <c r="F978" s="33">
        <f t="shared" si="31"/>
        <v>0</v>
      </c>
      <c r="G978" s="35" cm="1">
        <f t="array" ref="G978">IF(F978,--(SUM(H978:L978)+C978&gt;2*D978)+((SUM(H978:L978)+C978-2*D978)&gt;LOOKUP(2,1/($H978:$L978&gt;0),$H978:$L978)),0)</f>
        <v>0</v>
      </c>
      <c r="H978" s="32">
        <f>SUMIFS('LIV S22'!$G:$G,'LIV S22'!$H:$H,H$1,'LIV S22'!$C:$C,$A978)</f>
        <v>0</v>
      </c>
      <c r="I978" s="32">
        <f>SUMIFS('LIV S22'!$G:$G,'LIV S22'!$H:$H,I$1,'LIV S22'!$C:$C,$A978)</f>
        <v>0</v>
      </c>
      <c r="J978" s="32">
        <f>SUMIFS('LIV S22'!$G:$G,'LIV S22'!$H:$H,J$1,'LIV S22'!$C:$C,$A978)</f>
        <v>0</v>
      </c>
      <c r="K978" s="32">
        <f>SUMIFS('LIV S22'!$G:$G,'LIV S22'!$H:$H,K$1,'LIV S22'!$C:$C,$A978)</f>
        <v>0</v>
      </c>
      <c r="L978" s="32">
        <f>SUMIFS('LIV S22'!$G:$G,'LIV S22'!$H:$H,L$1,'LIV S22'!$C:$C,$A978)</f>
        <v>0</v>
      </c>
    </row>
    <row r="979" spans="1:12" hidden="1" x14ac:dyDescent="0.25">
      <c r="A979" s="28">
        <v>7711646570</v>
      </c>
      <c r="B979" s="6" t="s">
        <v>979</v>
      </c>
      <c r="C979" s="21">
        <v>0</v>
      </c>
      <c r="D979" s="7">
        <v>0</v>
      </c>
      <c r="E979" s="22">
        <f t="shared" si="30"/>
        <v>0</v>
      </c>
      <c r="F979" s="33">
        <f t="shared" si="31"/>
        <v>0</v>
      </c>
      <c r="G979" s="35" cm="1">
        <f t="array" ref="G979">IF(F979,--(SUM(H979:L979)+C979&gt;2*D979)+((SUM(H979:L979)+C979-2*D979)&gt;LOOKUP(2,1/($H979:$L979&gt;0),$H979:$L979)),0)</f>
        <v>0</v>
      </c>
      <c r="H979" s="32">
        <f>SUMIFS('LIV S22'!$G:$G,'LIV S22'!$H:$H,H$1,'LIV S22'!$C:$C,$A979)</f>
        <v>0</v>
      </c>
      <c r="I979" s="32">
        <f>SUMIFS('LIV S22'!$G:$G,'LIV S22'!$H:$H,I$1,'LIV S22'!$C:$C,$A979)</f>
        <v>0</v>
      </c>
      <c r="J979" s="32">
        <f>SUMIFS('LIV S22'!$G:$G,'LIV S22'!$H:$H,J$1,'LIV S22'!$C:$C,$A979)</f>
        <v>0</v>
      </c>
      <c r="K979" s="32">
        <f>SUMIFS('LIV S22'!$G:$G,'LIV S22'!$H:$H,K$1,'LIV S22'!$C:$C,$A979)</f>
        <v>0</v>
      </c>
      <c r="L979" s="32">
        <f>SUMIFS('LIV S22'!$G:$G,'LIV S22'!$H:$H,L$1,'LIV S22'!$C:$C,$A979)</f>
        <v>0</v>
      </c>
    </row>
    <row r="980" spans="1:12" hidden="1" x14ac:dyDescent="0.25">
      <c r="A980" s="28">
        <v>7711646631</v>
      </c>
      <c r="B980" s="6" t="s">
        <v>980</v>
      </c>
      <c r="C980" s="21">
        <v>0</v>
      </c>
      <c r="D980" s="7">
        <v>0.6</v>
      </c>
      <c r="E980" s="22">
        <f t="shared" si="30"/>
        <v>1.2</v>
      </c>
      <c r="F980" s="33">
        <f t="shared" si="31"/>
        <v>0</v>
      </c>
      <c r="G980" s="35" cm="1">
        <f t="array" ref="G980">IF(F980,--(SUM(H980:L980)+C980&gt;2*D980)+((SUM(H980:L980)+C980-2*D980)&gt;LOOKUP(2,1/($H980:$L980&gt;0),$H980:$L980)),0)</f>
        <v>0</v>
      </c>
      <c r="H980" s="32">
        <f>SUMIFS('LIV S22'!$G:$G,'LIV S22'!$H:$H,H$1,'LIV S22'!$C:$C,$A980)</f>
        <v>0</v>
      </c>
      <c r="I980" s="32">
        <f>SUMIFS('LIV S22'!$G:$G,'LIV S22'!$H:$H,I$1,'LIV S22'!$C:$C,$A980)</f>
        <v>0</v>
      </c>
      <c r="J980" s="32">
        <f>SUMIFS('LIV S22'!$G:$G,'LIV S22'!$H:$H,J$1,'LIV S22'!$C:$C,$A980)</f>
        <v>0</v>
      </c>
      <c r="K980" s="32">
        <f>SUMIFS('LIV S22'!$G:$G,'LIV S22'!$H:$H,K$1,'LIV S22'!$C:$C,$A980)</f>
        <v>0</v>
      </c>
      <c r="L980" s="32">
        <f>SUMIFS('LIV S22'!$G:$G,'LIV S22'!$H:$H,L$1,'LIV S22'!$C:$C,$A980)</f>
        <v>0</v>
      </c>
    </row>
    <row r="981" spans="1:12" hidden="1" x14ac:dyDescent="0.25">
      <c r="A981" s="28">
        <v>7711646632</v>
      </c>
      <c r="B981" s="6" t="s">
        <v>981</v>
      </c>
      <c r="C981" s="21">
        <v>0</v>
      </c>
      <c r="D981" s="7">
        <v>0</v>
      </c>
      <c r="E981" s="22">
        <f t="shared" si="30"/>
        <v>0</v>
      </c>
      <c r="F981" s="33">
        <f t="shared" si="31"/>
        <v>0</v>
      </c>
      <c r="G981" s="35" cm="1">
        <f t="array" ref="G981">IF(F981,--(SUM(H981:L981)+C981&gt;2*D981)+((SUM(H981:L981)+C981-2*D981)&gt;LOOKUP(2,1/($H981:$L981&gt;0),$H981:$L981)),0)</f>
        <v>0</v>
      </c>
      <c r="H981" s="32">
        <f>SUMIFS('LIV S22'!$G:$G,'LIV S22'!$H:$H,H$1,'LIV S22'!$C:$C,$A981)</f>
        <v>0</v>
      </c>
      <c r="I981" s="32">
        <f>SUMIFS('LIV S22'!$G:$G,'LIV S22'!$H:$H,I$1,'LIV S22'!$C:$C,$A981)</f>
        <v>0</v>
      </c>
      <c r="J981" s="32">
        <f>SUMIFS('LIV S22'!$G:$G,'LIV S22'!$H:$H,J$1,'LIV S22'!$C:$C,$A981)</f>
        <v>0</v>
      </c>
      <c r="K981" s="32">
        <f>SUMIFS('LIV S22'!$G:$G,'LIV S22'!$H:$H,K$1,'LIV S22'!$C:$C,$A981)</f>
        <v>0</v>
      </c>
      <c r="L981" s="32">
        <f>SUMIFS('LIV S22'!$G:$G,'LIV S22'!$H:$H,L$1,'LIV S22'!$C:$C,$A981)</f>
        <v>0</v>
      </c>
    </row>
    <row r="982" spans="1:12" hidden="1" x14ac:dyDescent="0.25">
      <c r="A982" s="28">
        <v>7711646633</v>
      </c>
      <c r="B982" s="6" t="s">
        <v>982</v>
      </c>
      <c r="C982" s="21">
        <v>0</v>
      </c>
      <c r="D982" s="7">
        <v>0.6</v>
      </c>
      <c r="E982" s="22">
        <f t="shared" si="30"/>
        <v>1.2</v>
      </c>
      <c r="F982" s="33">
        <f t="shared" si="31"/>
        <v>0</v>
      </c>
      <c r="G982" s="35" cm="1">
        <f t="array" ref="G982">IF(F982,--(SUM(H982:L982)+C982&gt;2*D982)+((SUM(H982:L982)+C982-2*D982)&gt;LOOKUP(2,1/($H982:$L982&gt;0),$H982:$L982)),0)</f>
        <v>0</v>
      </c>
      <c r="H982" s="32">
        <f>SUMIFS('LIV S22'!$G:$G,'LIV S22'!$H:$H,H$1,'LIV S22'!$C:$C,$A982)</f>
        <v>0</v>
      </c>
      <c r="I982" s="32">
        <f>SUMIFS('LIV S22'!$G:$G,'LIV S22'!$H:$H,I$1,'LIV S22'!$C:$C,$A982)</f>
        <v>0</v>
      </c>
      <c r="J982" s="32">
        <f>SUMIFS('LIV S22'!$G:$G,'LIV S22'!$H:$H,J$1,'LIV S22'!$C:$C,$A982)</f>
        <v>0</v>
      </c>
      <c r="K982" s="32">
        <f>SUMIFS('LIV S22'!$G:$G,'LIV S22'!$H:$H,K$1,'LIV S22'!$C:$C,$A982)</f>
        <v>0</v>
      </c>
      <c r="L982" s="32">
        <f>SUMIFS('LIV S22'!$G:$G,'LIV S22'!$H:$H,L$1,'LIV S22'!$C:$C,$A982)</f>
        <v>0</v>
      </c>
    </row>
    <row r="983" spans="1:12" hidden="1" x14ac:dyDescent="0.25">
      <c r="A983" s="28">
        <v>7711646654</v>
      </c>
      <c r="B983" s="6" t="s">
        <v>983</v>
      </c>
      <c r="C983" s="21">
        <v>0</v>
      </c>
      <c r="D983" s="7">
        <v>0</v>
      </c>
      <c r="E983" s="22">
        <f t="shared" si="30"/>
        <v>0</v>
      </c>
      <c r="F983" s="33">
        <f t="shared" si="31"/>
        <v>0</v>
      </c>
      <c r="G983" s="35" cm="1">
        <f t="array" ref="G983">IF(F983,--(SUM(H983:L983)+C983&gt;2*D983)+((SUM(H983:L983)+C983-2*D983)&gt;LOOKUP(2,1/($H983:$L983&gt;0),$H983:$L983)),0)</f>
        <v>0</v>
      </c>
      <c r="H983" s="32">
        <f>SUMIFS('LIV S22'!$G:$G,'LIV S22'!$H:$H,H$1,'LIV S22'!$C:$C,$A983)</f>
        <v>0</v>
      </c>
      <c r="I983" s="32">
        <f>SUMIFS('LIV S22'!$G:$G,'LIV S22'!$H:$H,I$1,'LIV S22'!$C:$C,$A983)</f>
        <v>0</v>
      </c>
      <c r="J983" s="32">
        <f>SUMIFS('LIV S22'!$G:$G,'LIV S22'!$H:$H,J$1,'LIV S22'!$C:$C,$A983)</f>
        <v>0</v>
      </c>
      <c r="K983" s="32">
        <f>SUMIFS('LIV S22'!$G:$G,'LIV S22'!$H:$H,K$1,'LIV S22'!$C:$C,$A983)</f>
        <v>0</v>
      </c>
      <c r="L983" s="32">
        <f>SUMIFS('LIV S22'!$G:$G,'LIV S22'!$H:$H,L$1,'LIV S22'!$C:$C,$A983)</f>
        <v>0</v>
      </c>
    </row>
    <row r="984" spans="1:12" hidden="1" x14ac:dyDescent="0.25">
      <c r="A984" s="28">
        <v>7711646665</v>
      </c>
      <c r="B984" s="6" t="s">
        <v>984</v>
      </c>
      <c r="C984" s="21">
        <v>1</v>
      </c>
      <c r="D984" s="7">
        <v>0</v>
      </c>
      <c r="E984" s="22">
        <f t="shared" si="30"/>
        <v>-1</v>
      </c>
      <c r="F984" s="33">
        <f t="shared" si="31"/>
        <v>0</v>
      </c>
      <c r="G984" s="35" cm="1">
        <f t="array" ref="G984">IF(F984,--(SUM(H984:L984)+C984&gt;2*D984)+((SUM(H984:L984)+C984-2*D984)&gt;LOOKUP(2,1/($H984:$L984&gt;0),$H984:$L984)),0)</f>
        <v>0</v>
      </c>
      <c r="H984" s="32">
        <f>SUMIFS('LIV S22'!$G:$G,'LIV S22'!$H:$H,H$1,'LIV S22'!$C:$C,$A984)</f>
        <v>0</v>
      </c>
      <c r="I984" s="32">
        <f>SUMIFS('LIV S22'!$G:$G,'LIV S22'!$H:$H,I$1,'LIV S22'!$C:$C,$A984)</f>
        <v>0</v>
      </c>
      <c r="J984" s="32">
        <f>SUMIFS('LIV S22'!$G:$G,'LIV S22'!$H:$H,J$1,'LIV S22'!$C:$C,$A984)</f>
        <v>0</v>
      </c>
      <c r="K984" s="32">
        <f>SUMIFS('LIV S22'!$G:$G,'LIV S22'!$H:$H,K$1,'LIV S22'!$C:$C,$A984)</f>
        <v>0</v>
      </c>
      <c r="L984" s="32">
        <f>SUMIFS('LIV S22'!$G:$G,'LIV S22'!$H:$H,L$1,'LIV S22'!$C:$C,$A984)</f>
        <v>0</v>
      </c>
    </row>
    <row r="985" spans="1:12" hidden="1" x14ac:dyDescent="0.25">
      <c r="A985" s="28">
        <v>7711646670</v>
      </c>
      <c r="B985" s="6" t="s">
        <v>985</v>
      </c>
      <c r="C985" s="21">
        <v>0</v>
      </c>
      <c r="D985" s="7">
        <v>1.2</v>
      </c>
      <c r="E985" s="22">
        <f t="shared" si="30"/>
        <v>2.4</v>
      </c>
      <c r="F985" s="33">
        <f t="shared" si="31"/>
        <v>0</v>
      </c>
      <c r="G985" s="35" cm="1">
        <f t="array" ref="G985">IF(F985,--(SUM(H985:L985)+C985&gt;2*D985)+((SUM(H985:L985)+C985-2*D985)&gt;LOOKUP(2,1/($H985:$L985&gt;0),$H985:$L985)),0)</f>
        <v>0</v>
      </c>
      <c r="H985" s="32">
        <f>SUMIFS('LIV S22'!$G:$G,'LIV S22'!$H:$H,H$1,'LIV S22'!$C:$C,$A985)</f>
        <v>0</v>
      </c>
      <c r="I985" s="32">
        <f>SUMIFS('LIV S22'!$G:$G,'LIV S22'!$H:$H,I$1,'LIV S22'!$C:$C,$A985)</f>
        <v>0</v>
      </c>
      <c r="J985" s="32">
        <f>SUMIFS('LIV S22'!$G:$G,'LIV S22'!$H:$H,J$1,'LIV S22'!$C:$C,$A985)</f>
        <v>0</v>
      </c>
      <c r="K985" s="32">
        <f>SUMIFS('LIV S22'!$G:$G,'LIV S22'!$H:$H,K$1,'LIV S22'!$C:$C,$A985)</f>
        <v>0</v>
      </c>
      <c r="L985" s="32">
        <f>SUMIFS('LIV S22'!$G:$G,'LIV S22'!$H:$H,L$1,'LIV S22'!$C:$C,$A985)</f>
        <v>0</v>
      </c>
    </row>
    <row r="986" spans="1:12" hidden="1" x14ac:dyDescent="0.25">
      <c r="A986" s="28">
        <v>7711646671</v>
      </c>
      <c r="B986" s="6" t="s">
        <v>986</v>
      </c>
      <c r="C986" s="21">
        <v>0</v>
      </c>
      <c r="D986" s="7">
        <v>0.1</v>
      </c>
      <c r="E986" s="22">
        <f t="shared" si="30"/>
        <v>0.2</v>
      </c>
      <c r="F986" s="33">
        <f t="shared" si="31"/>
        <v>0</v>
      </c>
      <c r="G986" s="35" cm="1">
        <f t="array" ref="G986">IF(F986,--(SUM(H986:L986)+C986&gt;2*D986)+((SUM(H986:L986)+C986-2*D986)&gt;LOOKUP(2,1/($H986:$L986&gt;0),$H986:$L986)),0)</f>
        <v>0</v>
      </c>
      <c r="H986" s="32">
        <f>SUMIFS('LIV S22'!$G:$G,'LIV S22'!$H:$H,H$1,'LIV S22'!$C:$C,$A986)</f>
        <v>0</v>
      </c>
      <c r="I986" s="32">
        <f>SUMIFS('LIV S22'!$G:$G,'LIV S22'!$H:$H,I$1,'LIV S22'!$C:$C,$A986)</f>
        <v>0</v>
      </c>
      <c r="J986" s="32">
        <f>SUMIFS('LIV S22'!$G:$G,'LIV S22'!$H:$H,J$1,'LIV S22'!$C:$C,$A986)</f>
        <v>0</v>
      </c>
      <c r="K986" s="32">
        <f>SUMIFS('LIV S22'!$G:$G,'LIV S22'!$H:$H,K$1,'LIV S22'!$C:$C,$A986)</f>
        <v>0</v>
      </c>
      <c r="L986" s="32">
        <f>SUMIFS('LIV S22'!$G:$G,'LIV S22'!$H:$H,L$1,'LIV S22'!$C:$C,$A986)</f>
        <v>0</v>
      </c>
    </row>
    <row r="987" spans="1:12" hidden="1" x14ac:dyDescent="0.25">
      <c r="A987" s="28">
        <v>7711646672</v>
      </c>
      <c r="B987" s="6" t="s">
        <v>987</v>
      </c>
      <c r="C987" s="21">
        <v>0</v>
      </c>
      <c r="D987" s="7">
        <v>0.4</v>
      </c>
      <c r="E987" s="22">
        <f t="shared" si="30"/>
        <v>0.8</v>
      </c>
      <c r="F987" s="33">
        <f t="shared" si="31"/>
        <v>0</v>
      </c>
      <c r="G987" s="35" cm="1">
        <f t="array" ref="G987">IF(F987,--(SUM(H987:L987)+C987&gt;2*D987)+((SUM(H987:L987)+C987-2*D987)&gt;LOOKUP(2,1/($H987:$L987&gt;0),$H987:$L987)),0)</f>
        <v>0</v>
      </c>
      <c r="H987" s="32">
        <f>SUMIFS('LIV S22'!$G:$G,'LIV S22'!$H:$H,H$1,'LIV S22'!$C:$C,$A987)</f>
        <v>0</v>
      </c>
      <c r="I987" s="32">
        <f>SUMIFS('LIV S22'!$G:$G,'LIV S22'!$H:$H,I$1,'LIV S22'!$C:$C,$A987)</f>
        <v>0</v>
      </c>
      <c r="J987" s="32">
        <f>SUMIFS('LIV S22'!$G:$G,'LIV S22'!$H:$H,J$1,'LIV S22'!$C:$C,$A987)</f>
        <v>0</v>
      </c>
      <c r="K987" s="32">
        <f>SUMIFS('LIV S22'!$G:$G,'LIV S22'!$H:$H,K$1,'LIV S22'!$C:$C,$A987)</f>
        <v>0</v>
      </c>
      <c r="L987" s="32">
        <f>SUMIFS('LIV S22'!$G:$G,'LIV S22'!$H:$H,L$1,'LIV S22'!$C:$C,$A987)</f>
        <v>0</v>
      </c>
    </row>
    <row r="988" spans="1:12" hidden="1" x14ac:dyDescent="0.25">
      <c r="A988" s="28">
        <v>7711646718</v>
      </c>
      <c r="B988" s="6" t="s">
        <v>988</v>
      </c>
      <c r="C988" s="21">
        <v>1</v>
      </c>
      <c r="D988" s="7">
        <v>0.5</v>
      </c>
      <c r="E988" s="22">
        <f t="shared" si="30"/>
        <v>0</v>
      </c>
      <c r="F988" s="33">
        <f t="shared" si="31"/>
        <v>0</v>
      </c>
      <c r="G988" s="35" cm="1">
        <f t="array" ref="G988">IF(F988,--(SUM(H988:L988)+C988&gt;2*D988)+((SUM(H988:L988)+C988-2*D988)&gt;LOOKUP(2,1/($H988:$L988&gt;0),$H988:$L988)),0)</f>
        <v>0</v>
      </c>
      <c r="H988" s="32">
        <f>SUMIFS('LIV S22'!$G:$G,'LIV S22'!$H:$H,H$1,'LIV S22'!$C:$C,$A988)</f>
        <v>0</v>
      </c>
      <c r="I988" s="32">
        <f>SUMIFS('LIV S22'!$G:$G,'LIV S22'!$H:$H,I$1,'LIV S22'!$C:$C,$A988)</f>
        <v>0</v>
      </c>
      <c r="J988" s="32">
        <f>SUMIFS('LIV S22'!$G:$G,'LIV S22'!$H:$H,J$1,'LIV S22'!$C:$C,$A988)</f>
        <v>0</v>
      </c>
      <c r="K988" s="32">
        <f>SUMIFS('LIV S22'!$G:$G,'LIV S22'!$H:$H,K$1,'LIV S22'!$C:$C,$A988)</f>
        <v>0</v>
      </c>
      <c r="L988" s="32">
        <f>SUMIFS('LIV S22'!$G:$G,'LIV S22'!$H:$H,L$1,'LIV S22'!$C:$C,$A988)</f>
        <v>0</v>
      </c>
    </row>
    <row r="989" spans="1:12" hidden="1" x14ac:dyDescent="0.25">
      <c r="A989" s="28">
        <v>7711646745</v>
      </c>
      <c r="B989" s="6" t="s">
        <v>989</v>
      </c>
      <c r="C989" s="21">
        <v>0</v>
      </c>
      <c r="D989" s="7">
        <v>0.4</v>
      </c>
      <c r="E989" s="22">
        <f t="shared" si="30"/>
        <v>0.8</v>
      </c>
      <c r="F989" s="33">
        <f t="shared" si="31"/>
        <v>0</v>
      </c>
      <c r="G989" s="35" cm="1">
        <f t="array" ref="G989">IF(F989,--(SUM(H989:L989)+C989&gt;2*D989)+((SUM(H989:L989)+C989-2*D989)&gt;LOOKUP(2,1/($H989:$L989&gt;0),$H989:$L989)),0)</f>
        <v>0</v>
      </c>
      <c r="H989" s="32">
        <f>SUMIFS('LIV S22'!$G:$G,'LIV S22'!$H:$H,H$1,'LIV S22'!$C:$C,$A989)</f>
        <v>0</v>
      </c>
      <c r="I989" s="32">
        <f>SUMIFS('LIV S22'!$G:$G,'LIV S22'!$H:$H,I$1,'LIV S22'!$C:$C,$A989)</f>
        <v>0</v>
      </c>
      <c r="J989" s="32">
        <f>SUMIFS('LIV S22'!$G:$G,'LIV S22'!$H:$H,J$1,'LIV S22'!$C:$C,$A989)</f>
        <v>0</v>
      </c>
      <c r="K989" s="32">
        <f>SUMIFS('LIV S22'!$G:$G,'LIV S22'!$H:$H,K$1,'LIV S22'!$C:$C,$A989)</f>
        <v>0</v>
      </c>
      <c r="L989" s="32">
        <f>SUMIFS('LIV S22'!$G:$G,'LIV S22'!$H:$H,L$1,'LIV S22'!$C:$C,$A989)</f>
        <v>0</v>
      </c>
    </row>
    <row r="990" spans="1:12" hidden="1" x14ac:dyDescent="0.25">
      <c r="A990" s="28">
        <v>7711646750</v>
      </c>
      <c r="B990" s="6" t="s">
        <v>990</v>
      </c>
      <c r="C990" s="21">
        <v>0</v>
      </c>
      <c r="D990" s="7">
        <v>0</v>
      </c>
      <c r="E990" s="22">
        <f t="shared" si="30"/>
        <v>0</v>
      </c>
      <c r="F990" s="33">
        <f t="shared" si="31"/>
        <v>0</v>
      </c>
      <c r="G990" s="35" cm="1">
        <f t="array" ref="G990">IF(F990,--(SUM(H990:L990)+C990&gt;2*D990)+((SUM(H990:L990)+C990-2*D990)&gt;LOOKUP(2,1/($H990:$L990&gt;0),$H990:$L990)),0)</f>
        <v>0</v>
      </c>
      <c r="H990" s="32">
        <f>SUMIFS('LIV S22'!$G:$G,'LIV S22'!$H:$H,H$1,'LIV S22'!$C:$C,$A990)</f>
        <v>0</v>
      </c>
      <c r="I990" s="32">
        <f>SUMIFS('LIV S22'!$G:$G,'LIV S22'!$H:$H,I$1,'LIV S22'!$C:$C,$A990)</f>
        <v>0</v>
      </c>
      <c r="J990" s="32">
        <f>SUMIFS('LIV S22'!$G:$G,'LIV S22'!$H:$H,J$1,'LIV S22'!$C:$C,$A990)</f>
        <v>0</v>
      </c>
      <c r="K990" s="32">
        <f>SUMIFS('LIV S22'!$G:$G,'LIV S22'!$H:$H,K$1,'LIV S22'!$C:$C,$A990)</f>
        <v>0</v>
      </c>
      <c r="L990" s="32">
        <f>SUMIFS('LIV S22'!$G:$G,'LIV S22'!$H:$H,L$1,'LIV S22'!$C:$C,$A990)</f>
        <v>0</v>
      </c>
    </row>
    <row r="991" spans="1:12" hidden="1" x14ac:dyDescent="0.25">
      <c r="A991" s="28">
        <v>7711646752</v>
      </c>
      <c r="B991" s="6" t="s">
        <v>991</v>
      </c>
      <c r="C991" s="21">
        <v>0</v>
      </c>
      <c r="D991" s="7">
        <v>0.4</v>
      </c>
      <c r="E991" s="22">
        <f t="shared" si="30"/>
        <v>0.8</v>
      </c>
      <c r="F991" s="33">
        <f t="shared" si="31"/>
        <v>0</v>
      </c>
      <c r="G991" s="35" cm="1">
        <f t="array" ref="G991">IF(F991,--(SUM(H991:L991)+C991&gt;2*D991)+((SUM(H991:L991)+C991-2*D991)&gt;LOOKUP(2,1/($H991:$L991&gt;0),$H991:$L991)),0)</f>
        <v>0</v>
      </c>
      <c r="H991" s="32">
        <f>SUMIFS('LIV S22'!$G:$G,'LIV S22'!$H:$H,H$1,'LIV S22'!$C:$C,$A991)</f>
        <v>0</v>
      </c>
      <c r="I991" s="32">
        <f>SUMIFS('LIV S22'!$G:$G,'LIV S22'!$H:$H,I$1,'LIV S22'!$C:$C,$A991)</f>
        <v>0</v>
      </c>
      <c r="J991" s="32">
        <f>SUMIFS('LIV S22'!$G:$G,'LIV S22'!$H:$H,J$1,'LIV S22'!$C:$C,$A991)</f>
        <v>0</v>
      </c>
      <c r="K991" s="32">
        <f>SUMIFS('LIV S22'!$G:$G,'LIV S22'!$H:$H,K$1,'LIV S22'!$C:$C,$A991)</f>
        <v>0</v>
      </c>
      <c r="L991" s="32">
        <f>SUMIFS('LIV S22'!$G:$G,'LIV S22'!$H:$H,L$1,'LIV S22'!$C:$C,$A991)</f>
        <v>0</v>
      </c>
    </row>
    <row r="992" spans="1:12" hidden="1" x14ac:dyDescent="0.25">
      <c r="A992" s="28">
        <v>7711646756</v>
      </c>
      <c r="B992" s="6" t="s">
        <v>992</v>
      </c>
      <c r="C992" s="21">
        <v>0</v>
      </c>
      <c r="D992" s="7">
        <v>0.2</v>
      </c>
      <c r="E992" s="22">
        <f t="shared" si="30"/>
        <v>0.4</v>
      </c>
      <c r="F992" s="33">
        <f t="shared" si="31"/>
        <v>0</v>
      </c>
      <c r="G992" s="35" cm="1">
        <f t="array" ref="G992">IF(F992,--(SUM(H992:L992)+C992&gt;2*D992)+((SUM(H992:L992)+C992-2*D992)&gt;LOOKUP(2,1/($H992:$L992&gt;0),$H992:$L992)),0)</f>
        <v>0</v>
      </c>
      <c r="H992" s="32">
        <f>SUMIFS('LIV S22'!$G:$G,'LIV S22'!$H:$H,H$1,'LIV S22'!$C:$C,$A992)</f>
        <v>0</v>
      </c>
      <c r="I992" s="32">
        <f>SUMIFS('LIV S22'!$G:$G,'LIV S22'!$H:$H,I$1,'LIV S22'!$C:$C,$A992)</f>
        <v>0</v>
      </c>
      <c r="J992" s="32">
        <f>SUMIFS('LIV S22'!$G:$G,'LIV S22'!$H:$H,J$1,'LIV S22'!$C:$C,$A992)</f>
        <v>0</v>
      </c>
      <c r="K992" s="32">
        <f>SUMIFS('LIV S22'!$G:$G,'LIV S22'!$H:$H,K$1,'LIV S22'!$C:$C,$A992)</f>
        <v>0</v>
      </c>
      <c r="L992" s="32">
        <f>SUMIFS('LIV S22'!$G:$G,'LIV S22'!$H:$H,L$1,'LIV S22'!$C:$C,$A992)</f>
        <v>0</v>
      </c>
    </row>
    <row r="993" spans="1:12" hidden="1" x14ac:dyDescent="0.25">
      <c r="A993" s="28">
        <v>7711646765</v>
      </c>
      <c r="B993" s="6" t="s">
        <v>993</v>
      </c>
      <c r="C993" s="21">
        <v>0</v>
      </c>
      <c r="D993" s="7">
        <v>1.2</v>
      </c>
      <c r="E993" s="22">
        <f t="shared" si="30"/>
        <v>2.4</v>
      </c>
      <c r="F993" s="33">
        <f t="shared" si="31"/>
        <v>0</v>
      </c>
      <c r="G993" s="35" cm="1">
        <f t="array" ref="G993">IF(F993,--(SUM(H993:L993)+C993&gt;2*D993)+((SUM(H993:L993)+C993-2*D993)&gt;LOOKUP(2,1/($H993:$L993&gt;0),$H993:$L993)),0)</f>
        <v>0</v>
      </c>
      <c r="H993" s="32">
        <f>SUMIFS('LIV S22'!$G:$G,'LIV S22'!$H:$H,H$1,'LIV S22'!$C:$C,$A993)</f>
        <v>0</v>
      </c>
      <c r="I993" s="32">
        <f>SUMIFS('LIV S22'!$G:$G,'LIV S22'!$H:$H,I$1,'LIV S22'!$C:$C,$A993)</f>
        <v>0</v>
      </c>
      <c r="J993" s="32">
        <f>SUMIFS('LIV S22'!$G:$G,'LIV S22'!$H:$H,J$1,'LIV S22'!$C:$C,$A993)</f>
        <v>0</v>
      </c>
      <c r="K993" s="32">
        <f>SUMIFS('LIV S22'!$G:$G,'LIV S22'!$H:$H,K$1,'LIV S22'!$C:$C,$A993)</f>
        <v>0</v>
      </c>
      <c r="L993" s="32">
        <f>SUMIFS('LIV S22'!$G:$G,'LIV S22'!$H:$H,L$1,'LIV S22'!$C:$C,$A993)</f>
        <v>0</v>
      </c>
    </row>
    <row r="994" spans="1:12" hidden="1" x14ac:dyDescent="0.25">
      <c r="A994" s="28">
        <v>7711646768</v>
      </c>
      <c r="B994" s="6" t="s">
        <v>994</v>
      </c>
      <c r="C994" s="21">
        <v>0</v>
      </c>
      <c r="D994" s="7">
        <v>0</v>
      </c>
      <c r="E994" s="22">
        <f t="shared" si="30"/>
        <v>0</v>
      </c>
      <c r="F994" s="33">
        <f t="shared" si="31"/>
        <v>0</v>
      </c>
      <c r="G994" s="35" cm="1">
        <f t="array" ref="G994">IF(F994,--(SUM(H994:L994)+C994&gt;2*D994)+((SUM(H994:L994)+C994-2*D994)&gt;LOOKUP(2,1/($H994:$L994&gt;0),$H994:$L994)),0)</f>
        <v>0</v>
      </c>
      <c r="H994" s="32">
        <f>SUMIFS('LIV S22'!$G:$G,'LIV S22'!$H:$H,H$1,'LIV S22'!$C:$C,$A994)</f>
        <v>0</v>
      </c>
      <c r="I994" s="32">
        <f>SUMIFS('LIV S22'!$G:$G,'LIV S22'!$H:$H,I$1,'LIV S22'!$C:$C,$A994)</f>
        <v>0</v>
      </c>
      <c r="J994" s="32">
        <f>SUMIFS('LIV S22'!$G:$G,'LIV S22'!$H:$H,J$1,'LIV S22'!$C:$C,$A994)</f>
        <v>0</v>
      </c>
      <c r="K994" s="32">
        <f>SUMIFS('LIV S22'!$G:$G,'LIV S22'!$H:$H,K$1,'LIV S22'!$C:$C,$A994)</f>
        <v>0</v>
      </c>
      <c r="L994" s="32">
        <f>SUMIFS('LIV S22'!$G:$G,'LIV S22'!$H:$H,L$1,'LIV S22'!$C:$C,$A994)</f>
        <v>0</v>
      </c>
    </row>
    <row r="995" spans="1:12" hidden="1" x14ac:dyDescent="0.25">
      <c r="A995" s="28">
        <v>7711646770</v>
      </c>
      <c r="B995" s="6" t="s">
        <v>995</v>
      </c>
      <c r="C995" s="21">
        <v>0</v>
      </c>
      <c r="D995" s="7">
        <v>0.2</v>
      </c>
      <c r="E995" s="22">
        <f t="shared" si="30"/>
        <v>0.4</v>
      </c>
      <c r="F995" s="33">
        <f t="shared" si="31"/>
        <v>0</v>
      </c>
      <c r="G995" s="35" cm="1">
        <f t="array" ref="G995">IF(F995,--(SUM(H995:L995)+C995&gt;2*D995)+((SUM(H995:L995)+C995-2*D995)&gt;LOOKUP(2,1/($H995:$L995&gt;0),$H995:$L995)),0)</f>
        <v>0</v>
      </c>
      <c r="H995" s="32">
        <f>SUMIFS('LIV S22'!$G:$G,'LIV S22'!$H:$H,H$1,'LIV S22'!$C:$C,$A995)</f>
        <v>0</v>
      </c>
      <c r="I995" s="32">
        <f>SUMIFS('LIV S22'!$G:$G,'LIV S22'!$H:$H,I$1,'LIV S22'!$C:$C,$A995)</f>
        <v>0</v>
      </c>
      <c r="J995" s="32">
        <f>SUMIFS('LIV S22'!$G:$G,'LIV S22'!$H:$H,J$1,'LIV S22'!$C:$C,$A995)</f>
        <v>0</v>
      </c>
      <c r="K995" s="32">
        <f>SUMIFS('LIV S22'!$G:$G,'LIV S22'!$H:$H,K$1,'LIV S22'!$C:$C,$A995)</f>
        <v>0</v>
      </c>
      <c r="L995" s="32">
        <f>SUMIFS('LIV S22'!$G:$G,'LIV S22'!$H:$H,L$1,'LIV S22'!$C:$C,$A995)</f>
        <v>0</v>
      </c>
    </row>
    <row r="996" spans="1:12" hidden="1" x14ac:dyDescent="0.25">
      <c r="A996" s="28">
        <v>7711646783</v>
      </c>
      <c r="B996" s="6" t="s">
        <v>996</v>
      </c>
      <c r="C996" s="21">
        <v>1</v>
      </c>
      <c r="D996" s="7">
        <v>1.6</v>
      </c>
      <c r="E996" s="22">
        <f t="shared" si="30"/>
        <v>2.2000000000000002</v>
      </c>
      <c r="F996" s="33">
        <f t="shared" si="31"/>
        <v>0</v>
      </c>
      <c r="G996" s="35" cm="1">
        <f t="array" ref="G996">IF(F996,--(SUM(H996:L996)+C996&gt;2*D996)+((SUM(H996:L996)+C996-2*D996)&gt;LOOKUP(2,1/($H996:$L996&gt;0),$H996:$L996)),0)</f>
        <v>0</v>
      </c>
      <c r="H996" s="32">
        <f>SUMIFS('LIV S22'!$G:$G,'LIV S22'!$H:$H,H$1,'LIV S22'!$C:$C,$A996)</f>
        <v>0</v>
      </c>
      <c r="I996" s="32">
        <f>SUMIFS('LIV S22'!$G:$G,'LIV S22'!$H:$H,I$1,'LIV S22'!$C:$C,$A996)</f>
        <v>0</v>
      </c>
      <c r="J996" s="32">
        <f>SUMIFS('LIV S22'!$G:$G,'LIV S22'!$H:$H,J$1,'LIV S22'!$C:$C,$A996)</f>
        <v>0</v>
      </c>
      <c r="K996" s="32">
        <f>SUMIFS('LIV S22'!$G:$G,'LIV S22'!$H:$H,K$1,'LIV S22'!$C:$C,$A996)</f>
        <v>0</v>
      </c>
      <c r="L996" s="32">
        <f>SUMIFS('LIV S22'!$G:$G,'LIV S22'!$H:$H,L$1,'LIV S22'!$C:$C,$A996)</f>
        <v>0</v>
      </c>
    </row>
    <row r="997" spans="1:12" hidden="1" x14ac:dyDescent="0.25">
      <c r="A997" s="28">
        <v>7711646784</v>
      </c>
      <c r="B997" s="6" t="s">
        <v>997</v>
      </c>
      <c r="C997" s="21">
        <v>0</v>
      </c>
      <c r="D997" s="7">
        <v>0.8</v>
      </c>
      <c r="E997" s="22">
        <f t="shared" si="30"/>
        <v>1.6</v>
      </c>
      <c r="F997" s="33">
        <f t="shared" si="31"/>
        <v>0</v>
      </c>
      <c r="G997" s="35" cm="1">
        <f t="array" ref="G997">IF(F997,--(SUM(H997:L997)+C997&gt;2*D997)+((SUM(H997:L997)+C997-2*D997)&gt;LOOKUP(2,1/($H997:$L997&gt;0),$H997:$L997)),0)</f>
        <v>0</v>
      </c>
      <c r="H997" s="32">
        <f>SUMIFS('LIV S22'!$G:$G,'LIV S22'!$H:$H,H$1,'LIV S22'!$C:$C,$A997)</f>
        <v>0</v>
      </c>
      <c r="I997" s="32">
        <f>SUMIFS('LIV S22'!$G:$G,'LIV S22'!$H:$H,I$1,'LIV S22'!$C:$C,$A997)</f>
        <v>0</v>
      </c>
      <c r="J997" s="32">
        <f>SUMIFS('LIV S22'!$G:$G,'LIV S22'!$H:$H,J$1,'LIV S22'!$C:$C,$A997)</f>
        <v>0</v>
      </c>
      <c r="K997" s="32">
        <f>SUMIFS('LIV S22'!$G:$G,'LIV S22'!$H:$H,K$1,'LIV S22'!$C:$C,$A997)</f>
        <v>0</v>
      </c>
      <c r="L997" s="32">
        <f>SUMIFS('LIV S22'!$G:$G,'LIV S22'!$H:$H,L$1,'LIV S22'!$C:$C,$A997)</f>
        <v>0</v>
      </c>
    </row>
    <row r="998" spans="1:12" hidden="1" x14ac:dyDescent="0.25">
      <c r="A998" s="28">
        <v>7711646788</v>
      </c>
      <c r="B998" s="6" t="s">
        <v>998</v>
      </c>
      <c r="C998" s="21">
        <v>7</v>
      </c>
      <c r="D998" s="7">
        <v>3.6</v>
      </c>
      <c r="E998" s="22">
        <f t="shared" si="30"/>
        <v>0.20000000000000018</v>
      </c>
      <c r="F998" s="33">
        <f t="shared" si="31"/>
        <v>0</v>
      </c>
      <c r="G998" s="35" cm="1">
        <f t="array" ref="G998">IF(F998,--(SUM(H998:L998)+C998&gt;2*D998)+((SUM(H998:L998)+C998-2*D998)&gt;LOOKUP(2,1/($H998:$L998&gt;0),$H998:$L998)),0)</f>
        <v>0</v>
      </c>
      <c r="H998" s="32">
        <f>SUMIFS('LIV S22'!$G:$G,'LIV S22'!$H:$H,H$1,'LIV S22'!$C:$C,$A998)</f>
        <v>0</v>
      </c>
      <c r="I998" s="32">
        <f>SUMIFS('LIV S22'!$G:$G,'LIV S22'!$H:$H,I$1,'LIV S22'!$C:$C,$A998)</f>
        <v>0</v>
      </c>
      <c r="J998" s="32">
        <f>SUMIFS('LIV S22'!$G:$G,'LIV S22'!$H:$H,J$1,'LIV S22'!$C:$C,$A998)</f>
        <v>0</v>
      </c>
      <c r="K998" s="32">
        <f>SUMIFS('LIV S22'!$G:$G,'LIV S22'!$H:$H,K$1,'LIV S22'!$C:$C,$A998)</f>
        <v>0</v>
      </c>
      <c r="L998" s="32">
        <f>SUMIFS('LIV S22'!$G:$G,'LIV S22'!$H:$H,L$1,'LIV S22'!$C:$C,$A998)</f>
        <v>0</v>
      </c>
    </row>
    <row r="999" spans="1:12" hidden="1" x14ac:dyDescent="0.25">
      <c r="A999" s="28">
        <v>7711646791</v>
      </c>
      <c r="B999" s="6" t="s">
        <v>999</v>
      </c>
      <c r="C999" s="21">
        <v>0</v>
      </c>
      <c r="D999" s="7">
        <v>3.6</v>
      </c>
      <c r="E999" s="22">
        <f t="shared" si="30"/>
        <v>7.2</v>
      </c>
      <c r="F999" s="33">
        <f t="shared" si="31"/>
        <v>0</v>
      </c>
      <c r="G999" s="35" cm="1">
        <f t="array" ref="G999">IF(F999,--(SUM(H999:L999)+C999&gt;2*D999)+((SUM(H999:L999)+C999-2*D999)&gt;LOOKUP(2,1/($H999:$L999&gt;0),$H999:$L999)),0)</f>
        <v>0</v>
      </c>
      <c r="H999" s="32">
        <f>SUMIFS('LIV S22'!$G:$G,'LIV S22'!$H:$H,H$1,'LIV S22'!$C:$C,$A999)</f>
        <v>0</v>
      </c>
      <c r="I999" s="32">
        <f>SUMIFS('LIV S22'!$G:$G,'LIV S22'!$H:$H,I$1,'LIV S22'!$C:$C,$A999)</f>
        <v>0</v>
      </c>
      <c r="J999" s="32">
        <f>SUMIFS('LIV S22'!$G:$G,'LIV S22'!$H:$H,J$1,'LIV S22'!$C:$C,$A999)</f>
        <v>0</v>
      </c>
      <c r="K999" s="32">
        <f>SUMIFS('LIV S22'!$G:$G,'LIV S22'!$H:$H,K$1,'LIV S22'!$C:$C,$A999)</f>
        <v>0</v>
      </c>
      <c r="L999" s="32">
        <f>SUMIFS('LIV S22'!$G:$G,'LIV S22'!$H:$H,L$1,'LIV S22'!$C:$C,$A999)</f>
        <v>0</v>
      </c>
    </row>
    <row r="1000" spans="1:12" hidden="1" x14ac:dyDescent="0.25">
      <c r="A1000" s="28">
        <v>7711646792</v>
      </c>
      <c r="B1000" s="6" t="s">
        <v>1000</v>
      </c>
      <c r="C1000" s="21">
        <v>0</v>
      </c>
      <c r="D1000" s="7">
        <v>0</v>
      </c>
      <c r="E1000" s="22">
        <f t="shared" si="30"/>
        <v>0</v>
      </c>
      <c r="F1000" s="33">
        <f t="shared" si="31"/>
        <v>0</v>
      </c>
      <c r="G1000" s="35" cm="1">
        <f t="array" ref="G1000">IF(F1000,--(SUM(H1000:L1000)+C1000&gt;2*D1000)+((SUM(H1000:L1000)+C1000-2*D1000)&gt;LOOKUP(2,1/($H1000:$L1000&gt;0),$H1000:$L1000)),0)</f>
        <v>0</v>
      </c>
      <c r="H1000" s="32">
        <f>SUMIFS('LIV S22'!$G:$G,'LIV S22'!$H:$H,H$1,'LIV S22'!$C:$C,$A1000)</f>
        <v>0</v>
      </c>
      <c r="I1000" s="32">
        <f>SUMIFS('LIV S22'!$G:$G,'LIV S22'!$H:$H,I$1,'LIV S22'!$C:$C,$A1000)</f>
        <v>0</v>
      </c>
      <c r="J1000" s="32">
        <f>SUMIFS('LIV S22'!$G:$G,'LIV S22'!$H:$H,J$1,'LIV S22'!$C:$C,$A1000)</f>
        <v>0</v>
      </c>
      <c r="K1000" s="32">
        <f>SUMIFS('LIV S22'!$G:$G,'LIV S22'!$H:$H,K$1,'LIV S22'!$C:$C,$A1000)</f>
        <v>0</v>
      </c>
      <c r="L1000" s="32">
        <f>SUMIFS('LIV S22'!$G:$G,'LIV S22'!$H:$H,L$1,'LIV S22'!$C:$C,$A1000)</f>
        <v>0</v>
      </c>
    </row>
    <row r="1001" spans="1:12" hidden="1" x14ac:dyDescent="0.25">
      <c r="A1001" s="28">
        <v>7711646794</v>
      </c>
      <c r="B1001" s="6" t="s">
        <v>1001</v>
      </c>
      <c r="C1001" s="21">
        <v>0</v>
      </c>
      <c r="D1001" s="7">
        <v>0</v>
      </c>
      <c r="E1001" s="22">
        <f t="shared" si="30"/>
        <v>0</v>
      </c>
      <c r="F1001" s="33">
        <f t="shared" si="31"/>
        <v>0</v>
      </c>
      <c r="G1001" s="35" cm="1">
        <f t="array" ref="G1001">IF(F1001,--(SUM(H1001:L1001)+C1001&gt;2*D1001)+((SUM(H1001:L1001)+C1001-2*D1001)&gt;LOOKUP(2,1/($H1001:$L1001&gt;0),$H1001:$L1001)),0)</f>
        <v>0</v>
      </c>
      <c r="H1001" s="32">
        <f>SUMIFS('LIV S22'!$G:$G,'LIV S22'!$H:$H,H$1,'LIV S22'!$C:$C,$A1001)</f>
        <v>0</v>
      </c>
      <c r="I1001" s="32">
        <f>SUMIFS('LIV S22'!$G:$G,'LIV S22'!$H:$H,I$1,'LIV S22'!$C:$C,$A1001)</f>
        <v>0</v>
      </c>
      <c r="J1001" s="32">
        <f>SUMIFS('LIV S22'!$G:$G,'LIV S22'!$H:$H,J$1,'LIV S22'!$C:$C,$A1001)</f>
        <v>0</v>
      </c>
      <c r="K1001" s="32">
        <f>SUMIFS('LIV S22'!$G:$G,'LIV S22'!$H:$H,K$1,'LIV S22'!$C:$C,$A1001)</f>
        <v>0</v>
      </c>
      <c r="L1001" s="32">
        <f>SUMIFS('LIV S22'!$G:$G,'LIV S22'!$H:$H,L$1,'LIV S22'!$C:$C,$A1001)</f>
        <v>0</v>
      </c>
    </row>
    <row r="1002" spans="1:12" hidden="1" x14ac:dyDescent="0.25">
      <c r="A1002" s="28">
        <v>7711646796</v>
      </c>
      <c r="B1002" s="6" t="s">
        <v>1002</v>
      </c>
      <c r="C1002" s="21">
        <v>1</v>
      </c>
      <c r="D1002" s="7">
        <v>0.2</v>
      </c>
      <c r="E1002" s="22">
        <f t="shared" si="30"/>
        <v>-0.6</v>
      </c>
      <c r="F1002" s="33">
        <f t="shared" si="31"/>
        <v>0</v>
      </c>
      <c r="G1002" s="35" cm="1">
        <f t="array" ref="G1002">IF(F1002,--(SUM(H1002:L1002)+C1002&gt;2*D1002)+((SUM(H1002:L1002)+C1002-2*D1002)&gt;LOOKUP(2,1/($H1002:$L1002&gt;0),$H1002:$L1002)),0)</f>
        <v>0</v>
      </c>
      <c r="H1002" s="32">
        <f>SUMIFS('LIV S22'!$G:$G,'LIV S22'!$H:$H,H$1,'LIV S22'!$C:$C,$A1002)</f>
        <v>0</v>
      </c>
      <c r="I1002" s="32">
        <f>SUMIFS('LIV S22'!$G:$G,'LIV S22'!$H:$H,I$1,'LIV S22'!$C:$C,$A1002)</f>
        <v>0</v>
      </c>
      <c r="J1002" s="32">
        <f>SUMIFS('LIV S22'!$G:$G,'LIV S22'!$H:$H,J$1,'LIV S22'!$C:$C,$A1002)</f>
        <v>0</v>
      </c>
      <c r="K1002" s="32">
        <f>SUMIFS('LIV S22'!$G:$G,'LIV S22'!$H:$H,K$1,'LIV S22'!$C:$C,$A1002)</f>
        <v>0</v>
      </c>
      <c r="L1002" s="32">
        <f>SUMIFS('LIV S22'!$G:$G,'LIV S22'!$H:$H,L$1,'LIV S22'!$C:$C,$A1002)</f>
        <v>0</v>
      </c>
    </row>
    <row r="1003" spans="1:12" hidden="1" x14ac:dyDescent="0.25">
      <c r="A1003" s="28">
        <v>7711646800</v>
      </c>
      <c r="B1003" s="6" t="s">
        <v>1003</v>
      </c>
      <c r="C1003" s="21">
        <v>2</v>
      </c>
      <c r="D1003" s="7">
        <v>0.6</v>
      </c>
      <c r="E1003" s="22">
        <f t="shared" si="30"/>
        <v>-0.8</v>
      </c>
      <c r="F1003" s="33">
        <f t="shared" si="31"/>
        <v>0</v>
      </c>
      <c r="G1003" s="35" cm="1">
        <f t="array" ref="G1003">IF(F1003,--(SUM(H1003:L1003)+C1003&gt;2*D1003)+((SUM(H1003:L1003)+C1003-2*D1003)&gt;LOOKUP(2,1/($H1003:$L1003&gt;0),$H1003:$L1003)),0)</f>
        <v>0</v>
      </c>
      <c r="H1003" s="32">
        <f>SUMIFS('LIV S22'!$G:$G,'LIV S22'!$H:$H,H$1,'LIV S22'!$C:$C,$A1003)</f>
        <v>0</v>
      </c>
      <c r="I1003" s="32">
        <f>SUMIFS('LIV S22'!$G:$G,'LIV S22'!$H:$H,I$1,'LIV S22'!$C:$C,$A1003)</f>
        <v>0</v>
      </c>
      <c r="J1003" s="32">
        <f>SUMIFS('LIV S22'!$G:$G,'LIV S22'!$H:$H,J$1,'LIV S22'!$C:$C,$A1003)</f>
        <v>0</v>
      </c>
      <c r="K1003" s="32">
        <f>SUMIFS('LIV S22'!$G:$G,'LIV S22'!$H:$H,K$1,'LIV S22'!$C:$C,$A1003)</f>
        <v>0</v>
      </c>
      <c r="L1003" s="32">
        <f>SUMIFS('LIV S22'!$G:$G,'LIV S22'!$H:$H,L$1,'LIV S22'!$C:$C,$A1003)</f>
        <v>0</v>
      </c>
    </row>
    <row r="1004" spans="1:12" hidden="1" x14ac:dyDescent="0.25">
      <c r="A1004" s="28">
        <v>7711646801</v>
      </c>
      <c r="B1004" s="6" t="s">
        <v>1004</v>
      </c>
      <c r="C1004" s="21">
        <v>0</v>
      </c>
      <c r="D1004" s="7">
        <v>0.1</v>
      </c>
      <c r="E1004" s="22">
        <f t="shared" si="30"/>
        <v>0.2</v>
      </c>
      <c r="F1004" s="33">
        <f t="shared" si="31"/>
        <v>0</v>
      </c>
      <c r="G1004" s="35" cm="1">
        <f t="array" ref="G1004">IF(F1004,--(SUM(H1004:L1004)+C1004&gt;2*D1004)+((SUM(H1004:L1004)+C1004-2*D1004)&gt;LOOKUP(2,1/($H1004:$L1004&gt;0),$H1004:$L1004)),0)</f>
        <v>0</v>
      </c>
      <c r="H1004" s="32">
        <f>SUMIFS('LIV S22'!$G:$G,'LIV S22'!$H:$H,H$1,'LIV S22'!$C:$C,$A1004)</f>
        <v>0</v>
      </c>
      <c r="I1004" s="32">
        <f>SUMIFS('LIV S22'!$G:$G,'LIV S22'!$H:$H,I$1,'LIV S22'!$C:$C,$A1004)</f>
        <v>0</v>
      </c>
      <c r="J1004" s="32">
        <f>SUMIFS('LIV S22'!$G:$G,'LIV S22'!$H:$H,J$1,'LIV S22'!$C:$C,$A1004)</f>
        <v>0</v>
      </c>
      <c r="K1004" s="32">
        <f>SUMIFS('LIV S22'!$G:$G,'LIV S22'!$H:$H,K$1,'LIV S22'!$C:$C,$A1004)</f>
        <v>0</v>
      </c>
      <c r="L1004" s="32">
        <f>SUMIFS('LIV S22'!$G:$G,'LIV S22'!$H:$H,L$1,'LIV S22'!$C:$C,$A1004)</f>
        <v>0</v>
      </c>
    </row>
    <row r="1005" spans="1:12" hidden="1" x14ac:dyDescent="0.25">
      <c r="A1005" s="28">
        <v>7711646803</v>
      </c>
      <c r="B1005" s="6" t="s">
        <v>1005</v>
      </c>
      <c r="C1005" s="21">
        <v>0</v>
      </c>
      <c r="D1005" s="7">
        <v>1.2</v>
      </c>
      <c r="E1005" s="22">
        <f t="shared" si="30"/>
        <v>2.4</v>
      </c>
      <c r="F1005" s="33">
        <f t="shared" si="31"/>
        <v>0</v>
      </c>
      <c r="G1005" s="35" cm="1">
        <f t="array" ref="G1005">IF(F1005,--(SUM(H1005:L1005)+C1005&gt;2*D1005)+((SUM(H1005:L1005)+C1005-2*D1005)&gt;LOOKUP(2,1/($H1005:$L1005&gt;0),$H1005:$L1005)),0)</f>
        <v>0</v>
      </c>
      <c r="H1005" s="32">
        <f>SUMIFS('LIV S22'!$G:$G,'LIV S22'!$H:$H,H$1,'LIV S22'!$C:$C,$A1005)</f>
        <v>0</v>
      </c>
      <c r="I1005" s="32">
        <f>SUMIFS('LIV S22'!$G:$G,'LIV S22'!$H:$H,I$1,'LIV S22'!$C:$C,$A1005)</f>
        <v>0</v>
      </c>
      <c r="J1005" s="32">
        <f>SUMIFS('LIV S22'!$G:$G,'LIV S22'!$H:$H,J$1,'LIV S22'!$C:$C,$A1005)</f>
        <v>0</v>
      </c>
      <c r="K1005" s="32">
        <f>SUMIFS('LIV S22'!$G:$G,'LIV S22'!$H:$H,K$1,'LIV S22'!$C:$C,$A1005)</f>
        <v>0</v>
      </c>
      <c r="L1005" s="32">
        <f>SUMIFS('LIV S22'!$G:$G,'LIV S22'!$H:$H,L$1,'LIV S22'!$C:$C,$A1005)</f>
        <v>0</v>
      </c>
    </row>
    <row r="1006" spans="1:12" hidden="1" x14ac:dyDescent="0.25">
      <c r="A1006" s="28">
        <v>7711641665</v>
      </c>
      <c r="B1006" s="6" t="s">
        <v>443</v>
      </c>
      <c r="C1006" s="21">
        <v>12</v>
      </c>
      <c r="D1006" s="7">
        <v>11</v>
      </c>
      <c r="E1006" s="22">
        <f t="shared" si="30"/>
        <v>10</v>
      </c>
      <c r="F1006" s="33">
        <f t="shared" si="31"/>
        <v>1</v>
      </c>
      <c r="G1006" s="35" cm="1">
        <f t="array" ref="G1006">IF(F1006,--(SUM(H1006:L1006)+C1006&gt;2*D1006)+((SUM(H1006:L1006)+C1006-2*D1006)&gt;LOOKUP(2,1/($H1006:$L1006&gt;0),$H1006:$L1006)),0)</f>
        <v>1</v>
      </c>
      <c r="H1006" s="32">
        <f>SUMIFS('LIV S22'!$G:$G,'LIV S22'!$H:$H,H$1,'LIV S22'!$C:$C,$A1006)</f>
        <v>14</v>
      </c>
      <c r="I1006" s="32">
        <f>SUMIFS('LIV S22'!$G:$G,'LIV S22'!$H:$H,I$1,'LIV S22'!$C:$C,$A1006)</f>
        <v>0</v>
      </c>
      <c r="J1006" s="32">
        <f>SUMIFS('LIV S22'!$G:$G,'LIV S22'!$H:$H,J$1,'LIV S22'!$C:$C,$A1006)</f>
        <v>0</v>
      </c>
      <c r="K1006" s="32">
        <f>SUMIFS('LIV S22'!$G:$G,'LIV S22'!$H:$H,K$1,'LIV S22'!$C:$C,$A1006)</f>
        <v>0</v>
      </c>
      <c r="L1006" s="32">
        <f>SUMIFS('LIV S22'!$G:$G,'LIV S22'!$H:$H,L$1,'LIV S22'!$C:$C,$A1006)</f>
        <v>0</v>
      </c>
    </row>
    <row r="1007" spans="1:12" hidden="1" x14ac:dyDescent="0.25">
      <c r="A1007" s="28">
        <v>7711646807</v>
      </c>
      <c r="B1007" s="6" t="s">
        <v>1007</v>
      </c>
      <c r="C1007" s="21">
        <v>0</v>
      </c>
      <c r="D1007" s="7">
        <v>0</v>
      </c>
      <c r="E1007" s="22">
        <f t="shared" si="30"/>
        <v>0</v>
      </c>
      <c r="F1007" s="33">
        <f t="shared" si="31"/>
        <v>0</v>
      </c>
      <c r="G1007" s="35" cm="1">
        <f t="array" ref="G1007">IF(F1007,--(SUM(H1007:L1007)+C1007&gt;2*D1007)+((SUM(H1007:L1007)+C1007-2*D1007)&gt;LOOKUP(2,1/($H1007:$L1007&gt;0),$H1007:$L1007)),0)</f>
        <v>0</v>
      </c>
      <c r="H1007" s="32">
        <f>SUMIFS('LIV S22'!$G:$G,'LIV S22'!$H:$H,H$1,'LIV S22'!$C:$C,$A1007)</f>
        <v>0</v>
      </c>
      <c r="I1007" s="32">
        <f>SUMIFS('LIV S22'!$G:$G,'LIV S22'!$H:$H,I$1,'LIV S22'!$C:$C,$A1007)</f>
        <v>0</v>
      </c>
      <c r="J1007" s="32">
        <f>SUMIFS('LIV S22'!$G:$G,'LIV S22'!$H:$H,J$1,'LIV S22'!$C:$C,$A1007)</f>
        <v>0</v>
      </c>
      <c r="K1007" s="32">
        <f>SUMIFS('LIV S22'!$G:$G,'LIV S22'!$H:$H,K$1,'LIV S22'!$C:$C,$A1007)</f>
        <v>0</v>
      </c>
      <c r="L1007" s="32">
        <f>SUMIFS('LIV S22'!$G:$G,'LIV S22'!$H:$H,L$1,'LIV S22'!$C:$C,$A1007)</f>
        <v>0</v>
      </c>
    </row>
    <row r="1008" spans="1:12" hidden="1" x14ac:dyDescent="0.25">
      <c r="A1008" s="28">
        <v>7711646809</v>
      </c>
      <c r="B1008" s="6" t="s">
        <v>1008</v>
      </c>
      <c r="C1008" s="21">
        <v>0</v>
      </c>
      <c r="D1008" s="7">
        <v>0</v>
      </c>
      <c r="E1008" s="22">
        <f t="shared" si="30"/>
        <v>0</v>
      </c>
      <c r="F1008" s="33">
        <f t="shared" si="31"/>
        <v>0</v>
      </c>
      <c r="G1008" s="35" cm="1">
        <f t="array" ref="G1008">IF(F1008,--(SUM(H1008:L1008)+C1008&gt;2*D1008)+((SUM(H1008:L1008)+C1008-2*D1008)&gt;LOOKUP(2,1/($H1008:$L1008&gt;0),$H1008:$L1008)),0)</f>
        <v>0</v>
      </c>
      <c r="H1008" s="32">
        <f>SUMIFS('LIV S22'!$G:$G,'LIV S22'!$H:$H,H$1,'LIV S22'!$C:$C,$A1008)</f>
        <v>0</v>
      </c>
      <c r="I1008" s="32">
        <f>SUMIFS('LIV S22'!$G:$G,'LIV S22'!$H:$H,I$1,'LIV S22'!$C:$C,$A1008)</f>
        <v>0</v>
      </c>
      <c r="J1008" s="32">
        <f>SUMIFS('LIV S22'!$G:$G,'LIV S22'!$H:$H,J$1,'LIV S22'!$C:$C,$A1008)</f>
        <v>0</v>
      </c>
      <c r="K1008" s="32">
        <f>SUMIFS('LIV S22'!$G:$G,'LIV S22'!$H:$H,K$1,'LIV S22'!$C:$C,$A1008)</f>
        <v>0</v>
      </c>
      <c r="L1008" s="32">
        <f>SUMIFS('LIV S22'!$G:$G,'LIV S22'!$H:$H,L$1,'LIV S22'!$C:$C,$A1008)</f>
        <v>0</v>
      </c>
    </row>
    <row r="1009" spans="1:12" hidden="1" x14ac:dyDescent="0.25">
      <c r="A1009" s="28">
        <v>7711646810</v>
      </c>
      <c r="B1009" s="6" t="s">
        <v>1009</v>
      </c>
      <c r="C1009" s="21">
        <v>0</v>
      </c>
      <c r="D1009" s="7">
        <v>0.9</v>
      </c>
      <c r="E1009" s="22">
        <f t="shared" si="30"/>
        <v>1.8</v>
      </c>
      <c r="F1009" s="33">
        <f t="shared" si="31"/>
        <v>0</v>
      </c>
      <c r="G1009" s="35" cm="1">
        <f t="array" ref="G1009">IF(F1009,--(SUM(H1009:L1009)+C1009&gt;2*D1009)+((SUM(H1009:L1009)+C1009-2*D1009)&gt;LOOKUP(2,1/($H1009:$L1009&gt;0),$H1009:$L1009)),0)</f>
        <v>0</v>
      </c>
      <c r="H1009" s="32">
        <f>SUMIFS('LIV S22'!$G:$G,'LIV S22'!$H:$H,H$1,'LIV S22'!$C:$C,$A1009)</f>
        <v>0</v>
      </c>
      <c r="I1009" s="32">
        <f>SUMIFS('LIV S22'!$G:$G,'LIV S22'!$H:$H,I$1,'LIV S22'!$C:$C,$A1009)</f>
        <v>0</v>
      </c>
      <c r="J1009" s="32">
        <f>SUMIFS('LIV S22'!$G:$G,'LIV S22'!$H:$H,J$1,'LIV S22'!$C:$C,$A1009)</f>
        <v>0</v>
      </c>
      <c r="K1009" s="32">
        <f>SUMIFS('LIV S22'!$G:$G,'LIV S22'!$H:$H,K$1,'LIV S22'!$C:$C,$A1009)</f>
        <v>0</v>
      </c>
      <c r="L1009" s="32">
        <f>SUMIFS('LIV S22'!$G:$G,'LIV S22'!$H:$H,L$1,'LIV S22'!$C:$C,$A1009)</f>
        <v>0</v>
      </c>
    </row>
    <row r="1010" spans="1:12" hidden="1" x14ac:dyDescent="0.25">
      <c r="A1010" s="28">
        <v>7711646814</v>
      </c>
      <c r="B1010" s="6" t="s">
        <v>1010</v>
      </c>
      <c r="C1010" s="21">
        <v>0</v>
      </c>
      <c r="D1010" s="7">
        <v>0</v>
      </c>
      <c r="E1010" s="22">
        <f t="shared" si="30"/>
        <v>0</v>
      </c>
      <c r="F1010" s="33">
        <f t="shared" si="31"/>
        <v>0</v>
      </c>
      <c r="G1010" s="35" cm="1">
        <f t="array" ref="G1010">IF(F1010,--(SUM(H1010:L1010)+C1010&gt;2*D1010)+((SUM(H1010:L1010)+C1010-2*D1010)&gt;LOOKUP(2,1/($H1010:$L1010&gt;0),$H1010:$L1010)),0)</f>
        <v>0</v>
      </c>
      <c r="H1010" s="32">
        <f>SUMIFS('LIV S22'!$G:$G,'LIV S22'!$H:$H,H$1,'LIV S22'!$C:$C,$A1010)</f>
        <v>0</v>
      </c>
      <c r="I1010" s="32">
        <f>SUMIFS('LIV S22'!$G:$G,'LIV S22'!$H:$H,I$1,'LIV S22'!$C:$C,$A1010)</f>
        <v>0</v>
      </c>
      <c r="J1010" s="32">
        <f>SUMIFS('LIV S22'!$G:$G,'LIV S22'!$H:$H,J$1,'LIV S22'!$C:$C,$A1010)</f>
        <v>0</v>
      </c>
      <c r="K1010" s="32">
        <f>SUMIFS('LIV S22'!$G:$G,'LIV S22'!$H:$H,K$1,'LIV S22'!$C:$C,$A1010)</f>
        <v>0</v>
      </c>
      <c r="L1010" s="32">
        <f>SUMIFS('LIV S22'!$G:$G,'LIV S22'!$H:$H,L$1,'LIV S22'!$C:$C,$A1010)</f>
        <v>0</v>
      </c>
    </row>
    <row r="1011" spans="1:12" hidden="1" x14ac:dyDescent="0.25">
      <c r="A1011" s="28">
        <v>7711646821</v>
      </c>
      <c r="B1011" s="6" t="s">
        <v>1011</v>
      </c>
      <c r="C1011" s="21">
        <v>0</v>
      </c>
      <c r="D1011" s="7">
        <v>0</v>
      </c>
      <c r="E1011" s="22">
        <f t="shared" si="30"/>
        <v>0</v>
      </c>
      <c r="F1011" s="33">
        <f t="shared" si="31"/>
        <v>0</v>
      </c>
      <c r="G1011" s="35" cm="1">
        <f t="array" ref="G1011">IF(F1011,--(SUM(H1011:L1011)+C1011&gt;2*D1011)+((SUM(H1011:L1011)+C1011-2*D1011)&gt;LOOKUP(2,1/($H1011:$L1011&gt;0),$H1011:$L1011)),0)</f>
        <v>0</v>
      </c>
      <c r="H1011" s="32">
        <f>SUMIFS('LIV S22'!$G:$G,'LIV S22'!$H:$H,H$1,'LIV S22'!$C:$C,$A1011)</f>
        <v>0</v>
      </c>
      <c r="I1011" s="32">
        <f>SUMIFS('LIV S22'!$G:$G,'LIV S22'!$H:$H,I$1,'LIV S22'!$C:$C,$A1011)</f>
        <v>0</v>
      </c>
      <c r="J1011" s="32">
        <f>SUMIFS('LIV S22'!$G:$G,'LIV S22'!$H:$H,J$1,'LIV S22'!$C:$C,$A1011)</f>
        <v>0</v>
      </c>
      <c r="K1011" s="32">
        <f>SUMIFS('LIV S22'!$G:$G,'LIV S22'!$H:$H,K$1,'LIV S22'!$C:$C,$A1011)</f>
        <v>0</v>
      </c>
      <c r="L1011" s="32">
        <f>SUMIFS('LIV S22'!$G:$G,'LIV S22'!$H:$H,L$1,'LIV S22'!$C:$C,$A1011)</f>
        <v>0</v>
      </c>
    </row>
    <row r="1012" spans="1:12" hidden="1" x14ac:dyDescent="0.25">
      <c r="A1012" s="28">
        <v>7711646822</v>
      </c>
      <c r="B1012" s="6" t="s">
        <v>1012</v>
      </c>
      <c r="C1012" s="21">
        <v>10</v>
      </c>
      <c r="D1012" s="7">
        <v>0</v>
      </c>
      <c r="E1012" s="22">
        <f t="shared" si="30"/>
        <v>-10</v>
      </c>
      <c r="F1012" s="33">
        <f t="shared" si="31"/>
        <v>0</v>
      </c>
      <c r="G1012" s="35" cm="1">
        <f t="array" ref="G1012">IF(F1012,--(SUM(H1012:L1012)+C1012&gt;2*D1012)+((SUM(H1012:L1012)+C1012-2*D1012)&gt;LOOKUP(2,1/($H1012:$L1012&gt;0),$H1012:$L1012)),0)</f>
        <v>0</v>
      </c>
      <c r="H1012" s="32">
        <f>SUMIFS('LIV S22'!$G:$G,'LIV S22'!$H:$H,H$1,'LIV S22'!$C:$C,$A1012)</f>
        <v>0</v>
      </c>
      <c r="I1012" s="32">
        <f>SUMIFS('LIV S22'!$G:$G,'LIV S22'!$H:$H,I$1,'LIV S22'!$C:$C,$A1012)</f>
        <v>0</v>
      </c>
      <c r="J1012" s="32">
        <f>SUMIFS('LIV S22'!$G:$G,'LIV S22'!$H:$H,J$1,'LIV S22'!$C:$C,$A1012)</f>
        <v>0</v>
      </c>
      <c r="K1012" s="32">
        <f>SUMIFS('LIV S22'!$G:$G,'LIV S22'!$H:$H,K$1,'LIV S22'!$C:$C,$A1012)</f>
        <v>0</v>
      </c>
      <c r="L1012" s="32">
        <f>SUMIFS('LIV S22'!$G:$G,'LIV S22'!$H:$H,L$1,'LIV S22'!$C:$C,$A1012)</f>
        <v>0</v>
      </c>
    </row>
    <row r="1013" spans="1:12" x14ac:dyDescent="0.25">
      <c r="A1013" s="28">
        <v>7711700226</v>
      </c>
      <c r="B1013" s="6" t="s">
        <v>1653</v>
      </c>
      <c r="C1013" s="21">
        <v>18</v>
      </c>
      <c r="D1013" s="7">
        <v>12</v>
      </c>
      <c r="E1013" s="22">
        <f t="shared" si="30"/>
        <v>6</v>
      </c>
      <c r="F1013" s="33">
        <f t="shared" si="31"/>
        <v>1</v>
      </c>
      <c r="G1013" s="35" cm="1">
        <f t="array" ref="G1013">IF(F1013,--(SUM(H1013:L1013)+C1013&gt;2*D1013)+((SUM(H1013:L1013)+C1013-2*D1013)&gt;LOOKUP(2,1/($H1013:$L1013&gt;0),$H1013:$L1013)),0)</f>
        <v>2</v>
      </c>
      <c r="H1013" s="32">
        <f>SUMIFS('LIV S22'!$G:$G,'LIV S22'!$H:$H,H$1,'LIV S22'!$C:$C,$A1013)</f>
        <v>0</v>
      </c>
      <c r="I1013" s="32">
        <f>SUMIFS('LIV S22'!$G:$G,'LIV S22'!$H:$H,I$1,'LIV S22'!$C:$C,$A1013)</f>
        <v>10</v>
      </c>
      <c r="J1013" s="32">
        <f>SUMIFS('LIV S22'!$G:$G,'LIV S22'!$H:$H,J$1,'LIV S22'!$C:$C,$A1013)</f>
        <v>14</v>
      </c>
      <c r="K1013" s="32">
        <f>SUMIFS('LIV S22'!$G:$G,'LIV S22'!$H:$H,K$1,'LIV S22'!$C:$C,$A1013)</f>
        <v>0</v>
      </c>
      <c r="L1013" s="32">
        <f>SUMIFS('LIV S22'!$G:$G,'LIV S22'!$H:$H,L$1,'LIV S22'!$C:$C,$A1013)</f>
        <v>14</v>
      </c>
    </row>
    <row r="1014" spans="1:12" hidden="1" x14ac:dyDescent="0.25">
      <c r="A1014" s="28">
        <v>7711646828</v>
      </c>
      <c r="B1014" s="6" t="s">
        <v>1014</v>
      </c>
      <c r="C1014" s="21">
        <v>0</v>
      </c>
      <c r="D1014" s="7">
        <v>1.8</v>
      </c>
      <c r="E1014" s="22">
        <f t="shared" si="30"/>
        <v>3.6</v>
      </c>
      <c r="F1014" s="33">
        <f t="shared" si="31"/>
        <v>0</v>
      </c>
      <c r="G1014" s="35" cm="1">
        <f t="array" ref="G1014">IF(F1014,--(SUM(H1014:L1014)+C1014&gt;2*D1014)+((SUM(H1014:L1014)+C1014-2*D1014)&gt;LOOKUP(2,1/($H1014:$L1014&gt;0),$H1014:$L1014)),0)</f>
        <v>0</v>
      </c>
      <c r="H1014" s="32">
        <f>SUMIFS('LIV S22'!$G:$G,'LIV S22'!$H:$H,H$1,'LIV S22'!$C:$C,$A1014)</f>
        <v>0</v>
      </c>
      <c r="I1014" s="32">
        <f>SUMIFS('LIV S22'!$G:$G,'LIV S22'!$H:$H,I$1,'LIV S22'!$C:$C,$A1014)</f>
        <v>0</v>
      </c>
      <c r="J1014" s="32">
        <f>SUMIFS('LIV S22'!$G:$G,'LIV S22'!$H:$H,J$1,'LIV S22'!$C:$C,$A1014)</f>
        <v>0</v>
      </c>
      <c r="K1014" s="32">
        <f>SUMIFS('LIV S22'!$G:$G,'LIV S22'!$H:$H,K$1,'LIV S22'!$C:$C,$A1014)</f>
        <v>0</v>
      </c>
      <c r="L1014" s="32">
        <f>SUMIFS('LIV S22'!$G:$G,'LIV S22'!$H:$H,L$1,'LIV S22'!$C:$C,$A1014)</f>
        <v>0</v>
      </c>
    </row>
    <row r="1015" spans="1:12" hidden="1" x14ac:dyDescent="0.25">
      <c r="A1015" s="28">
        <v>7711646835</v>
      </c>
      <c r="B1015" s="6" t="s">
        <v>1015</v>
      </c>
      <c r="C1015" s="21">
        <v>2</v>
      </c>
      <c r="D1015" s="7">
        <v>0.4</v>
      </c>
      <c r="E1015" s="22">
        <f t="shared" si="30"/>
        <v>-1.2</v>
      </c>
      <c r="F1015" s="33">
        <f t="shared" si="31"/>
        <v>0</v>
      </c>
      <c r="G1015" s="35" cm="1">
        <f t="array" ref="G1015">IF(F1015,--(SUM(H1015:L1015)+C1015&gt;2*D1015)+((SUM(H1015:L1015)+C1015-2*D1015)&gt;LOOKUP(2,1/($H1015:$L1015&gt;0),$H1015:$L1015)),0)</f>
        <v>0</v>
      </c>
      <c r="H1015" s="32">
        <f>SUMIFS('LIV S22'!$G:$G,'LIV S22'!$H:$H,H$1,'LIV S22'!$C:$C,$A1015)</f>
        <v>0</v>
      </c>
      <c r="I1015" s="32">
        <f>SUMIFS('LIV S22'!$G:$G,'LIV S22'!$H:$H,I$1,'LIV S22'!$C:$C,$A1015)</f>
        <v>0</v>
      </c>
      <c r="J1015" s="32">
        <f>SUMIFS('LIV S22'!$G:$G,'LIV S22'!$H:$H,J$1,'LIV S22'!$C:$C,$A1015)</f>
        <v>0</v>
      </c>
      <c r="K1015" s="32">
        <f>SUMIFS('LIV S22'!$G:$G,'LIV S22'!$H:$H,K$1,'LIV S22'!$C:$C,$A1015)</f>
        <v>0</v>
      </c>
      <c r="L1015" s="32">
        <f>SUMIFS('LIV S22'!$G:$G,'LIV S22'!$H:$H,L$1,'LIV S22'!$C:$C,$A1015)</f>
        <v>0</v>
      </c>
    </row>
    <row r="1016" spans="1:12" hidden="1" x14ac:dyDescent="0.25">
      <c r="A1016" s="28">
        <v>7711646836</v>
      </c>
      <c r="B1016" s="6" t="s">
        <v>1016</v>
      </c>
      <c r="C1016" s="21">
        <v>2</v>
      </c>
      <c r="D1016" s="7">
        <v>0.8</v>
      </c>
      <c r="E1016" s="22">
        <f t="shared" si="30"/>
        <v>-0.39999999999999991</v>
      </c>
      <c r="F1016" s="33">
        <f t="shared" si="31"/>
        <v>0</v>
      </c>
      <c r="G1016" s="35" cm="1">
        <f t="array" ref="G1016">IF(F1016,--(SUM(H1016:L1016)+C1016&gt;2*D1016)+((SUM(H1016:L1016)+C1016-2*D1016)&gt;LOOKUP(2,1/($H1016:$L1016&gt;0),$H1016:$L1016)),0)</f>
        <v>0</v>
      </c>
      <c r="H1016" s="32">
        <f>SUMIFS('LIV S22'!$G:$G,'LIV S22'!$H:$H,H$1,'LIV S22'!$C:$C,$A1016)</f>
        <v>0</v>
      </c>
      <c r="I1016" s="32">
        <f>SUMIFS('LIV S22'!$G:$G,'LIV S22'!$H:$H,I$1,'LIV S22'!$C:$C,$A1016)</f>
        <v>0</v>
      </c>
      <c r="J1016" s="32">
        <f>SUMIFS('LIV S22'!$G:$G,'LIV S22'!$H:$H,J$1,'LIV S22'!$C:$C,$A1016)</f>
        <v>0</v>
      </c>
      <c r="K1016" s="32">
        <f>SUMIFS('LIV S22'!$G:$G,'LIV S22'!$H:$H,K$1,'LIV S22'!$C:$C,$A1016)</f>
        <v>0</v>
      </c>
      <c r="L1016" s="32">
        <f>SUMIFS('LIV S22'!$G:$G,'LIV S22'!$H:$H,L$1,'LIV S22'!$C:$C,$A1016)</f>
        <v>0</v>
      </c>
    </row>
    <row r="1017" spans="1:12" hidden="1" x14ac:dyDescent="0.25">
      <c r="A1017" s="28">
        <v>7711646843</v>
      </c>
      <c r="B1017" s="6" t="s">
        <v>1017</v>
      </c>
      <c r="C1017" s="21">
        <v>0</v>
      </c>
      <c r="D1017" s="7">
        <v>3.6</v>
      </c>
      <c r="E1017" s="22">
        <f t="shared" si="30"/>
        <v>7.2</v>
      </c>
      <c r="F1017" s="33">
        <f t="shared" si="31"/>
        <v>0</v>
      </c>
      <c r="G1017" s="35" cm="1">
        <f t="array" ref="G1017">IF(F1017,--(SUM(H1017:L1017)+C1017&gt;2*D1017)+((SUM(H1017:L1017)+C1017-2*D1017)&gt;LOOKUP(2,1/($H1017:$L1017&gt;0),$H1017:$L1017)),0)</f>
        <v>0</v>
      </c>
      <c r="H1017" s="32">
        <f>SUMIFS('LIV S22'!$G:$G,'LIV S22'!$H:$H,H$1,'LIV S22'!$C:$C,$A1017)</f>
        <v>0</v>
      </c>
      <c r="I1017" s="32">
        <f>SUMIFS('LIV S22'!$G:$G,'LIV S22'!$H:$H,I$1,'LIV S22'!$C:$C,$A1017)</f>
        <v>0</v>
      </c>
      <c r="J1017" s="32">
        <f>SUMIFS('LIV S22'!$G:$G,'LIV S22'!$H:$H,J$1,'LIV S22'!$C:$C,$A1017)</f>
        <v>0</v>
      </c>
      <c r="K1017" s="32">
        <f>SUMIFS('LIV S22'!$G:$G,'LIV S22'!$H:$H,K$1,'LIV S22'!$C:$C,$A1017)</f>
        <v>0</v>
      </c>
      <c r="L1017" s="32">
        <f>SUMIFS('LIV S22'!$G:$G,'LIV S22'!$H:$H,L$1,'LIV S22'!$C:$C,$A1017)</f>
        <v>0</v>
      </c>
    </row>
    <row r="1018" spans="1:12" hidden="1" x14ac:dyDescent="0.25">
      <c r="A1018" s="28">
        <v>7711646846</v>
      </c>
      <c r="B1018" s="6" t="s">
        <v>1018</v>
      </c>
      <c r="C1018" s="21">
        <v>0</v>
      </c>
      <c r="D1018" s="7">
        <v>0</v>
      </c>
      <c r="E1018" s="22">
        <f t="shared" si="30"/>
        <v>0</v>
      </c>
      <c r="F1018" s="33">
        <f t="shared" si="31"/>
        <v>0</v>
      </c>
      <c r="G1018" s="35" cm="1">
        <f t="array" ref="G1018">IF(F1018,--(SUM(H1018:L1018)+C1018&gt;2*D1018)+((SUM(H1018:L1018)+C1018-2*D1018)&gt;LOOKUP(2,1/($H1018:$L1018&gt;0),$H1018:$L1018)),0)</f>
        <v>0</v>
      </c>
      <c r="H1018" s="32">
        <f>SUMIFS('LIV S22'!$G:$G,'LIV S22'!$H:$H,H$1,'LIV S22'!$C:$C,$A1018)</f>
        <v>0</v>
      </c>
      <c r="I1018" s="32">
        <f>SUMIFS('LIV S22'!$G:$G,'LIV S22'!$H:$H,I$1,'LIV S22'!$C:$C,$A1018)</f>
        <v>0</v>
      </c>
      <c r="J1018" s="32">
        <f>SUMIFS('LIV S22'!$G:$G,'LIV S22'!$H:$H,J$1,'LIV S22'!$C:$C,$A1018)</f>
        <v>0</v>
      </c>
      <c r="K1018" s="32">
        <f>SUMIFS('LIV S22'!$G:$G,'LIV S22'!$H:$H,K$1,'LIV S22'!$C:$C,$A1018)</f>
        <v>0</v>
      </c>
      <c r="L1018" s="32">
        <f>SUMIFS('LIV S22'!$G:$G,'LIV S22'!$H:$H,L$1,'LIV S22'!$C:$C,$A1018)</f>
        <v>0</v>
      </c>
    </row>
    <row r="1019" spans="1:12" hidden="1" x14ac:dyDescent="0.25">
      <c r="A1019" s="28">
        <v>7711646848</v>
      </c>
      <c r="B1019" s="6" t="s">
        <v>1019</v>
      </c>
      <c r="C1019" s="21">
        <v>6</v>
      </c>
      <c r="D1019" s="7">
        <v>4.2</v>
      </c>
      <c r="E1019" s="22">
        <f t="shared" si="30"/>
        <v>2.4000000000000004</v>
      </c>
      <c r="F1019" s="33">
        <f t="shared" si="31"/>
        <v>0</v>
      </c>
      <c r="G1019" s="35" cm="1">
        <f t="array" ref="G1019">IF(F1019,--(SUM(H1019:L1019)+C1019&gt;2*D1019)+((SUM(H1019:L1019)+C1019-2*D1019)&gt;LOOKUP(2,1/($H1019:$L1019&gt;0),$H1019:$L1019)),0)</f>
        <v>0</v>
      </c>
      <c r="H1019" s="32">
        <f>SUMIFS('LIV S22'!$G:$G,'LIV S22'!$H:$H,H$1,'LIV S22'!$C:$C,$A1019)</f>
        <v>0</v>
      </c>
      <c r="I1019" s="32">
        <f>SUMIFS('LIV S22'!$G:$G,'LIV S22'!$H:$H,I$1,'LIV S22'!$C:$C,$A1019)</f>
        <v>0</v>
      </c>
      <c r="J1019" s="32">
        <f>SUMIFS('LIV S22'!$G:$G,'LIV S22'!$H:$H,J$1,'LIV S22'!$C:$C,$A1019)</f>
        <v>0</v>
      </c>
      <c r="K1019" s="32">
        <f>SUMIFS('LIV S22'!$G:$G,'LIV S22'!$H:$H,K$1,'LIV S22'!$C:$C,$A1019)</f>
        <v>0</v>
      </c>
      <c r="L1019" s="32">
        <f>SUMIFS('LIV S22'!$G:$G,'LIV S22'!$H:$H,L$1,'LIV S22'!$C:$C,$A1019)</f>
        <v>0</v>
      </c>
    </row>
    <row r="1020" spans="1:12" hidden="1" x14ac:dyDescent="0.25">
      <c r="A1020" s="28">
        <v>7711646850</v>
      </c>
      <c r="B1020" s="6" t="s">
        <v>1020</v>
      </c>
      <c r="C1020" s="21">
        <v>109</v>
      </c>
      <c r="D1020" s="7">
        <v>28.2</v>
      </c>
      <c r="E1020" s="22">
        <f t="shared" si="30"/>
        <v>-52.6</v>
      </c>
      <c r="F1020" s="33">
        <f t="shared" si="31"/>
        <v>0</v>
      </c>
      <c r="G1020" s="35" cm="1">
        <f t="array" ref="G1020">IF(F1020,--(SUM(H1020:L1020)+C1020&gt;2*D1020)+((SUM(H1020:L1020)+C1020-2*D1020)&gt;LOOKUP(2,1/($H1020:$L1020&gt;0),$H1020:$L1020)),0)</f>
        <v>0</v>
      </c>
      <c r="H1020" s="32">
        <f>SUMIFS('LIV S22'!$G:$G,'LIV S22'!$H:$H,H$1,'LIV S22'!$C:$C,$A1020)</f>
        <v>0</v>
      </c>
      <c r="I1020" s="32">
        <f>SUMIFS('LIV S22'!$G:$G,'LIV S22'!$H:$H,I$1,'LIV S22'!$C:$C,$A1020)</f>
        <v>0</v>
      </c>
      <c r="J1020" s="32">
        <f>SUMIFS('LIV S22'!$G:$G,'LIV S22'!$H:$H,J$1,'LIV S22'!$C:$C,$A1020)</f>
        <v>0</v>
      </c>
      <c r="K1020" s="32">
        <f>SUMIFS('LIV S22'!$G:$G,'LIV S22'!$H:$H,K$1,'LIV S22'!$C:$C,$A1020)</f>
        <v>0</v>
      </c>
      <c r="L1020" s="32">
        <f>SUMIFS('LIV S22'!$G:$G,'LIV S22'!$H:$H,L$1,'LIV S22'!$C:$C,$A1020)</f>
        <v>0</v>
      </c>
    </row>
    <row r="1021" spans="1:12" hidden="1" x14ac:dyDescent="0.25">
      <c r="A1021" s="28">
        <v>7711646852</v>
      </c>
      <c r="B1021" s="6" t="s">
        <v>1021</v>
      </c>
      <c r="C1021" s="21">
        <v>2</v>
      </c>
      <c r="D1021" s="7">
        <v>0.8</v>
      </c>
      <c r="E1021" s="22">
        <f t="shared" si="30"/>
        <v>-0.39999999999999991</v>
      </c>
      <c r="F1021" s="33">
        <f t="shared" si="31"/>
        <v>0</v>
      </c>
      <c r="G1021" s="35" cm="1">
        <f t="array" ref="G1021">IF(F1021,--(SUM(H1021:L1021)+C1021&gt;2*D1021)+((SUM(H1021:L1021)+C1021-2*D1021)&gt;LOOKUP(2,1/($H1021:$L1021&gt;0),$H1021:$L1021)),0)</f>
        <v>0</v>
      </c>
      <c r="H1021" s="32">
        <f>SUMIFS('LIV S22'!$G:$G,'LIV S22'!$H:$H,H$1,'LIV S22'!$C:$C,$A1021)</f>
        <v>0</v>
      </c>
      <c r="I1021" s="32">
        <f>SUMIFS('LIV S22'!$G:$G,'LIV S22'!$H:$H,I$1,'LIV S22'!$C:$C,$A1021)</f>
        <v>0</v>
      </c>
      <c r="J1021" s="32">
        <f>SUMIFS('LIV S22'!$G:$G,'LIV S22'!$H:$H,J$1,'LIV S22'!$C:$C,$A1021)</f>
        <v>0</v>
      </c>
      <c r="K1021" s="32">
        <f>SUMIFS('LIV S22'!$G:$G,'LIV S22'!$H:$H,K$1,'LIV S22'!$C:$C,$A1021)</f>
        <v>0</v>
      </c>
      <c r="L1021" s="32">
        <f>SUMIFS('LIV S22'!$G:$G,'LIV S22'!$H:$H,L$1,'LIV S22'!$C:$C,$A1021)</f>
        <v>0</v>
      </c>
    </row>
    <row r="1022" spans="1:12" hidden="1" x14ac:dyDescent="0.25">
      <c r="A1022" s="28">
        <v>7711646853</v>
      </c>
      <c r="B1022" s="6" t="s">
        <v>1022</v>
      </c>
      <c r="C1022" s="21">
        <v>5</v>
      </c>
      <c r="D1022" s="7">
        <v>2.8</v>
      </c>
      <c r="E1022" s="22">
        <f t="shared" si="30"/>
        <v>0.59999999999999964</v>
      </c>
      <c r="F1022" s="33">
        <f t="shared" si="31"/>
        <v>0</v>
      </c>
      <c r="G1022" s="35" cm="1">
        <f t="array" ref="G1022">IF(F1022,--(SUM(H1022:L1022)+C1022&gt;2*D1022)+((SUM(H1022:L1022)+C1022-2*D1022)&gt;LOOKUP(2,1/($H1022:$L1022&gt;0),$H1022:$L1022)),0)</f>
        <v>0</v>
      </c>
      <c r="H1022" s="32">
        <f>SUMIFS('LIV S22'!$G:$G,'LIV S22'!$H:$H,H$1,'LIV S22'!$C:$C,$A1022)</f>
        <v>0</v>
      </c>
      <c r="I1022" s="32">
        <f>SUMIFS('LIV S22'!$G:$G,'LIV S22'!$H:$H,I$1,'LIV S22'!$C:$C,$A1022)</f>
        <v>0</v>
      </c>
      <c r="J1022" s="32">
        <f>SUMIFS('LIV S22'!$G:$G,'LIV S22'!$H:$H,J$1,'LIV S22'!$C:$C,$A1022)</f>
        <v>0</v>
      </c>
      <c r="K1022" s="32">
        <f>SUMIFS('LIV S22'!$G:$G,'LIV S22'!$H:$H,K$1,'LIV S22'!$C:$C,$A1022)</f>
        <v>0</v>
      </c>
      <c r="L1022" s="32">
        <f>SUMIFS('LIV S22'!$G:$G,'LIV S22'!$H:$H,L$1,'LIV S22'!$C:$C,$A1022)</f>
        <v>0</v>
      </c>
    </row>
    <row r="1023" spans="1:12" hidden="1" x14ac:dyDescent="0.25">
      <c r="A1023" s="28">
        <v>7711646856</v>
      </c>
      <c r="B1023" s="6" t="s">
        <v>1023</v>
      </c>
      <c r="C1023" s="21">
        <v>1</v>
      </c>
      <c r="D1023" s="7">
        <v>1.6</v>
      </c>
      <c r="E1023" s="22">
        <f t="shared" si="30"/>
        <v>2.2000000000000002</v>
      </c>
      <c r="F1023" s="33">
        <f t="shared" si="31"/>
        <v>0</v>
      </c>
      <c r="G1023" s="35" cm="1">
        <f t="array" ref="G1023">IF(F1023,--(SUM(H1023:L1023)+C1023&gt;2*D1023)+((SUM(H1023:L1023)+C1023-2*D1023)&gt;LOOKUP(2,1/($H1023:$L1023&gt;0),$H1023:$L1023)),0)</f>
        <v>0</v>
      </c>
      <c r="H1023" s="32">
        <f>SUMIFS('LIV S22'!$G:$G,'LIV S22'!$H:$H,H$1,'LIV S22'!$C:$C,$A1023)</f>
        <v>0</v>
      </c>
      <c r="I1023" s="32">
        <f>SUMIFS('LIV S22'!$G:$G,'LIV S22'!$H:$H,I$1,'LIV S22'!$C:$C,$A1023)</f>
        <v>0</v>
      </c>
      <c r="J1023" s="32">
        <f>SUMIFS('LIV S22'!$G:$G,'LIV S22'!$H:$H,J$1,'LIV S22'!$C:$C,$A1023)</f>
        <v>0</v>
      </c>
      <c r="K1023" s="32">
        <f>SUMIFS('LIV S22'!$G:$G,'LIV S22'!$H:$H,K$1,'LIV S22'!$C:$C,$A1023)</f>
        <v>0</v>
      </c>
      <c r="L1023" s="32">
        <f>SUMIFS('LIV S22'!$G:$G,'LIV S22'!$H:$H,L$1,'LIV S22'!$C:$C,$A1023)</f>
        <v>0</v>
      </c>
    </row>
    <row r="1024" spans="1:12" hidden="1" x14ac:dyDescent="0.25">
      <c r="A1024" s="28">
        <v>7711646866</v>
      </c>
      <c r="B1024" s="6" t="s">
        <v>1024</v>
      </c>
      <c r="C1024" s="21">
        <v>1</v>
      </c>
      <c r="D1024" s="7">
        <v>4.2</v>
      </c>
      <c r="E1024" s="22">
        <f t="shared" si="30"/>
        <v>7.4</v>
      </c>
      <c r="F1024" s="33">
        <f t="shared" si="31"/>
        <v>0</v>
      </c>
      <c r="G1024" s="35" cm="1">
        <f t="array" ref="G1024">IF(F1024,--(SUM(H1024:L1024)+C1024&gt;2*D1024)+((SUM(H1024:L1024)+C1024-2*D1024)&gt;LOOKUP(2,1/($H1024:$L1024&gt;0),$H1024:$L1024)),0)</f>
        <v>0</v>
      </c>
      <c r="H1024" s="32">
        <f>SUMIFS('LIV S22'!$G:$G,'LIV S22'!$H:$H,H$1,'LIV S22'!$C:$C,$A1024)</f>
        <v>0</v>
      </c>
      <c r="I1024" s="32">
        <f>SUMIFS('LIV S22'!$G:$G,'LIV S22'!$H:$H,I$1,'LIV S22'!$C:$C,$A1024)</f>
        <v>0</v>
      </c>
      <c r="J1024" s="32">
        <f>SUMIFS('LIV S22'!$G:$G,'LIV S22'!$H:$H,J$1,'LIV S22'!$C:$C,$A1024)</f>
        <v>0</v>
      </c>
      <c r="K1024" s="32">
        <f>SUMIFS('LIV S22'!$G:$G,'LIV S22'!$H:$H,K$1,'LIV S22'!$C:$C,$A1024)</f>
        <v>0</v>
      </c>
      <c r="L1024" s="32">
        <f>SUMIFS('LIV S22'!$G:$G,'LIV S22'!$H:$H,L$1,'LIV S22'!$C:$C,$A1024)</f>
        <v>0</v>
      </c>
    </row>
    <row r="1025" spans="1:12" hidden="1" x14ac:dyDescent="0.25">
      <c r="A1025" s="28">
        <v>7711646878</v>
      </c>
      <c r="B1025" s="6" t="s">
        <v>1025</v>
      </c>
      <c r="C1025" s="21">
        <v>1</v>
      </c>
      <c r="D1025" s="7">
        <v>0</v>
      </c>
      <c r="E1025" s="22">
        <f t="shared" si="30"/>
        <v>-1</v>
      </c>
      <c r="F1025" s="33">
        <f t="shared" si="31"/>
        <v>0</v>
      </c>
      <c r="G1025" s="35" cm="1">
        <f t="array" ref="G1025">IF(F1025,--(SUM(H1025:L1025)+C1025&gt;2*D1025)+((SUM(H1025:L1025)+C1025-2*D1025)&gt;LOOKUP(2,1/($H1025:$L1025&gt;0),$H1025:$L1025)),0)</f>
        <v>0</v>
      </c>
      <c r="H1025" s="32">
        <f>SUMIFS('LIV S22'!$G:$G,'LIV S22'!$H:$H,H$1,'LIV S22'!$C:$C,$A1025)</f>
        <v>0</v>
      </c>
      <c r="I1025" s="32">
        <f>SUMIFS('LIV S22'!$G:$G,'LIV S22'!$H:$H,I$1,'LIV S22'!$C:$C,$A1025)</f>
        <v>0</v>
      </c>
      <c r="J1025" s="32">
        <f>SUMIFS('LIV S22'!$G:$G,'LIV S22'!$H:$H,J$1,'LIV S22'!$C:$C,$A1025)</f>
        <v>0</v>
      </c>
      <c r="K1025" s="32">
        <f>SUMIFS('LIV S22'!$G:$G,'LIV S22'!$H:$H,K$1,'LIV S22'!$C:$C,$A1025)</f>
        <v>0</v>
      </c>
      <c r="L1025" s="32">
        <f>SUMIFS('LIV S22'!$G:$G,'LIV S22'!$H:$H,L$1,'LIV S22'!$C:$C,$A1025)</f>
        <v>0</v>
      </c>
    </row>
    <row r="1026" spans="1:12" hidden="1" x14ac:dyDescent="0.25">
      <c r="A1026" s="28">
        <v>7711646900</v>
      </c>
      <c r="B1026" s="6" t="s">
        <v>1026</v>
      </c>
      <c r="C1026" s="21">
        <v>0</v>
      </c>
      <c r="D1026" s="7">
        <v>0.3</v>
      </c>
      <c r="E1026" s="22">
        <f t="shared" si="30"/>
        <v>0.6</v>
      </c>
      <c r="F1026" s="33">
        <f t="shared" si="31"/>
        <v>0</v>
      </c>
      <c r="G1026" s="35" cm="1">
        <f t="array" ref="G1026">IF(F1026,--(SUM(H1026:L1026)+C1026&gt;2*D1026)+((SUM(H1026:L1026)+C1026-2*D1026)&gt;LOOKUP(2,1/($H1026:$L1026&gt;0),$H1026:$L1026)),0)</f>
        <v>0</v>
      </c>
      <c r="H1026" s="32">
        <f>SUMIFS('LIV S22'!$G:$G,'LIV S22'!$H:$H,H$1,'LIV S22'!$C:$C,$A1026)</f>
        <v>0</v>
      </c>
      <c r="I1026" s="32">
        <f>SUMIFS('LIV S22'!$G:$G,'LIV S22'!$H:$H,I$1,'LIV S22'!$C:$C,$A1026)</f>
        <v>0</v>
      </c>
      <c r="J1026" s="32">
        <f>SUMIFS('LIV S22'!$G:$G,'LIV S22'!$H:$H,J$1,'LIV S22'!$C:$C,$A1026)</f>
        <v>0</v>
      </c>
      <c r="K1026" s="32">
        <f>SUMIFS('LIV S22'!$G:$G,'LIV S22'!$H:$H,K$1,'LIV S22'!$C:$C,$A1026)</f>
        <v>0</v>
      </c>
      <c r="L1026" s="32">
        <f>SUMIFS('LIV S22'!$G:$G,'LIV S22'!$H:$H,L$1,'LIV S22'!$C:$C,$A1026)</f>
        <v>0</v>
      </c>
    </row>
    <row r="1027" spans="1:12" hidden="1" x14ac:dyDescent="0.25">
      <c r="A1027" s="28">
        <v>7711646905</v>
      </c>
      <c r="B1027" s="6" t="s">
        <v>1027</v>
      </c>
      <c r="C1027" s="21">
        <v>0</v>
      </c>
      <c r="D1027" s="7">
        <v>0.6</v>
      </c>
      <c r="E1027" s="22">
        <f t="shared" ref="E1027:E1090" si="32">D1027*2-C1027</f>
        <v>1.2</v>
      </c>
      <c r="F1027" s="33">
        <f t="shared" ref="F1027:F1090" si="33">N(SUM(H1027:L1027)&gt;0)</f>
        <v>0</v>
      </c>
      <c r="G1027" s="35" cm="1">
        <f t="array" ref="G1027">IF(F1027,--(SUM(H1027:L1027)+C1027&gt;2*D1027)+((SUM(H1027:L1027)+C1027-2*D1027)&gt;LOOKUP(2,1/($H1027:$L1027&gt;0),$H1027:$L1027)),0)</f>
        <v>0</v>
      </c>
      <c r="H1027" s="32">
        <f>SUMIFS('LIV S22'!$G:$G,'LIV S22'!$H:$H,H$1,'LIV S22'!$C:$C,$A1027)</f>
        <v>0</v>
      </c>
      <c r="I1027" s="32">
        <f>SUMIFS('LIV S22'!$G:$G,'LIV S22'!$H:$H,I$1,'LIV S22'!$C:$C,$A1027)</f>
        <v>0</v>
      </c>
      <c r="J1027" s="32">
        <f>SUMIFS('LIV S22'!$G:$G,'LIV S22'!$H:$H,J$1,'LIV S22'!$C:$C,$A1027)</f>
        <v>0</v>
      </c>
      <c r="K1027" s="32">
        <f>SUMIFS('LIV S22'!$G:$G,'LIV S22'!$H:$H,K$1,'LIV S22'!$C:$C,$A1027)</f>
        <v>0</v>
      </c>
      <c r="L1027" s="32">
        <f>SUMIFS('LIV S22'!$G:$G,'LIV S22'!$H:$H,L$1,'LIV S22'!$C:$C,$A1027)</f>
        <v>0</v>
      </c>
    </row>
    <row r="1028" spans="1:12" hidden="1" x14ac:dyDescent="0.25">
      <c r="A1028" s="28">
        <v>7711646907</v>
      </c>
      <c r="B1028" s="6" t="s">
        <v>1028</v>
      </c>
      <c r="C1028" s="21">
        <v>0</v>
      </c>
      <c r="D1028" s="7">
        <v>0.4</v>
      </c>
      <c r="E1028" s="22">
        <f t="shared" si="32"/>
        <v>0.8</v>
      </c>
      <c r="F1028" s="33">
        <f t="shared" si="33"/>
        <v>0</v>
      </c>
      <c r="G1028" s="35" cm="1">
        <f t="array" ref="G1028">IF(F1028,--(SUM(H1028:L1028)+C1028&gt;2*D1028)+((SUM(H1028:L1028)+C1028-2*D1028)&gt;LOOKUP(2,1/($H1028:$L1028&gt;0),$H1028:$L1028)),0)</f>
        <v>0</v>
      </c>
      <c r="H1028" s="32">
        <f>SUMIFS('LIV S22'!$G:$G,'LIV S22'!$H:$H,H$1,'LIV S22'!$C:$C,$A1028)</f>
        <v>0</v>
      </c>
      <c r="I1028" s="32">
        <f>SUMIFS('LIV S22'!$G:$G,'LIV S22'!$H:$H,I$1,'LIV S22'!$C:$C,$A1028)</f>
        <v>0</v>
      </c>
      <c r="J1028" s="32">
        <f>SUMIFS('LIV S22'!$G:$G,'LIV S22'!$H:$H,J$1,'LIV S22'!$C:$C,$A1028)</f>
        <v>0</v>
      </c>
      <c r="K1028" s="32">
        <f>SUMIFS('LIV S22'!$G:$G,'LIV S22'!$H:$H,K$1,'LIV S22'!$C:$C,$A1028)</f>
        <v>0</v>
      </c>
      <c r="L1028" s="32">
        <f>SUMIFS('LIV S22'!$G:$G,'LIV S22'!$H:$H,L$1,'LIV S22'!$C:$C,$A1028)</f>
        <v>0</v>
      </c>
    </row>
    <row r="1029" spans="1:12" hidden="1" x14ac:dyDescent="0.25">
      <c r="A1029" s="28">
        <v>7711646910</v>
      </c>
      <c r="B1029" s="6" t="s">
        <v>1029</v>
      </c>
      <c r="C1029" s="21">
        <v>0</v>
      </c>
      <c r="D1029" s="7">
        <v>0.1</v>
      </c>
      <c r="E1029" s="22">
        <f t="shared" si="32"/>
        <v>0.2</v>
      </c>
      <c r="F1029" s="33">
        <f t="shared" si="33"/>
        <v>0</v>
      </c>
      <c r="G1029" s="35" cm="1">
        <f t="array" ref="G1029">IF(F1029,--(SUM(H1029:L1029)+C1029&gt;2*D1029)+((SUM(H1029:L1029)+C1029-2*D1029)&gt;LOOKUP(2,1/($H1029:$L1029&gt;0),$H1029:$L1029)),0)</f>
        <v>0</v>
      </c>
      <c r="H1029" s="32">
        <f>SUMIFS('LIV S22'!$G:$G,'LIV S22'!$H:$H,H$1,'LIV S22'!$C:$C,$A1029)</f>
        <v>0</v>
      </c>
      <c r="I1029" s="32">
        <f>SUMIFS('LIV S22'!$G:$G,'LIV S22'!$H:$H,I$1,'LIV S22'!$C:$C,$A1029)</f>
        <v>0</v>
      </c>
      <c r="J1029" s="32">
        <f>SUMIFS('LIV S22'!$G:$G,'LIV S22'!$H:$H,J$1,'LIV S22'!$C:$C,$A1029)</f>
        <v>0</v>
      </c>
      <c r="K1029" s="32">
        <f>SUMIFS('LIV S22'!$G:$G,'LIV S22'!$H:$H,K$1,'LIV S22'!$C:$C,$A1029)</f>
        <v>0</v>
      </c>
      <c r="L1029" s="32">
        <f>SUMIFS('LIV S22'!$G:$G,'LIV S22'!$H:$H,L$1,'LIV S22'!$C:$C,$A1029)</f>
        <v>0</v>
      </c>
    </row>
    <row r="1030" spans="1:12" hidden="1" x14ac:dyDescent="0.25">
      <c r="A1030" s="28">
        <v>7711646911</v>
      </c>
      <c r="B1030" s="6" t="s">
        <v>1030</v>
      </c>
      <c r="C1030" s="21">
        <v>0</v>
      </c>
      <c r="D1030" s="7">
        <v>0.4</v>
      </c>
      <c r="E1030" s="22">
        <f t="shared" si="32"/>
        <v>0.8</v>
      </c>
      <c r="F1030" s="33">
        <f t="shared" si="33"/>
        <v>0</v>
      </c>
      <c r="G1030" s="35" cm="1">
        <f t="array" ref="G1030">IF(F1030,--(SUM(H1030:L1030)+C1030&gt;2*D1030)+((SUM(H1030:L1030)+C1030-2*D1030)&gt;LOOKUP(2,1/($H1030:$L1030&gt;0),$H1030:$L1030)),0)</f>
        <v>0</v>
      </c>
      <c r="H1030" s="32">
        <f>SUMIFS('LIV S22'!$G:$G,'LIV S22'!$H:$H,H$1,'LIV S22'!$C:$C,$A1030)</f>
        <v>0</v>
      </c>
      <c r="I1030" s="32">
        <f>SUMIFS('LIV S22'!$G:$G,'LIV S22'!$H:$H,I$1,'LIV S22'!$C:$C,$A1030)</f>
        <v>0</v>
      </c>
      <c r="J1030" s="32">
        <f>SUMIFS('LIV S22'!$G:$G,'LIV S22'!$H:$H,J$1,'LIV S22'!$C:$C,$A1030)</f>
        <v>0</v>
      </c>
      <c r="K1030" s="32">
        <f>SUMIFS('LIV S22'!$G:$G,'LIV S22'!$H:$H,K$1,'LIV S22'!$C:$C,$A1030)</f>
        <v>0</v>
      </c>
      <c r="L1030" s="32">
        <f>SUMIFS('LIV S22'!$G:$G,'LIV S22'!$H:$H,L$1,'LIV S22'!$C:$C,$A1030)</f>
        <v>0</v>
      </c>
    </row>
    <row r="1031" spans="1:12" hidden="1" x14ac:dyDescent="0.25">
      <c r="A1031" s="28">
        <v>7711646913</v>
      </c>
      <c r="B1031" s="6" t="s">
        <v>1031</v>
      </c>
      <c r="C1031" s="21">
        <v>0</v>
      </c>
      <c r="D1031" s="7">
        <v>0</v>
      </c>
      <c r="E1031" s="22">
        <f t="shared" si="32"/>
        <v>0</v>
      </c>
      <c r="F1031" s="33">
        <f t="shared" si="33"/>
        <v>0</v>
      </c>
      <c r="G1031" s="35" cm="1">
        <f t="array" ref="G1031">IF(F1031,--(SUM(H1031:L1031)+C1031&gt;2*D1031)+((SUM(H1031:L1031)+C1031-2*D1031)&gt;LOOKUP(2,1/($H1031:$L1031&gt;0),$H1031:$L1031)),0)</f>
        <v>0</v>
      </c>
      <c r="H1031" s="32">
        <f>SUMIFS('LIV S22'!$G:$G,'LIV S22'!$H:$H,H$1,'LIV S22'!$C:$C,$A1031)</f>
        <v>0</v>
      </c>
      <c r="I1031" s="32">
        <f>SUMIFS('LIV S22'!$G:$G,'LIV S22'!$H:$H,I$1,'LIV S22'!$C:$C,$A1031)</f>
        <v>0</v>
      </c>
      <c r="J1031" s="32">
        <f>SUMIFS('LIV S22'!$G:$G,'LIV S22'!$H:$H,J$1,'LIV S22'!$C:$C,$A1031)</f>
        <v>0</v>
      </c>
      <c r="K1031" s="32">
        <f>SUMIFS('LIV S22'!$G:$G,'LIV S22'!$H:$H,K$1,'LIV S22'!$C:$C,$A1031)</f>
        <v>0</v>
      </c>
      <c r="L1031" s="32">
        <f>SUMIFS('LIV S22'!$G:$G,'LIV S22'!$H:$H,L$1,'LIV S22'!$C:$C,$A1031)</f>
        <v>0</v>
      </c>
    </row>
    <row r="1032" spans="1:12" hidden="1" x14ac:dyDescent="0.25">
      <c r="A1032" s="28">
        <v>7711646919</v>
      </c>
      <c r="B1032" s="6" t="s">
        <v>1032</v>
      </c>
      <c r="C1032" s="21">
        <v>0</v>
      </c>
      <c r="D1032" s="7">
        <v>0</v>
      </c>
      <c r="E1032" s="22">
        <f t="shared" si="32"/>
        <v>0</v>
      </c>
      <c r="F1032" s="33">
        <f t="shared" si="33"/>
        <v>0</v>
      </c>
      <c r="G1032" s="35" cm="1">
        <f t="array" ref="G1032">IF(F1032,--(SUM(H1032:L1032)+C1032&gt;2*D1032)+((SUM(H1032:L1032)+C1032-2*D1032)&gt;LOOKUP(2,1/($H1032:$L1032&gt;0),$H1032:$L1032)),0)</f>
        <v>0</v>
      </c>
      <c r="H1032" s="32">
        <f>SUMIFS('LIV S22'!$G:$G,'LIV S22'!$H:$H,H$1,'LIV S22'!$C:$C,$A1032)</f>
        <v>0</v>
      </c>
      <c r="I1032" s="32">
        <f>SUMIFS('LIV S22'!$G:$G,'LIV S22'!$H:$H,I$1,'LIV S22'!$C:$C,$A1032)</f>
        <v>0</v>
      </c>
      <c r="J1032" s="32">
        <f>SUMIFS('LIV S22'!$G:$G,'LIV S22'!$H:$H,J$1,'LIV S22'!$C:$C,$A1032)</f>
        <v>0</v>
      </c>
      <c r="K1032" s="32">
        <f>SUMIFS('LIV S22'!$G:$G,'LIV S22'!$H:$H,K$1,'LIV S22'!$C:$C,$A1032)</f>
        <v>0</v>
      </c>
      <c r="L1032" s="32">
        <f>SUMIFS('LIV S22'!$G:$G,'LIV S22'!$H:$H,L$1,'LIV S22'!$C:$C,$A1032)</f>
        <v>0</v>
      </c>
    </row>
    <row r="1033" spans="1:12" hidden="1" x14ac:dyDescent="0.25">
      <c r="A1033" s="28">
        <v>7711646920</v>
      </c>
      <c r="B1033" s="6" t="s">
        <v>1033</v>
      </c>
      <c r="C1033" s="21">
        <v>0</v>
      </c>
      <c r="D1033" s="7">
        <v>0</v>
      </c>
      <c r="E1033" s="22">
        <f t="shared" si="32"/>
        <v>0</v>
      </c>
      <c r="F1033" s="33">
        <f t="shared" si="33"/>
        <v>0</v>
      </c>
      <c r="G1033" s="35" cm="1">
        <f t="array" ref="G1033">IF(F1033,--(SUM(H1033:L1033)+C1033&gt;2*D1033)+((SUM(H1033:L1033)+C1033-2*D1033)&gt;LOOKUP(2,1/($H1033:$L1033&gt;0),$H1033:$L1033)),0)</f>
        <v>0</v>
      </c>
      <c r="H1033" s="32">
        <f>SUMIFS('LIV S22'!$G:$G,'LIV S22'!$H:$H,H$1,'LIV S22'!$C:$C,$A1033)</f>
        <v>0</v>
      </c>
      <c r="I1033" s="32">
        <f>SUMIFS('LIV S22'!$G:$G,'LIV S22'!$H:$H,I$1,'LIV S22'!$C:$C,$A1033)</f>
        <v>0</v>
      </c>
      <c r="J1033" s="32">
        <f>SUMIFS('LIV S22'!$G:$G,'LIV S22'!$H:$H,J$1,'LIV S22'!$C:$C,$A1033)</f>
        <v>0</v>
      </c>
      <c r="K1033" s="32">
        <f>SUMIFS('LIV S22'!$G:$G,'LIV S22'!$H:$H,K$1,'LIV S22'!$C:$C,$A1033)</f>
        <v>0</v>
      </c>
      <c r="L1033" s="32">
        <f>SUMIFS('LIV S22'!$G:$G,'LIV S22'!$H:$H,L$1,'LIV S22'!$C:$C,$A1033)</f>
        <v>0</v>
      </c>
    </row>
    <row r="1034" spans="1:12" hidden="1" x14ac:dyDescent="0.25">
      <c r="A1034" s="28">
        <v>7711646921</v>
      </c>
      <c r="B1034" s="6" t="s">
        <v>1034</v>
      </c>
      <c r="C1034" s="21">
        <v>0</v>
      </c>
      <c r="D1034" s="7">
        <v>0.4</v>
      </c>
      <c r="E1034" s="22">
        <f t="shared" si="32"/>
        <v>0.8</v>
      </c>
      <c r="F1034" s="33">
        <f t="shared" si="33"/>
        <v>0</v>
      </c>
      <c r="G1034" s="35" cm="1">
        <f t="array" ref="G1034">IF(F1034,--(SUM(H1034:L1034)+C1034&gt;2*D1034)+((SUM(H1034:L1034)+C1034-2*D1034)&gt;LOOKUP(2,1/($H1034:$L1034&gt;0),$H1034:$L1034)),0)</f>
        <v>0</v>
      </c>
      <c r="H1034" s="32">
        <f>SUMIFS('LIV S22'!$G:$G,'LIV S22'!$H:$H,H$1,'LIV S22'!$C:$C,$A1034)</f>
        <v>0</v>
      </c>
      <c r="I1034" s="32">
        <f>SUMIFS('LIV S22'!$G:$G,'LIV S22'!$H:$H,I$1,'LIV S22'!$C:$C,$A1034)</f>
        <v>0</v>
      </c>
      <c r="J1034" s="32">
        <f>SUMIFS('LIV S22'!$G:$G,'LIV S22'!$H:$H,J$1,'LIV S22'!$C:$C,$A1034)</f>
        <v>0</v>
      </c>
      <c r="K1034" s="32">
        <f>SUMIFS('LIV S22'!$G:$G,'LIV S22'!$H:$H,K$1,'LIV S22'!$C:$C,$A1034)</f>
        <v>0</v>
      </c>
      <c r="L1034" s="32">
        <f>SUMIFS('LIV S22'!$G:$G,'LIV S22'!$H:$H,L$1,'LIV S22'!$C:$C,$A1034)</f>
        <v>0</v>
      </c>
    </row>
    <row r="1035" spans="1:12" hidden="1" x14ac:dyDescent="0.25">
      <c r="A1035" s="28">
        <v>7711646925</v>
      </c>
      <c r="B1035" s="6" t="s">
        <v>1035</v>
      </c>
      <c r="C1035" s="21">
        <v>0</v>
      </c>
      <c r="D1035" s="7">
        <v>0.4</v>
      </c>
      <c r="E1035" s="22">
        <f t="shared" si="32"/>
        <v>0.8</v>
      </c>
      <c r="F1035" s="33">
        <f t="shared" si="33"/>
        <v>0</v>
      </c>
      <c r="G1035" s="35" cm="1">
        <f t="array" ref="G1035">IF(F1035,--(SUM(H1035:L1035)+C1035&gt;2*D1035)+((SUM(H1035:L1035)+C1035-2*D1035)&gt;LOOKUP(2,1/($H1035:$L1035&gt;0),$H1035:$L1035)),0)</f>
        <v>0</v>
      </c>
      <c r="H1035" s="32">
        <f>SUMIFS('LIV S22'!$G:$G,'LIV S22'!$H:$H,H$1,'LIV S22'!$C:$C,$A1035)</f>
        <v>0</v>
      </c>
      <c r="I1035" s="32">
        <f>SUMIFS('LIV S22'!$G:$G,'LIV S22'!$H:$H,I$1,'LIV S22'!$C:$C,$A1035)</f>
        <v>0</v>
      </c>
      <c r="J1035" s="32">
        <f>SUMIFS('LIV S22'!$G:$G,'LIV S22'!$H:$H,J$1,'LIV S22'!$C:$C,$A1035)</f>
        <v>0</v>
      </c>
      <c r="K1035" s="32">
        <f>SUMIFS('LIV S22'!$G:$G,'LIV S22'!$H:$H,K$1,'LIV S22'!$C:$C,$A1035)</f>
        <v>0</v>
      </c>
      <c r="L1035" s="32">
        <f>SUMIFS('LIV S22'!$G:$G,'LIV S22'!$H:$H,L$1,'LIV S22'!$C:$C,$A1035)</f>
        <v>0</v>
      </c>
    </row>
    <row r="1036" spans="1:12" hidden="1" x14ac:dyDescent="0.25">
      <c r="A1036" s="28">
        <v>7711646932</v>
      </c>
      <c r="B1036" s="6" t="s">
        <v>1036</v>
      </c>
      <c r="C1036" s="21">
        <v>0</v>
      </c>
      <c r="D1036" s="7">
        <v>0.4</v>
      </c>
      <c r="E1036" s="22">
        <f t="shared" si="32"/>
        <v>0.8</v>
      </c>
      <c r="F1036" s="33">
        <f t="shared" si="33"/>
        <v>0</v>
      </c>
      <c r="G1036" s="35" cm="1">
        <f t="array" ref="G1036">IF(F1036,--(SUM(H1036:L1036)+C1036&gt;2*D1036)+((SUM(H1036:L1036)+C1036-2*D1036)&gt;LOOKUP(2,1/($H1036:$L1036&gt;0),$H1036:$L1036)),0)</f>
        <v>0</v>
      </c>
      <c r="H1036" s="32">
        <f>SUMIFS('LIV S22'!$G:$G,'LIV S22'!$H:$H,H$1,'LIV S22'!$C:$C,$A1036)</f>
        <v>0</v>
      </c>
      <c r="I1036" s="32">
        <f>SUMIFS('LIV S22'!$G:$G,'LIV S22'!$H:$H,I$1,'LIV S22'!$C:$C,$A1036)</f>
        <v>0</v>
      </c>
      <c r="J1036" s="32">
        <f>SUMIFS('LIV S22'!$G:$G,'LIV S22'!$H:$H,J$1,'LIV S22'!$C:$C,$A1036)</f>
        <v>0</v>
      </c>
      <c r="K1036" s="32">
        <f>SUMIFS('LIV S22'!$G:$G,'LIV S22'!$H:$H,K$1,'LIV S22'!$C:$C,$A1036)</f>
        <v>0</v>
      </c>
      <c r="L1036" s="32">
        <f>SUMIFS('LIV S22'!$G:$G,'LIV S22'!$H:$H,L$1,'LIV S22'!$C:$C,$A1036)</f>
        <v>0</v>
      </c>
    </row>
    <row r="1037" spans="1:12" hidden="1" x14ac:dyDescent="0.25">
      <c r="A1037" s="28">
        <v>7711646944</v>
      </c>
      <c r="B1037" s="6" t="s">
        <v>1037</v>
      </c>
      <c r="C1037" s="21">
        <v>0</v>
      </c>
      <c r="D1037" s="7">
        <v>1</v>
      </c>
      <c r="E1037" s="22">
        <f t="shared" si="32"/>
        <v>2</v>
      </c>
      <c r="F1037" s="33">
        <f t="shared" si="33"/>
        <v>0</v>
      </c>
      <c r="G1037" s="35" cm="1">
        <f t="array" ref="G1037">IF(F1037,--(SUM(H1037:L1037)+C1037&gt;2*D1037)+((SUM(H1037:L1037)+C1037-2*D1037)&gt;LOOKUP(2,1/($H1037:$L1037&gt;0),$H1037:$L1037)),0)</f>
        <v>0</v>
      </c>
      <c r="H1037" s="32">
        <f>SUMIFS('LIV S22'!$G:$G,'LIV S22'!$H:$H,H$1,'LIV S22'!$C:$C,$A1037)</f>
        <v>0</v>
      </c>
      <c r="I1037" s="32">
        <f>SUMIFS('LIV S22'!$G:$G,'LIV S22'!$H:$H,I$1,'LIV S22'!$C:$C,$A1037)</f>
        <v>0</v>
      </c>
      <c r="J1037" s="32">
        <f>SUMIFS('LIV S22'!$G:$G,'LIV S22'!$H:$H,J$1,'LIV S22'!$C:$C,$A1037)</f>
        <v>0</v>
      </c>
      <c r="K1037" s="32">
        <f>SUMIFS('LIV S22'!$G:$G,'LIV S22'!$H:$H,K$1,'LIV S22'!$C:$C,$A1037)</f>
        <v>0</v>
      </c>
      <c r="L1037" s="32">
        <f>SUMIFS('LIV S22'!$G:$G,'LIV S22'!$H:$H,L$1,'LIV S22'!$C:$C,$A1037)</f>
        <v>0</v>
      </c>
    </row>
    <row r="1038" spans="1:12" hidden="1" x14ac:dyDescent="0.25">
      <c r="A1038" s="28">
        <v>7711646951</v>
      </c>
      <c r="B1038" s="6" t="s">
        <v>1038</v>
      </c>
      <c r="C1038" s="21">
        <v>0</v>
      </c>
      <c r="D1038" s="7">
        <v>0</v>
      </c>
      <c r="E1038" s="22">
        <f t="shared" si="32"/>
        <v>0</v>
      </c>
      <c r="F1038" s="33">
        <f t="shared" si="33"/>
        <v>0</v>
      </c>
      <c r="G1038" s="35" cm="1">
        <f t="array" ref="G1038">IF(F1038,--(SUM(H1038:L1038)+C1038&gt;2*D1038)+((SUM(H1038:L1038)+C1038-2*D1038)&gt;LOOKUP(2,1/($H1038:$L1038&gt;0),$H1038:$L1038)),0)</f>
        <v>0</v>
      </c>
      <c r="H1038" s="32">
        <f>SUMIFS('LIV S22'!$G:$G,'LIV S22'!$H:$H,H$1,'LIV S22'!$C:$C,$A1038)</f>
        <v>0</v>
      </c>
      <c r="I1038" s="32">
        <f>SUMIFS('LIV S22'!$G:$G,'LIV S22'!$H:$H,I$1,'LIV S22'!$C:$C,$A1038)</f>
        <v>0</v>
      </c>
      <c r="J1038" s="32">
        <f>SUMIFS('LIV S22'!$G:$G,'LIV S22'!$H:$H,J$1,'LIV S22'!$C:$C,$A1038)</f>
        <v>0</v>
      </c>
      <c r="K1038" s="32">
        <f>SUMIFS('LIV S22'!$G:$G,'LIV S22'!$H:$H,K$1,'LIV S22'!$C:$C,$A1038)</f>
        <v>0</v>
      </c>
      <c r="L1038" s="32">
        <f>SUMIFS('LIV S22'!$G:$G,'LIV S22'!$H:$H,L$1,'LIV S22'!$C:$C,$A1038)</f>
        <v>0</v>
      </c>
    </row>
    <row r="1039" spans="1:12" hidden="1" x14ac:dyDescent="0.25">
      <c r="A1039" s="28">
        <v>7711646955</v>
      </c>
      <c r="B1039" s="6" t="s">
        <v>1039</v>
      </c>
      <c r="C1039" s="21">
        <v>0</v>
      </c>
      <c r="D1039" s="7">
        <v>0.2</v>
      </c>
      <c r="E1039" s="22">
        <f t="shared" si="32"/>
        <v>0.4</v>
      </c>
      <c r="F1039" s="33">
        <f t="shared" si="33"/>
        <v>0</v>
      </c>
      <c r="G1039" s="35" cm="1">
        <f t="array" ref="G1039">IF(F1039,--(SUM(H1039:L1039)+C1039&gt;2*D1039)+((SUM(H1039:L1039)+C1039-2*D1039)&gt;LOOKUP(2,1/($H1039:$L1039&gt;0),$H1039:$L1039)),0)</f>
        <v>0</v>
      </c>
      <c r="H1039" s="32">
        <f>SUMIFS('LIV S22'!$G:$G,'LIV S22'!$H:$H,H$1,'LIV S22'!$C:$C,$A1039)</f>
        <v>0</v>
      </c>
      <c r="I1039" s="32">
        <f>SUMIFS('LIV S22'!$G:$G,'LIV S22'!$H:$H,I$1,'LIV S22'!$C:$C,$A1039)</f>
        <v>0</v>
      </c>
      <c r="J1039" s="32">
        <f>SUMIFS('LIV S22'!$G:$G,'LIV S22'!$H:$H,J$1,'LIV S22'!$C:$C,$A1039)</f>
        <v>0</v>
      </c>
      <c r="K1039" s="32">
        <f>SUMIFS('LIV S22'!$G:$G,'LIV S22'!$H:$H,K$1,'LIV S22'!$C:$C,$A1039)</f>
        <v>0</v>
      </c>
      <c r="L1039" s="32">
        <f>SUMIFS('LIV S22'!$G:$G,'LIV S22'!$H:$H,L$1,'LIV S22'!$C:$C,$A1039)</f>
        <v>0</v>
      </c>
    </row>
    <row r="1040" spans="1:12" hidden="1" x14ac:dyDescent="0.25">
      <c r="A1040" s="28">
        <v>7711646957</v>
      </c>
      <c r="B1040" s="6" t="s">
        <v>1040</v>
      </c>
      <c r="C1040" s="21">
        <v>6</v>
      </c>
      <c r="D1040" s="7">
        <v>1</v>
      </c>
      <c r="E1040" s="22">
        <f t="shared" si="32"/>
        <v>-4</v>
      </c>
      <c r="F1040" s="33">
        <f t="shared" si="33"/>
        <v>0</v>
      </c>
      <c r="G1040" s="35" cm="1">
        <f t="array" ref="G1040">IF(F1040,--(SUM(H1040:L1040)+C1040&gt;2*D1040)+((SUM(H1040:L1040)+C1040-2*D1040)&gt;LOOKUP(2,1/($H1040:$L1040&gt;0),$H1040:$L1040)),0)</f>
        <v>0</v>
      </c>
      <c r="H1040" s="32">
        <f>SUMIFS('LIV S22'!$G:$G,'LIV S22'!$H:$H,H$1,'LIV S22'!$C:$C,$A1040)</f>
        <v>0</v>
      </c>
      <c r="I1040" s="32">
        <f>SUMIFS('LIV S22'!$G:$G,'LIV S22'!$H:$H,I$1,'LIV S22'!$C:$C,$A1040)</f>
        <v>0</v>
      </c>
      <c r="J1040" s="32">
        <f>SUMIFS('LIV S22'!$G:$G,'LIV S22'!$H:$H,J$1,'LIV S22'!$C:$C,$A1040)</f>
        <v>0</v>
      </c>
      <c r="K1040" s="32">
        <f>SUMIFS('LIV S22'!$G:$G,'LIV S22'!$H:$H,K$1,'LIV S22'!$C:$C,$A1040)</f>
        <v>0</v>
      </c>
      <c r="L1040" s="32">
        <f>SUMIFS('LIV S22'!$G:$G,'LIV S22'!$H:$H,L$1,'LIV S22'!$C:$C,$A1040)</f>
        <v>0</v>
      </c>
    </row>
    <row r="1041" spans="1:12" hidden="1" x14ac:dyDescent="0.25">
      <c r="A1041" s="28">
        <v>7711646958</v>
      </c>
      <c r="B1041" s="6" t="s">
        <v>1041</v>
      </c>
      <c r="C1041" s="21">
        <v>0</v>
      </c>
      <c r="D1041" s="7">
        <v>5.2</v>
      </c>
      <c r="E1041" s="22">
        <f t="shared" si="32"/>
        <v>10.4</v>
      </c>
      <c r="F1041" s="33">
        <f t="shared" si="33"/>
        <v>0</v>
      </c>
      <c r="G1041" s="35" cm="1">
        <f t="array" ref="G1041">IF(F1041,--(SUM(H1041:L1041)+C1041&gt;2*D1041)+((SUM(H1041:L1041)+C1041-2*D1041)&gt;LOOKUP(2,1/($H1041:$L1041&gt;0),$H1041:$L1041)),0)</f>
        <v>0</v>
      </c>
      <c r="H1041" s="32">
        <f>SUMIFS('LIV S22'!$G:$G,'LIV S22'!$H:$H,H$1,'LIV S22'!$C:$C,$A1041)</f>
        <v>0</v>
      </c>
      <c r="I1041" s="32">
        <f>SUMIFS('LIV S22'!$G:$G,'LIV S22'!$H:$H,I$1,'LIV S22'!$C:$C,$A1041)</f>
        <v>0</v>
      </c>
      <c r="J1041" s="32">
        <f>SUMIFS('LIV S22'!$G:$G,'LIV S22'!$H:$H,J$1,'LIV S22'!$C:$C,$A1041)</f>
        <v>0</v>
      </c>
      <c r="K1041" s="32">
        <f>SUMIFS('LIV S22'!$G:$G,'LIV S22'!$H:$H,K$1,'LIV S22'!$C:$C,$A1041)</f>
        <v>0</v>
      </c>
      <c r="L1041" s="32">
        <f>SUMIFS('LIV S22'!$G:$G,'LIV S22'!$H:$H,L$1,'LIV S22'!$C:$C,$A1041)</f>
        <v>0</v>
      </c>
    </row>
    <row r="1042" spans="1:12" hidden="1" x14ac:dyDescent="0.25">
      <c r="A1042" s="28">
        <v>7711646959</v>
      </c>
      <c r="B1042" s="6" t="s">
        <v>1042</v>
      </c>
      <c r="C1042" s="21">
        <v>0</v>
      </c>
      <c r="D1042" s="7">
        <v>3.2</v>
      </c>
      <c r="E1042" s="22">
        <f t="shared" si="32"/>
        <v>6.4</v>
      </c>
      <c r="F1042" s="33">
        <f t="shared" si="33"/>
        <v>0</v>
      </c>
      <c r="G1042" s="35" cm="1">
        <f t="array" ref="G1042">IF(F1042,--(SUM(H1042:L1042)+C1042&gt;2*D1042)+((SUM(H1042:L1042)+C1042-2*D1042)&gt;LOOKUP(2,1/($H1042:$L1042&gt;0),$H1042:$L1042)),0)</f>
        <v>0</v>
      </c>
      <c r="H1042" s="32">
        <f>SUMIFS('LIV S22'!$G:$G,'LIV S22'!$H:$H,H$1,'LIV S22'!$C:$C,$A1042)</f>
        <v>0</v>
      </c>
      <c r="I1042" s="32">
        <f>SUMIFS('LIV S22'!$G:$G,'LIV S22'!$H:$H,I$1,'LIV S22'!$C:$C,$A1042)</f>
        <v>0</v>
      </c>
      <c r="J1042" s="32">
        <f>SUMIFS('LIV S22'!$G:$G,'LIV S22'!$H:$H,J$1,'LIV S22'!$C:$C,$A1042)</f>
        <v>0</v>
      </c>
      <c r="K1042" s="32">
        <f>SUMIFS('LIV S22'!$G:$G,'LIV S22'!$H:$H,K$1,'LIV S22'!$C:$C,$A1042)</f>
        <v>0</v>
      </c>
      <c r="L1042" s="32">
        <f>SUMIFS('LIV S22'!$G:$G,'LIV S22'!$H:$H,L$1,'LIV S22'!$C:$C,$A1042)</f>
        <v>0</v>
      </c>
    </row>
    <row r="1043" spans="1:12" hidden="1" x14ac:dyDescent="0.25">
      <c r="A1043" s="28">
        <v>7711646962</v>
      </c>
      <c r="B1043" s="6" t="s">
        <v>1043</v>
      </c>
      <c r="C1043" s="21">
        <v>4</v>
      </c>
      <c r="D1043" s="7">
        <v>0</v>
      </c>
      <c r="E1043" s="22">
        <f t="shared" si="32"/>
        <v>-4</v>
      </c>
      <c r="F1043" s="33">
        <f t="shared" si="33"/>
        <v>0</v>
      </c>
      <c r="G1043" s="35" cm="1">
        <f t="array" ref="G1043">IF(F1043,--(SUM(H1043:L1043)+C1043&gt;2*D1043)+((SUM(H1043:L1043)+C1043-2*D1043)&gt;LOOKUP(2,1/($H1043:$L1043&gt;0),$H1043:$L1043)),0)</f>
        <v>0</v>
      </c>
      <c r="H1043" s="32">
        <f>SUMIFS('LIV S22'!$G:$G,'LIV S22'!$H:$H,H$1,'LIV S22'!$C:$C,$A1043)</f>
        <v>0</v>
      </c>
      <c r="I1043" s="32">
        <f>SUMIFS('LIV S22'!$G:$G,'LIV S22'!$H:$H,I$1,'LIV S22'!$C:$C,$A1043)</f>
        <v>0</v>
      </c>
      <c r="J1043" s="32">
        <f>SUMIFS('LIV S22'!$G:$G,'LIV S22'!$H:$H,J$1,'LIV S22'!$C:$C,$A1043)</f>
        <v>0</v>
      </c>
      <c r="K1043" s="32">
        <f>SUMIFS('LIV S22'!$G:$G,'LIV S22'!$H:$H,K$1,'LIV S22'!$C:$C,$A1043)</f>
        <v>0</v>
      </c>
      <c r="L1043" s="32">
        <f>SUMIFS('LIV S22'!$G:$G,'LIV S22'!$H:$H,L$1,'LIV S22'!$C:$C,$A1043)</f>
        <v>0</v>
      </c>
    </row>
    <row r="1044" spans="1:12" hidden="1" x14ac:dyDescent="0.25">
      <c r="A1044" s="28">
        <v>7711646964</v>
      </c>
      <c r="B1044" s="6" t="s">
        <v>1044</v>
      </c>
      <c r="C1044" s="21">
        <v>0</v>
      </c>
      <c r="D1044" s="7">
        <v>0</v>
      </c>
      <c r="E1044" s="22">
        <f t="shared" si="32"/>
        <v>0</v>
      </c>
      <c r="F1044" s="33">
        <f t="shared" si="33"/>
        <v>0</v>
      </c>
      <c r="G1044" s="35" cm="1">
        <f t="array" ref="G1044">IF(F1044,--(SUM(H1044:L1044)+C1044&gt;2*D1044)+((SUM(H1044:L1044)+C1044-2*D1044)&gt;LOOKUP(2,1/($H1044:$L1044&gt;0),$H1044:$L1044)),0)</f>
        <v>0</v>
      </c>
      <c r="H1044" s="32">
        <f>SUMIFS('LIV S22'!$G:$G,'LIV S22'!$H:$H,H$1,'LIV S22'!$C:$C,$A1044)</f>
        <v>0</v>
      </c>
      <c r="I1044" s="32">
        <f>SUMIFS('LIV S22'!$G:$G,'LIV S22'!$H:$H,I$1,'LIV S22'!$C:$C,$A1044)</f>
        <v>0</v>
      </c>
      <c r="J1044" s="32">
        <f>SUMIFS('LIV S22'!$G:$G,'LIV S22'!$H:$H,J$1,'LIV S22'!$C:$C,$A1044)</f>
        <v>0</v>
      </c>
      <c r="K1044" s="32">
        <f>SUMIFS('LIV S22'!$G:$G,'LIV S22'!$H:$H,K$1,'LIV S22'!$C:$C,$A1044)</f>
        <v>0</v>
      </c>
      <c r="L1044" s="32">
        <f>SUMIFS('LIV S22'!$G:$G,'LIV S22'!$H:$H,L$1,'LIV S22'!$C:$C,$A1044)</f>
        <v>0</v>
      </c>
    </row>
    <row r="1045" spans="1:12" hidden="1" x14ac:dyDescent="0.25">
      <c r="A1045" s="28">
        <v>7711646966</v>
      </c>
      <c r="B1045" s="6" t="s">
        <v>1045</v>
      </c>
      <c r="C1045" s="21">
        <v>4</v>
      </c>
      <c r="D1045" s="7">
        <v>0</v>
      </c>
      <c r="E1045" s="22">
        <f t="shared" si="32"/>
        <v>-4</v>
      </c>
      <c r="F1045" s="33">
        <f t="shared" si="33"/>
        <v>0</v>
      </c>
      <c r="G1045" s="35" cm="1">
        <f t="array" ref="G1045">IF(F1045,--(SUM(H1045:L1045)+C1045&gt;2*D1045)+((SUM(H1045:L1045)+C1045-2*D1045)&gt;LOOKUP(2,1/($H1045:$L1045&gt;0),$H1045:$L1045)),0)</f>
        <v>0</v>
      </c>
      <c r="H1045" s="32">
        <f>SUMIFS('LIV S22'!$G:$G,'LIV S22'!$H:$H,H$1,'LIV S22'!$C:$C,$A1045)</f>
        <v>0</v>
      </c>
      <c r="I1045" s="32">
        <f>SUMIFS('LIV S22'!$G:$G,'LIV S22'!$H:$H,I$1,'LIV S22'!$C:$C,$A1045)</f>
        <v>0</v>
      </c>
      <c r="J1045" s="32">
        <f>SUMIFS('LIV S22'!$G:$G,'LIV S22'!$H:$H,J$1,'LIV S22'!$C:$C,$A1045)</f>
        <v>0</v>
      </c>
      <c r="K1045" s="32">
        <f>SUMIFS('LIV S22'!$G:$G,'LIV S22'!$H:$H,K$1,'LIV S22'!$C:$C,$A1045)</f>
        <v>0</v>
      </c>
      <c r="L1045" s="32">
        <f>SUMIFS('LIV S22'!$G:$G,'LIV S22'!$H:$H,L$1,'LIV S22'!$C:$C,$A1045)</f>
        <v>0</v>
      </c>
    </row>
    <row r="1046" spans="1:12" hidden="1" x14ac:dyDescent="0.25">
      <c r="A1046" s="28">
        <v>7711646967</v>
      </c>
      <c r="B1046" s="6" t="s">
        <v>1046</v>
      </c>
      <c r="C1046" s="21">
        <v>0</v>
      </c>
      <c r="D1046" s="7">
        <v>0</v>
      </c>
      <c r="E1046" s="22">
        <f t="shared" si="32"/>
        <v>0</v>
      </c>
      <c r="F1046" s="33">
        <f t="shared" si="33"/>
        <v>0</v>
      </c>
      <c r="G1046" s="35" cm="1">
        <f t="array" ref="G1046">IF(F1046,--(SUM(H1046:L1046)+C1046&gt;2*D1046)+((SUM(H1046:L1046)+C1046-2*D1046)&gt;LOOKUP(2,1/($H1046:$L1046&gt;0),$H1046:$L1046)),0)</f>
        <v>0</v>
      </c>
      <c r="H1046" s="32">
        <f>SUMIFS('LIV S22'!$G:$G,'LIV S22'!$H:$H,H$1,'LIV S22'!$C:$C,$A1046)</f>
        <v>0</v>
      </c>
      <c r="I1046" s="32">
        <f>SUMIFS('LIV S22'!$G:$G,'LIV S22'!$H:$H,I$1,'LIV S22'!$C:$C,$A1046)</f>
        <v>0</v>
      </c>
      <c r="J1046" s="32">
        <f>SUMIFS('LIV S22'!$G:$G,'LIV S22'!$H:$H,J$1,'LIV S22'!$C:$C,$A1046)</f>
        <v>0</v>
      </c>
      <c r="K1046" s="32">
        <f>SUMIFS('LIV S22'!$G:$G,'LIV S22'!$H:$H,K$1,'LIV S22'!$C:$C,$A1046)</f>
        <v>0</v>
      </c>
      <c r="L1046" s="32">
        <f>SUMIFS('LIV S22'!$G:$G,'LIV S22'!$H:$H,L$1,'LIV S22'!$C:$C,$A1046)</f>
        <v>0</v>
      </c>
    </row>
    <row r="1047" spans="1:12" hidden="1" x14ac:dyDescent="0.25">
      <c r="A1047" s="28">
        <v>7711646968</v>
      </c>
      <c r="B1047" s="6" t="s">
        <v>1047</v>
      </c>
      <c r="C1047" s="21">
        <v>0</v>
      </c>
      <c r="D1047" s="7">
        <v>0</v>
      </c>
      <c r="E1047" s="22">
        <f t="shared" si="32"/>
        <v>0</v>
      </c>
      <c r="F1047" s="33">
        <f t="shared" si="33"/>
        <v>0</v>
      </c>
      <c r="G1047" s="35" cm="1">
        <f t="array" ref="G1047">IF(F1047,--(SUM(H1047:L1047)+C1047&gt;2*D1047)+((SUM(H1047:L1047)+C1047-2*D1047)&gt;LOOKUP(2,1/($H1047:$L1047&gt;0),$H1047:$L1047)),0)</f>
        <v>0</v>
      </c>
      <c r="H1047" s="32">
        <f>SUMIFS('LIV S22'!$G:$G,'LIV S22'!$H:$H,H$1,'LIV S22'!$C:$C,$A1047)</f>
        <v>0</v>
      </c>
      <c r="I1047" s="32">
        <f>SUMIFS('LIV S22'!$G:$G,'LIV S22'!$H:$H,I$1,'LIV S22'!$C:$C,$A1047)</f>
        <v>0</v>
      </c>
      <c r="J1047" s="32">
        <f>SUMIFS('LIV S22'!$G:$G,'LIV S22'!$H:$H,J$1,'LIV S22'!$C:$C,$A1047)</f>
        <v>0</v>
      </c>
      <c r="K1047" s="32">
        <f>SUMIFS('LIV S22'!$G:$G,'LIV S22'!$H:$H,K$1,'LIV S22'!$C:$C,$A1047)</f>
        <v>0</v>
      </c>
      <c r="L1047" s="32">
        <f>SUMIFS('LIV S22'!$G:$G,'LIV S22'!$H:$H,L$1,'LIV S22'!$C:$C,$A1047)</f>
        <v>0</v>
      </c>
    </row>
    <row r="1048" spans="1:12" hidden="1" x14ac:dyDescent="0.25">
      <c r="A1048" s="28">
        <v>7711646969</v>
      </c>
      <c r="B1048" s="6" t="s">
        <v>1048</v>
      </c>
      <c r="C1048" s="21">
        <v>3</v>
      </c>
      <c r="D1048" s="7">
        <v>1</v>
      </c>
      <c r="E1048" s="22">
        <f t="shared" si="32"/>
        <v>-1</v>
      </c>
      <c r="F1048" s="33">
        <f t="shared" si="33"/>
        <v>0</v>
      </c>
      <c r="G1048" s="35" cm="1">
        <f t="array" ref="G1048">IF(F1048,--(SUM(H1048:L1048)+C1048&gt;2*D1048)+((SUM(H1048:L1048)+C1048-2*D1048)&gt;LOOKUP(2,1/($H1048:$L1048&gt;0),$H1048:$L1048)),0)</f>
        <v>0</v>
      </c>
      <c r="H1048" s="32">
        <f>SUMIFS('LIV S22'!$G:$G,'LIV S22'!$H:$H,H$1,'LIV S22'!$C:$C,$A1048)</f>
        <v>0</v>
      </c>
      <c r="I1048" s="32">
        <f>SUMIFS('LIV S22'!$G:$G,'LIV S22'!$H:$H,I$1,'LIV S22'!$C:$C,$A1048)</f>
        <v>0</v>
      </c>
      <c r="J1048" s="32">
        <f>SUMIFS('LIV S22'!$G:$G,'LIV S22'!$H:$H,J$1,'LIV S22'!$C:$C,$A1048)</f>
        <v>0</v>
      </c>
      <c r="K1048" s="32">
        <f>SUMIFS('LIV S22'!$G:$G,'LIV S22'!$H:$H,K$1,'LIV S22'!$C:$C,$A1048)</f>
        <v>0</v>
      </c>
      <c r="L1048" s="32">
        <f>SUMIFS('LIV S22'!$G:$G,'LIV S22'!$H:$H,L$1,'LIV S22'!$C:$C,$A1048)</f>
        <v>0</v>
      </c>
    </row>
    <row r="1049" spans="1:12" hidden="1" x14ac:dyDescent="0.25">
      <c r="A1049" s="28">
        <v>7711646974</v>
      </c>
      <c r="B1049" s="6" t="s">
        <v>1049</v>
      </c>
      <c r="C1049" s="21">
        <v>0</v>
      </c>
      <c r="D1049" s="7">
        <v>1</v>
      </c>
      <c r="E1049" s="22">
        <f t="shared" si="32"/>
        <v>2</v>
      </c>
      <c r="F1049" s="33">
        <f t="shared" si="33"/>
        <v>0</v>
      </c>
      <c r="G1049" s="35" cm="1">
        <f t="array" ref="G1049">IF(F1049,--(SUM(H1049:L1049)+C1049&gt;2*D1049)+((SUM(H1049:L1049)+C1049-2*D1049)&gt;LOOKUP(2,1/($H1049:$L1049&gt;0),$H1049:$L1049)),0)</f>
        <v>0</v>
      </c>
      <c r="H1049" s="32">
        <f>SUMIFS('LIV S22'!$G:$G,'LIV S22'!$H:$H,H$1,'LIV S22'!$C:$C,$A1049)</f>
        <v>0</v>
      </c>
      <c r="I1049" s="32">
        <f>SUMIFS('LIV S22'!$G:$G,'LIV S22'!$H:$H,I$1,'LIV S22'!$C:$C,$A1049)</f>
        <v>0</v>
      </c>
      <c r="J1049" s="32">
        <f>SUMIFS('LIV S22'!$G:$G,'LIV S22'!$H:$H,J$1,'LIV S22'!$C:$C,$A1049)</f>
        <v>0</v>
      </c>
      <c r="K1049" s="32">
        <f>SUMIFS('LIV S22'!$G:$G,'LIV S22'!$H:$H,K$1,'LIV S22'!$C:$C,$A1049)</f>
        <v>0</v>
      </c>
      <c r="L1049" s="32">
        <f>SUMIFS('LIV S22'!$G:$G,'LIV S22'!$H:$H,L$1,'LIV S22'!$C:$C,$A1049)</f>
        <v>0</v>
      </c>
    </row>
    <row r="1050" spans="1:12" hidden="1" x14ac:dyDescent="0.25">
      <c r="A1050" s="28">
        <v>7711647003</v>
      </c>
      <c r="B1050" s="6" t="s">
        <v>1050</v>
      </c>
      <c r="C1050" s="21">
        <v>4</v>
      </c>
      <c r="D1050" s="7">
        <v>0</v>
      </c>
      <c r="E1050" s="22">
        <f t="shared" si="32"/>
        <v>-4</v>
      </c>
      <c r="F1050" s="33">
        <f t="shared" si="33"/>
        <v>0</v>
      </c>
      <c r="G1050" s="35" cm="1">
        <f t="array" ref="G1050">IF(F1050,--(SUM(H1050:L1050)+C1050&gt;2*D1050)+((SUM(H1050:L1050)+C1050-2*D1050)&gt;LOOKUP(2,1/($H1050:$L1050&gt;0),$H1050:$L1050)),0)</f>
        <v>0</v>
      </c>
      <c r="H1050" s="32">
        <f>SUMIFS('LIV S22'!$G:$G,'LIV S22'!$H:$H,H$1,'LIV S22'!$C:$C,$A1050)</f>
        <v>0</v>
      </c>
      <c r="I1050" s="32">
        <f>SUMIFS('LIV S22'!$G:$G,'LIV S22'!$H:$H,I$1,'LIV S22'!$C:$C,$A1050)</f>
        <v>0</v>
      </c>
      <c r="J1050" s="32">
        <f>SUMIFS('LIV S22'!$G:$G,'LIV S22'!$H:$H,J$1,'LIV S22'!$C:$C,$A1050)</f>
        <v>0</v>
      </c>
      <c r="K1050" s="32">
        <f>SUMIFS('LIV S22'!$G:$G,'LIV S22'!$H:$H,K$1,'LIV S22'!$C:$C,$A1050)</f>
        <v>0</v>
      </c>
      <c r="L1050" s="32">
        <f>SUMIFS('LIV S22'!$G:$G,'LIV S22'!$H:$H,L$1,'LIV S22'!$C:$C,$A1050)</f>
        <v>0</v>
      </c>
    </row>
    <row r="1051" spans="1:12" hidden="1" x14ac:dyDescent="0.25">
      <c r="A1051" s="28">
        <v>7711647004</v>
      </c>
      <c r="B1051" s="6" t="s">
        <v>1051</v>
      </c>
      <c r="C1051" s="21">
        <v>8</v>
      </c>
      <c r="D1051" s="7">
        <v>1.2</v>
      </c>
      <c r="E1051" s="22">
        <f t="shared" si="32"/>
        <v>-5.6</v>
      </c>
      <c r="F1051" s="33">
        <f t="shared" si="33"/>
        <v>0</v>
      </c>
      <c r="G1051" s="35" cm="1">
        <f t="array" ref="G1051">IF(F1051,--(SUM(H1051:L1051)+C1051&gt;2*D1051)+((SUM(H1051:L1051)+C1051-2*D1051)&gt;LOOKUP(2,1/($H1051:$L1051&gt;0),$H1051:$L1051)),0)</f>
        <v>0</v>
      </c>
      <c r="H1051" s="32">
        <f>SUMIFS('LIV S22'!$G:$G,'LIV S22'!$H:$H,H$1,'LIV S22'!$C:$C,$A1051)</f>
        <v>0</v>
      </c>
      <c r="I1051" s="32">
        <f>SUMIFS('LIV S22'!$G:$G,'LIV S22'!$H:$H,I$1,'LIV S22'!$C:$C,$A1051)</f>
        <v>0</v>
      </c>
      <c r="J1051" s="32">
        <f>SUMIFS('LIV S22'!$G:$G,'LIV S22'!$H:$H,J$1,'LIV S22'!$C:$C,$A1051)</f>
        <v>0</v>
      </c>
      <c r="K1051" s="32">
        <f>SUMIFS('LIV S22'!$G:$G,'LIV S22'!$H:$H,K$1,'LIV S22'!$C:$C,$A1051)</f>
        <v>0</v>
      </c>
      <c r="L1051" s="32">
        <f>SUMIFS('LIV S22'!$G:$G,'LIV S22'!$H:$H,L$1,'LIV S22'!$C:$C,$A1051)</f>
        <v>0</v>
      </c>
    </row>
    <row r="1052" spans="1:12" hidden="1" x14ac:dyDescent="0.25">
      <c r="A1052" s="28">
        <v>7711647007</v>
      </c>
      <c r="B1052" s="6" t="s">
        <v>1052</v>
      </c>
      <c r="C1052" s="21">
        <v>2</v>
      </c>
      <c r="D1052" s="7">
        <v>0.8</v>
      </c>
      <c r="E1052" s="22">
        <f t="shared" si="32"/>
        <v>-0.39999999999999991</v>
      </c>
      <c r="F1052" s="33">
        <f t="shared" si="33"/>
        <v>0</v>
      </c>
      <c r="G1052" s="35" cm="1">
        <f t="array" ref="G1052">IF(F1052,--(SUM(H1052:L1052)+C1052&gt;2*D1052)+((SUM(H1052:L1052)+C1052-2*D1052)&gt;LOOKUP(2,1/($H1052:$L1052&gt;0),$H1052:$L1052)),0)</f>
        <v>0</v>
      </c>
      <c r="H1052" s="32">
        <f>SUMIFS('LIV S22'!$G:$G,'LIV S22'!$H:$H,H$1,'LIV S22'!$C:$C,$A1052)</f>
        <v>0</v>
      </c>
      <c r="I1052" s="32">
        <f>SUMIFS('LIV S22'!$G:$G,'LIV S22'!$H:$H,I$1,'LIV S22'!$C:$C,$A1052)</f>
        <v>0</v>
      </c>
      <c r="J1052" s="32">
        <f>SUMIFS('LIV S22'!$G:$G,'LIV S22'!$H:$H,J$1,'LIV S22'!$C:$C,$A1052)</f>
        <v>0</v>
      </c>
      <c r="K1052" s="32">
        <f>SUMIFS('LIV S22'!$G:$G,'LIV S22'!$H:$H,K$1,'LIV S22'!$C:$C,$A1052)</f>
        <v>0</v>
      </c>
      <c r="L1052" s="32">
        <f>SUMIFS('LIV S22'!$G:$G,'LIV S22'!$H:$H,L$1,'LIV S22'!$C:$C,$A1052)</f>
        <v>0</v>
      </c>
    </row>
    <row r="1053" spans="1:12" hidden="1" x14ac:dyDescent="0.25">
      <c r="A1053" s="28">
        <v>7711647009</v>
      </c>
      <c r="B1053" s="6" t="s">
        <v>1053</v>
      </c>
      <c r="C1053" s="21">
        <v>3</v>
      </c>
      <c r="D1053" s="7">
        <v>3.2</v>
      </c>
      <c r="E1053" s="22">
        <f t="shared" si="32"/>
        <v>3.4000000000000004</v>
      </c>
      <c r="F1053" s="33">
        <f t="shared" si="33"/>
        <v>0</v>
      </c>
      <c r="G1053" s="35" cm="1">
        <f t="array" ref="G1053">IF(F1053,--(SUM(H1053:L1053)+C1053&gt;2*D1053)+((SUM(H1053:L1053)+C1053-2*D1053)&gt;LOOKUP(2,1/($H1053:$L1053&gt;0),$H1053:$L1053)),0)</f>
        <v>0</v>
      </c>
      <c r="H1053" s="32">
        <f>SUMIFS('LIV S22'!$G:$G,'LIV S22'!$H:$H,H$1,'LIV S22'!$C:$C,$A1053)</f>
        <v>0</v>
      </c>
      <c r="I1053" s="32">
        <f>SUMIFS('LIV S22'!$G:$G,'LIV S22'!$H:$H,I$1,'LIV S22'!$C:$C,$A1053)</f>
        <v>0</v>
      </c>
      <c r="J1053" s="32">
        <f>SUMIFS('LIV S22'!$G:$G,'LIV S22'!$H:$H,J$1,'LIV S22'!$C:$C,$A1053)</f>
        <v>0</v>
      </c>
      <c r="K1053" s="32">
        <f>SUMIFS('LIV S22'!$G:$G,'LIV S22'!$H:$H,K$1,'LIV S22'!$C:$C,$A1053)</f>
        <v>0</v>
      </c>
      <c r="L1053" s="32">
        <f>SUMIFS('LIV S22'!$G:$G,'LIV S22'!$H:$H,L$1,'LIV S22'!$C:$C,$A1053)</f>
        <v>0</v>
      </c>
    </row>
    <row r="1054" spans="1:12" hidden="1" x14ac:dyDescent="0.25">
      <c r="A1054" s="28">
        <v>7711647016</v>
      </c>
      <c r="B1054" s="6" t="s">
        <v>1054</v>
      </c>
      <c r="C1054" s="21">
        <v>10</v>
      </c>
      <c r="D1054" s="7">
        <v>12.6</v>
      </c>
      <c r="E1054" s="22">
        <f t="shared" si="32"/>
        <v>15.2</v>
      </c>
      <c r="F1054" s="33">
        <f t="shared" si="33"/>
        <v>0</v>
      </c>
      <c r="G1054" s="35" cm="1">
        <f t="array" ref="G1054">IF(F1054,--(SUM(H1054:L1054)+C1054&gt;2*D1054)+((SUM(H1054:L1054)+C1054-2*D1054)&gt;LOOKUP(2,1/($H1054:$L1054&gt;0),$H1054:$L1054)),0)</f>
        <v>0</v>
      </c>
      <c r="H1054" s="32">
        <f>SUMIFS('LIV S22'!$G:$G,'LIV S22'!$H:$H,H$1,'LIV S22'!$C:$C,$A1054)</f>
        <v>0</v>
      </c>
      <c r="I1054" s="32">
        <f>SUMIFS('LIV S22'!$G:$G,'LIV S22'!$H:$H,I$1,'LIV S22'!$C:$C,$A1054)</f>
        <v>0</v>
      </c>
      <c r="J1054" s="32">
        <f>SUMIFS('LIV S22'!$G:$G,'LIV S22'!$H:$H,J$1,'LIV S22'!$C:$C,$A1054)</f>
        <v>0</v>
      </c>
      <c r="K1054" s="32">
        <f>SUMIFS('LIV S22'!$G:$G,'LIV S22'!$H:$H,K$1,'LIV S22'!$C:$C,$A1054)</f>
        <v>0</v>
      </c>
      <c r="L1054" s="32">
        <f>SUMIFS('LIV S22'!$G:$G,'LIV S22'!$H:$H,L$1,'LIV S22'!$C:$C,$A1054)</f>
        <v>0</v>
      </c>
    </row>
    <row r="1055" spans="1:12" hidden="1" x14ac:dyDescent="0.25">
      <c r="A1055" s="28">
        <v>7711647034</v>
      </c>
      <c r="B1055" s="6" t="s">
        <v>1055</v>
      </c>
      <c r="C1055" s="21">
        <v>0</v>
      </c>
      <c r="D1055" s="7">
        <v>0</v>
      </c>
      <c r="E1055" s="22">
        <f t="shared" si="32"/>
        <v>0</v>
      </c>
      <c r="F1055" s="33">
        <f t="shared" si="33"/>
        <v>0</v>
      </c>
      <c r="G1055" s="35" cm="1">
        <f t="array" ref="G1055">IF(F1055,--(SUM(H1055:L1055)+C1055&gt;2*D1055)+((SUM(H1055:L1055)+C1055-2*D1055)&gt;LOOKUP(2,1/($H1055:$L1055&gt;0),$H1055:$L1055)),0)</f>
        <v>0</v>
      </c>
      <c r="H1055" s="32">
        <f>SUMIFS('LIV S22'!$G:$G,'LIV S22'!$H:$H,H$1,'LIV S22'!$C:$C,$A1055)</f>
        <v>0</v>
      </c>
      <c r="I1055" s="32">
        <f>SUMIFS('LIV S22'!$G:$G,'LIV S22'!$H:$H,I$1,'LIV S22'!$C:$C,$A1055)</f>
        <v>0</v>
      </c>
      <c r="J1055" s="32">
        <f>SUMIFS('LIV S22'!$G:$G,'LIV S22'!$H:$H,J$1,'LIV S22'!$C:$C,$A1055)</f>
        <v>0</v>
      </c>
      <c r="K1055" s="32">
        <f>SUMIFS('LIV S22'!$G:$G,'LIV S22'!$H:$H,K$1,'LIV S22'!$C:$C,$A1055)</f>
        <v>0</v>
      </c>
      <c r="L1055" s="32">
        <f>SUMIFS('LIV S22'!$G:$G,'LIV S22'!$H:$H,L$1,'LIV S22'!$C:$C,$A1055)</f>
        <v>0</v>
      </c>
    </row>
    <row r="1056" spans="1:12" hidden="1" x14ac:dyDescent="0.25">
      <c r="A1056" s="28">
        <v>7711647037</v>
      </c>
      <c r="B1056" s="6" t="s">
        <v>1056</v>
      </c>
      <c r="C1056" s="21">
        <v>0</v>
      </c>
      <c r="D1056" s="7">
        <v>0</v>
      </c>
      <c r="E1056" s="22">
        <f t="shared" si="32"/>
        <v>0</v>
      </c>
      <c r="F1056" s="33">
        <f t="shared" si="33"/>
        <v>0</v>
      </c>
      <c r="G1056" s="35" cm="1">
        <f t="array" ref="G1056">IF(F1056,--(SUM(H1056:L1056)+C1056&gt;2*D1056)+((SUM(H1056:L1056)+C1056-2*D1056)&gt;LOOKUP(2,1/($H1056:$L1056&gt;0),$H1056:$L1056)),0)</f>
        <v>0</v>
      </c>
      <c r="H1056" s="32">
        <f>SUMIFS('LIV S22'!$G:$G,'LIV S22'!$H:$H,H$1,'LIV S22'!$C:$C,$A1056)</f>
        <v>0</v>
      </c>
      <c r="I1056" s="32">
        <f>SUMIFS('LIV S22'!$G:$G,'LIV S22'!$H:$H,I$1,'LIV S22'!$C:$C,$A1056)</f>
        <v>0</v>
      </c>
      <c r="J1056" s="32">
        <f>SUMIFS('LIV S22'!$G:$G,'LIV S22'!$H:$H,J$1,'LIV S22'!$C:$C,$A1056)</f>
        <v>0</v>
      </c>
      <c r="K1056" s="32">
        <f>SUMIFS('LIV S22'!$G:$G,'LIV S22'!$H:$H,K$1,'LIV S22'!$C:$C,$A1056)</f>
        <v>0</v>
      </c>
      <c r="L1056" s="32">
        <f>SUMIFS('LIV S22'!$G:$G,'LIV S22'!$H:$H,L$1,'LIV S22'!$C:$C,$A1056)</f>
        <v>0</v>
      </c>
    </row>
    <row r="1057" spans="1:12" hidden="1" x14ac:dyDescent="0.25">
      <c r="A1057" s="28">
        <v>7711647038</v>
      </c>
      <c r="B1057" s="6" t="s">
        <v>1057</v>
      </c>
      <c r="C1057" s="21">
        <v>0</v>
      </c>
      <c r="D1057" s="7">
        <v>0.2</v>
      </c>
      <c r="E1057" s="22">
        <f t="shared" si="32"/>
        <v>0.4</v>
      </c>
      <c r="F1057" s="33">
        <f t="shared" si="33"/>
        <v>0</v>
      </c>
      <c r="G1057" s="35" cm="1">
        <f t="array" ref="G1057">IF(F1057,--(SUM(H1057:L1057)+C1057&gt;2*D1057)+((SUM(H1057:L1057)+C1057-2*D1057)&gt;LOOKUP(2,1/($H1057:$L1057&gt;0),$H1057:$L1057)),0)</f>
        <v>0</v>
      </c>
      <c r="H1057" s="32">
        <f>SUMIFS('LIV S22'!$G:$G,'LIV S22'!$H:$H,H$1,'LIV S22'!$C:$C,$A1057)</f>
        <v>0</v>
      </c>
      <c r="I1057" s="32">
        <f>SUMIFS('LIV S22'!$G:$G,'LIV S22'!$H:$H,I$1,'LIV S22'!$C:$C,$A1057)</f>
        <v>0</v>
      </c>
      <c r="J1057" s="32">
        <f>SUMIFS('LIV S22'!$G:$G,'LIV S22'!$H:$H,J$1,'LIV S22'!$C:$C,$A1057)</f>
        <v>0</v>
      </c>
      <c r="K1057" s="32">
        <f>SUMIFS('LIV S22'!$G:$G,'LIV S22'!$H:$H,K$1,'LIV S22'!$C:$C,$A1057)</f>
        <v>0</v>
      </c>
      <c r="L1057" s="32">
        <f>SUMIFS('LIV S22'!$G:$G,'LIV S22'!$H:$H,L$1,'LIV S22'!$C:$C,$A1057)</f>
        <v>0</v>
      </c>
    </row>
    <row r="1058" spans="1:12" hidden="1" x14ac:dyDescent="0.25">
      <c r="A1058" s="28">
        <v>7711647044</v>
      </c>
      <c r="B1058" s="6" t="s">
        <v>1058</v>
      </c>
      <c r="C1058" s="21">
        <v>0</v>
      </c>
      <c r="D1058" s="7">
        <v>0</v>
      </c>
      <c r="E1058" s="22">
        <f t="shared" si="32"/>
        <v>0</v>
      </c>
      <c r="F1058" s="33">
        <f t="shared" si="33"/>
        <v>0</v>
      </c>
      <c r="G1058" s="35" cm="1">
        <f t="array" ref="G1058">IF(F1058,--(SUM(H1058:L1058)+C1058&gt;2*D1058)+((SUM(H1058:L1058)+C1058-2*D1058)&gt;LOOKUP(2,1/($H1058:$L1058&gt;0),$H1058:$L1058)),0)</f>
        <v>0</v>
      </c>
      <c r="H1058" s="32">
        <f>SUMIFS('LIV S22'!$G:$G,'LIV S22'!$H:$H,H$1,'LIV S22'!$C:$C,$A1058)</f>
        <v>0</v>
      </c>
      <c r="I1058" s="32">
        <f>SUMIFS('LIV S22'!$G:$G,'LIV S22'!$H:$H,I$1,'LIV S22'!$C:$C,$A1058)</f>
        <v>0</v>
      </c>
      <c r="J1058" s="32">
        <f>SUMIFS('LIV S22'!$G:$G,'LIV S22'!$H:$H,J$1,'LIV S22'!$C:$C,$A1058)</f>
        <v>0</v>
      </c>
      <c r="K1058" s="32">
        <f>SUMIFS('LIV S22'!$G:$G,'LIV S22'!$H:$H,K$1,'LIV S22'!$C:$C,$A1058)</f>
        <v>0</v>
      </c>
      <c r="L1058" s="32">
        <f>SUMIFS('LIV S22'!$G:$G,'LIV S22'!$H:$H,L$1,'LIV S22'!$C:$C,$A1058)</f>
        <v>0</v>
      </c>
    </row>
    <row r="1059" spans="1:12" hidden="1" x14ac:dyDescent="0.25">
      <c r="A1059" s="28">
        <v>7711647053</v>
      </c>
      <c r="B1059" s="6" t="s">
        <v>1059</v>
      </c>
      <c r="C1059" s="21">
        <v>0</v>
      </c>
      <c r="D1059" s="7">
        <v>0</v>
      </c>
      <c r="E1059" s="22">
        <f t="shared" si="32"/>
        <v>0</v>
      </c>
      <c r="F1059" s="33">
        <f t="shared" si="33"/>
        <v>0</v>
      </c>
      <c r="G1059" s="35" cm="1">
        <f t="array" ref="G1059">IF(F1059,--(SUM(H1059:L1059)+C1059&gt;2*D1059)+((SUM(H1059:L1059)+C1059-2*D1059)&gt;LOOKUP(2,1/($H1059:$L1059&gt;0),$H1059:$L1059)),0)</f>
        <v>0</v>
      </c>
      <c r="H1059" s="32">
        <f>SUMIFS('LIV S22'!$G:$G,'LIV S22'!$H:$H,H$1,'LIV S22'!$C:$C,$A1059)</f>
        <v>0</v>
      </c>
      <c r="I1059" s="32">
        <f>SUMIFS('LIV S22'!$G:$G,'LIV S22'!$H:$H,I$1,'LIV S22'!$C:$C,$A1059)</f>
        <v>0</v>
      </c>
      <c r="J1059" s="32">
        <f>SUMIFS('LIV S22'!$G:$G,'LIV S22'!$H:$H,J$1,'LIV S22'!$C:$C,$A1059)</f>
        <v>0</v>
      </c>
      <c r="K1059" s="32">
        <f>SUMIFS('LIV S22'!$G:$G,'LIV S22'!$H:$H,K$1,'LIV S22'!$C:$C,$A1059)</f>
        <v>0</v>
      </c>
      <c r="L1059" s="32">
        <f>SUMIFS('LIV S22'!$G:$G,'LIV S22'!$H:$H,L$1,'LIV S22'!$C:$C,$A1059)</f>
        <v>0</v>
      </c>
    </row>
    <row r="1060" spans="1:12" hidden="1" x14ac:dyDescent="0.25">
      <c r="A1060" s="28">
        <v>7711647056</v>
      </c>
      <c r="B1060" s="6" t="s">
        <v>1060</v>
      </c>
      <c r="C1060" s="21">
        <v>2</v>
      </c>
      <c r="D1060" s="7">
        <v>0.4</v>
      </c>
      <c r="E1060" s="22">
        <f t="shared" si="32"/>
        <v>-1.2</v>
      </c>
      <c r="F1060" s="33">
        <f t="shared" si="33"/>
        <v>0</v>
      </c>
      <c r="G1060" s="35" cm="1">
        <f t="array" ref="G1060">IF(F1060,--(SUM(H1060:L1060)+C1060&gt;2*D1060)+((SUM(H1060:L1060)+C1060-2*D1060)&gt;LOOKUP(2,1/($H1060:$L1060&gt;0),$H1060:$L1060)),0)</f>
        <v>0</v>
      </c>
      <c r="H1060" s="32">
        <f>SUMIFS('LIV S22'!$G:$G,'LIV S22'!$H:$H,H$1,'LIV S22'!$C:$C,$A1060)</f>
        <v>0</v>
      </c>
      <c r="I1060" s="32">
        <f>SUMIFS('LIV S22'!$G:$G,'LIV S22'!$H:$H,I$1,'LIV S22'!$C:$C,$A1060)</f>
        <v>0</v>
      </c>
      <c r="J1060" s="32">
        <f>SUMIFS('LIV S22'!$G:$G,'LIV S22'!$H:$H,J$1,'LIV S22'!$C:$C,$A1060)</f>
        <v>0</v>
      </c>
      <c r="K1060" s="32">
        <f>SUMIFS('LIV S22'!$G:$G,'LIV S22'!$H:$H,K$1,'LIV S22'!$C:$C,$A1060)</f>
        <v>0</v>
      </c>
      <c r="L1060" s="32">
        <f>SUMIFS('LIV S22'!$G:$G,'LIV S22'!$H:$H,L$1,'LIV S22'!$C:$C,$A1060)</f>
        <v>0</v>
      </c>
    </row>
    <row r="1061" spans="1:12" hidden="1" x14ac:dyDescent="0.25">
      <c r="A1061" s="28">
        <v>7711647107</v>
      </c>
      <c r="B1061" s="6" t="s">
        <v>1061</v>
      </c>
      <c r="C1061" s="21">
        <v>0</v>
      </c>
      <c r="D1061" s="7">
        <v>1</v>
      </c>
      <c r="E1061" s="22">
        <f t="shared" si="32"/>
        <v>2</v>
      </c>
      <c r="F1061" s="33">
        <f t="shared" si="33"/>
        <v>0</v>
      </c>
      <c r="G1061" s="35" cm="1">
        <f t="array" ref="G1061">IF(F1061,--(SUM(H1061:L1061)+C1061&gt;2*D1061)+((SUM(H1061:L1061)+C1061-2*D1061)&gt;LOOKUP(2,1/($H1061:$L1061&gt;0),$H1061:$L1061)),0)</f>
        <v>0</v>
      </c>
      <c r="H1061" s="32">
        <f>SUMIFS('LIV S22'!$G:$G,'LIV S22'!$H:$H,H$1,'LIV S22'!$C:$C,$A1061)</f>
        <v>0</v>
      </c>
      <c r="I1061" s="32">
        <f>SUMIFS('LIV S22'!$G:$G,'LIV S22'!$H:$H,I$1,'LIV S22'!$C:$C,$A1061)</f>
        <v>0</v>
      </c>
      <c r="J1061" s="32">
        <f>SUMIFS('LIV S22'!$G:$G,'LIV S22'!$H:$H,J$1,'LIV S22'!$C:$C,$A1061)</f>
        <v>0</v>
      </c>
      <c r="K1061" s="32">
        <f>SUMIFS('LIV S22'!$G:$G,'LIV S22'!$H:$H,K$1,'LIV S22'!$C:$C,$A1061)</f>
        <v>0</v>
      </c>
      <c r="L1061" s="32">
        <f>SUMIFS('LIV S22'!$G:$G,'LIV S22'!$H:$H,L$1,'LIV S22'!$C:$C,$A1061)</f>
        <v>0</v>
      </c>
    </row>
    <row r="1062" spans="1:12" hidden="1" x14ac:dyDescent="0.25">
      <c r="A1062" s="28">
        <v>7711647110</v>
      </c>
      <c r="B1062" s="6" t="s">
        <v>1062</v>
      </c>
      <c r="C1062" s="21">
        <v>0</v>
      </c>
      <c r="D1062" s="7">
        <v>0</v>
      </c>
      <c r="E1062" s="22">
        <f t="shared" si="32"/>
        <v>0</v>
      </c>
      <c r="F1062" s="33">
        <f t="shared" si="33"/>
        <v>0</v>
      </c>
      <c r="G1062" s="35" cm="1">
        <f t="array" ref="G1062">IF(F1062,--(SUM(H1062:L1062)+C1062&gt;2*D1062)+((SUM(H1062:L1062)+C1062-2*D1062)&gt;LOOKUP(2,1/($H1062:$L1062&gt;0),$H1062:$L1062)),0)</f>
        <v>0</v>
      </c>
      <c r="H1062" s="32">
        <f>SUMIFS('LIV S22'!$G:$G,'LIV S22'!$H:$H,H$1,'LIV S22'!$C:$C,$A1062)</f>
        <v>0</v>
      </c>
      <c r="I1062" s="32">
        <f>SUMIFS('LIV S22'!$G:$G,'LIV S22'!$H:$H,I$1,'LIV S22'!$C:$C,$A1062)</f>
        <v>0</v>
      </c>
      <c r="J1062" s="32">
        <f>SUMIFS('LIV S22'!$G:$G,'LIV S22'!$H:$H,J$1,'LIV S22'!$C:$C,$A1062)</f>
        <v>0</v>
      </c>
      <c r="K1062" s="32">
        <f>SUMIFS('LIV S22'!$G:$G,'LIV S22'!$H:$H,K$1,'LIV S22'!$C:$C,$A1062)</f>
        <v>0</v>
      </c>
      <c r="L1062" s="32">
        <f>SUMIFS('LIV S22'!$G:$G,'LIV S22'!$H:$H,L$1,'LIV S22'!$C:$C,$A1062)</f>
        <v>0</v>
      </c>
    </row>
    <row r="1063" spans="1:12" hidden="1" x14ac:dyDescent="0.25">
      <c r="A1063" s="28">
        <v>7711647112</v>
      </c>
      <c r="B1063" s="6" t="s">
        <v>1063</v>
      </c>
      <c r="C1063" s="21">
        <v>0</v>
      </c>
      <c r="D1063" s="7">
        <v>0</v>
      </c>
      <c r="E1063" s="22">
        <f t="shared" si="32"/>
        <v>0</v>
      </c>
      <c r="F1063" s="33">
        <f t="shared" si="33"/>
        <v>0</v>
      </c>
      <c r="G1063" s="35" cm="1">
        <f t="array" ref="G1063">IF(F1063,--(SUM(H1063:L1063)+C1063&gt;2*D1063)+((SUM(H1063:L1063)+C1063-2*D1063)&gt;LOOKUP(2,1/($H1063:$L1063&gt;0),$H1063:$L1063)),0)</f>
        <v>0</v>
      </c>
      <c r="H1063" s="32">
        <f>SUMIFS('LIV S22'!$G:$G,'LIV S22'!$H:$H,H$1,'LIV S22'!$C:$C,$A1063)</f>
        <v>0</v>
      </c>
      <c r="I1063" s="32">
        <f>SUMIFS('LIV S22'!$G:$G,'LIV S22'!$H:$H,I$1,'LIV S22'!$C:$C,$A1063)</f>
        <v>0</v>
      </c>
      <c r="J1063" s="32">
        <f>SUMIFS('LIV S22'!$G:$G,'LIV S22'!$H:$H,J$1,'LIV S22'!$C:$C,$A1063)</f>
        <v>0</v>
      </c>
      <c r="K1063" s="32">
        <f>SUMIFS('LIV S22'!$G:$G,'LIV S22'!$H:$H,K$1,'LIV S22'!$C:$C,$A1063)</f>
        <v>0</v>
      </c>
      <c r="L1063" s="32">
        <f>SUMIFS('LIV S22'!$G:$G,'LIV S22'!$H:$H,L$1,'LIV S22'!$C:$C,$A1063)</f>
        <v>0</v>
      </c>
    </row>
    <row r="1064" spans="1:12" hidden="1" x14ac:dyDescent="0.25">
      <c r="A1064" s="28">
        <v>7711647116</v>
      </c>
      <c r="B1064" s="6" t="s">
        <v>1064</v>
      </c>
      <c r="C1064" s="21">
        <v>2</v>
      </c>
      <c r="D1064" s="7">
        <v>0</v>
      </c>
      <c r="E1064" s="22">
        <f t="shared" si="32"/>
        <v>-2</v>
      </c>
      <c r="F1064" s="33">
        <f t="shared" si="33"/>
        <v>0</v>
      </c>
      <c r="G1064" s="35" cm="1">
        <f t="array" ref="G1064">IF(F1064,--(SUM(H1064:L1064)+C1064&gt;2*D1064)+((SUM(H1064:L1064)+C1064-2*D1064)&gt;LOOKUP(2,1/($H1064:$L1064&gt;0),$H1064:$L1064)),0)</f>
        <v>0</v>
      </c>
      <c r="H1064" s="32">
        <f>SUMIFS('LIV S22'!$G:$G,'LIV S22'!$H:$H,H$1,'LIV S22'!$C:$C,$A1064)</f>
        <v>0</v>
      </c>
      <c r="I1064" s="32">
        <f>SUMIFS('LIV S22'!$G:$G,'LIV S22'!$H:$H,I$1,'LIV S22'!$C:$C,$A1064)</f>
        <v>0</v>
      </c>
      <c r="J1064" s="32">
        <f>SUMIFS('LIV S22'!$G:$G,'LIV S22'!$H:$H,J$1,'LIV S22'!$C:$C,$A1064)</f>
        <v>0</v>
      </c>
      <c r="K1064" s="32">
        <f>SUMIFS('LIV S22'!$G:$G,'LIV S22'!$H:$H,K$1,'LIV S22'!$C:$C,$A1064)</f>
        <v>0</v>
      </c>
      <c r="L1064" s="32">
        <f>SUMIFS('LIV S22'!$G:$G,'LIV S22'!$H:$H,L$1,'LIV S22'!$C:$C,$A1064)</f>
        <v>0</v>
      </c>
    </row>
    <row r="1065" spans="1:12" hidden="1" x14ac:dyDescent="0.25">
      <c r="A1065" s="28">
        <v>7711647124</v>
      </c>
      <c r="B1065" s="6" t="s">
        <v>1065</v>
      </c>
      <c r="C1065" s="21">
        <v>0</v>
      </c>
      <c r="D1065" s="7">
        <v>0.8</v>
      </c>
      <c r="E1065" s="22">
        <f t="shared" si="32"/>
        <v>1.6</v>
      </c>
      <c r="F1065" s="33">
        <f t="shared" si="33"/>
        <v>0</v>
      </c>
      <c r="G1065" s="35" cm="1">
        <f t="array" ref="G1065">IF(F1065,--(SUM(H1065:L1065)+C1065&gt;2*D1065)+((SUM(H1065:L1065)+C1065-2*D1065)&gt;LOOKUP(2,1/($H1065:$L1065&gt;0),$H1065:$L1065)),0)</f>
        <v>0</v>
      </c>
      <c r="H1065" s="32">
        <f>SUMIFS('LIV S22'!$G:$G,'LIV S22'!$H:$H,H$1,'LIV S22'!$C:$C,$A1065)</f>
        <v>0</v>
      </c>
      <c r="I1065" s="32">
        <f>SUMIFS('LIV S22'!$G:$G,'LIV S22'!$H:$H,I$1,'LIV S22'!$C:$C,$A1065)</f>
        <v>0</v>
      </c>
      <c r="J1065" s="32">
        <f>SUMIFS('LIV S22'!$G:$G,'LIV S22'!$H:$H,J$1,'LIV S22'!$C:$C,$A1065)</f>
        <v>0</v>
      </c>
      <c r="K1065" s="32">
        <f>SUMIFS('LIV S22'!$G:$G,'LIV S22'!$H:$H,K$1,'LIV S22'!$C:$C,$A1065)</f>
        <v>0</v>
      </c>
      <c r="L1065" s="32">
        <f>SUMIFS('LIV S22'!$G:$G,'LIV S22'!$H:$H,L$1,'LIV S22'!$C:$C,$A1065)</f>
        <v>0</v>
      </c>
    </row>
    <row r="1066" spans="1:12" hidden="1" x14ac:dyDescent="0.25">
      <c r="A1066" s="28">
        <v>7711647133</v>
      </c>
      <c r="B1066" s="6" t="s">
        <v>1066</v>
      </c>
      <c r="C1066" s="21">
        <v>4</v>
      </c>
      <c r="D1066" s="7">
        <v>3</v>
      </c>
      <c r="E1066" s="22">
        <f t="shared" si="32"/>
        <v>2</v>
      </c>
      <c r="F1066" s="33">
        <f t="shared" si="33"/>
        <v>0</v>
      </c>
      <c r="G1066" s="35" cm="1">
        <f t="array" ref="G1066">IF(F1066,--(SUM(H1066:L1066)+C1066&gt;2*D1066)+((SUM(H1066:L1066)+C1066-2*D1066)&gt;LOOKUP(2,1/($H1066:$L1066&gt;0),$H1066:$L1066)),0)</f>
        <v>0</v>
      </c>
      <c r="H1066" s="32">
        <f>SUMIFS('LIV S22'!$G:$G,'LIV S22'!$H:$H,H$1,'LIV S22'!$C:$C,$A1066)</f>
        <v>0</v>
      </c>
      <c r="I1066" s="32">
        <f>SUMIFS('LIV S22'!$G:$G,'LIV S22'!$H:$H,I$1,'LIV S22'!$C:$C,$A1066)</f>
        <v>0</v>
      </c>
      <c r="J1066" s="32">
        <f>SUMIFS('LIV S22'!$G:$G,'LIV S22'!$H:$H,J$1,'LIV S22'!$C:$C,$A1066)</f>
        <v>0</v>
      </c>
      <c r="K1066" s="32">
        <f>SUMIFS('LIV S22'!$G:$G,'LIV S22'!$H:$H,K$1,'LIV S22'!$C:$C,$A1066)</f>
        <v>0</v>
      </c>
      <c r="L1066" s="32">
        <f>SUMIFS('LIV S22'!$G:$G,'LIV S22'!$H:$H,L$1,'LIV S22'!$C:$C,$A1066)</f>
        <v>0</v>
      </c>
    </row>
    <row r="1067" spans="1:12" hidden="1" x14ac:dyDescent="0.25">
      <c r="A1067" s="28">
        <v>7711647135</v>
      </c>
      <c r="B1067" s="6" t="s">
        <v>1067</v>
      </c>
      <c r="C1067" s="21">
        <v>0</v>
      </c>
      <c r="D1067" s="7">
        <v>0</v>
      </c>
      <c r="E1067" s="22">
        <f t="shared" si="32"/>
        <v>0</v>
      </c>
      <c r="F1067" s="33">
        <f t="shared" si="33"/>
        <v>0</v>
      </c>
      <c r="G1067" s="35" cm="1">
        <f t="array" ref="G1067">IF(F1067,--(SUM(H1067:L1067)+C1067&gt;2*D1067)+((SUM(H1067:L1067)+C1067-2*D1067)&gt;LOOKUP(2,1/($H1067:$L1067&gt;0),$H1067:$L1067)),0)</f>
        <v>0</v>
      </c>
      <c r="H1067" s="32">
        <f>SUMIFS('LIV S22'!$G:$G,'LIV S22'!$H:$H,H$1,'LIV S22'!$C:$C,$A1067)</f>
        <v>0</v>
      </c>
      <c r="I1067" s="32">
        <f>SUMIFS('LIV S22'!$G:$G,'LIV S22'!$H:$H,I$1,'LIV S22'!$C:$C,$A1067)</f>
        <v>0</v>
      </c>
      <c r="J1067" s="32">
        <f>SUMIFS('LIV S22'!$G:$G,'LIV S22'!$H:$H,J$1,'LIV S22'!$C:$C,$A1067)</f>
        <v>0</v>
      </c>
      <c r="K1067" s="32">
        <f>SUMIFS('LIV S22'!$G:$G,'LIV S22'!$H:$H,K$1,'LIV S22'!$C:$C,$A1067)</f>
        <v>0</v>
      </c>
      <c r="L1067" s="32">
        <f>SUMIFS('LIV S22'!$G:$G,'LIV S22'!$H:$H,L$1,'LIV S22'!$C:$C,$A1067)</f>
        <v>0</v>
      </c>
    </row>
    <row r="1068" spans="1:12" hidden="1" x14ac:dyDescent="0.25">
      <c r="A1068" s="28">
        <v>7711647166</v>
      </c>
      <c r="B1068" s="6" t="s">
        <v>1068</v>
      </c>
      <c r="C1068" s="21">
        <v>14</v>
      </c>
      <c r="D1068" s="7">
        <v>0</v>
      </c>
      <c r="E1068" s="22">
        <f t="shared" si="32"/>
        <v>-14</v>
      </c>
      <c r="F1068" s="33">
        <f t="shared" si="33"/>
        <v>0</v>
      </c>
      <c r="G1068" s="35" cm="1">
        <f t="array" ref="G1068">IF(F1068,--(SUM(H1068:L1068)+C1068&gt;2*D1068)+((SUM(H1068:L1068)+C1068-2*D1068)&gt;LOOKUP(2,1/($H1068:$L1068&gt;0),$H1068:$L1068)),0)</f>
        <v>0</v>
      </c>
      <c r="H1068" s="32">
        <f>SUMIFS('LIV S22'!$G:$G,'LIV S22'!$H:$H,H$1,'LIV S22'!$C:$C,$A1068)</f>
        <v>0</v>
      </c>
      <c r="I1068" s="32">
        <f>SUMIFS('LIV S22'!$G:$G,'LIV S22'!$H:$H,I$1,'LIV S22'!$C:$C,$A1068)</f>
        <v>0</v>
      </c>
      <c r="J1068" s="32">
        <f>SUMIFS('LIV S22'!$G:$G,'LIV S22'!$H:$H,J$1,'LIV S22'!$C:$C,$A1068)</f>
        <v>0</v>
      </c>
      <c r="K1068" s="32">
        <f>SUMIFS('LIV S22'!$G:$G,'LIV S22'!$H:$H,K$1,'LIV S22'!$C:$C,$A1068)</f>
        <v>0</v>
      </c>
      <c r="L1068" s="32">
        <f>SUMIFS('LIV S22'!$G:$G,'LIV S22'!$H:$H,L$1,'LIV S22'!$C:$C,$A1068)</f>
        <v>0</v>
      </c>
    </row>
    <row r="1069" spans="1:12" hidden="1" x14ac:dyDescent="0.25">
      <c r="A1069" s="28">
        <v>7711647174</v>
      </c>
      <c r="B1069" s="6" t="s">
        <v>1069</v>
      </c>
      <c r="C1069" s="21">
        <v>0</v>
      </c>
      <c r="D1069" s="7">
        <v>0</v>
      </c>
      <c r="E1069" s="22">
        <f t="shared" si="32"/>
        <v>0</v>
      </c>
      <c r="F1069" s="33">
        <f t="shared" si="33"/>
        <v>0</v>
      </c>
      <c r="G1069" s="35" cm="1">
        <f t="array" ref="G1069">IF(F1069,--(SUM(H1069:L1069)+C1069&gt;2*D1069)+((SUM(H1069:L1069)+C1069-2*D1069)&gt;LOOKUP(2,1/($H1069:$L1069&gt;0),$H1069:$L1069)),0)</f>
        <v>0</v>
      </c>
      <c r="H1069" s="32">
        <f>SUMIFS('LIV S22'!$G:$G,'LIV S22'!$H:$H,H$1,'LIV S22'!$C:$C,$A1069)</f>
        <v>0</v>
      </c>
      <c r="I1069" s="32">
        <f>SUMIFS('LIV S22'!$G:$G,'LIV S22'!$H:$H,I$1,'LIV S22'!$C:$C,$A1069)</f>
        <v>0</v>
      </c>
      <c r="J1069" s="32">
        <f>SUMIFS('LIV S22'!$G:$G,'LIV S22'!$H:$H,J$1,'LIV S22'!$C:$C,$A1069)</f>
        <v>0</v>
      </c>
      <c r="K1069" s="32">
        <f>SUMIFS('LIV S22'!$G:$G,'LIV S22'!$H:$H,K$1,'LIV S22'!$C:$C,$A1069)</f>
        <v>0</v>
      </c>
      <c r="L1069" s="32">
        <f>SUMIFS('LIV S22'!$G:$G,'LIV S22'!$H:$H,L$1,'LIV S22'!$C:$C,$A1069)</f>
        <v>0</v>
      </c>
    </row>
    <row r="1070" spans="1:12" hidden="1" x14ac:dyDescent="0.25">
      <c r="A1070" s="28">
        <v>7711647176</v>
      </c>
      <c r="B1070" s="6" t="s">
        <v>1070</v>
      </c>
      <c r="C1070" s="21">
        <v>0</v>
      </c>
      <c r="D1070" s="7">
        <v>0</v>
      </c>
      <c r="E1070" s="22">
        <f t="shared" si="32"/>
        <v>0</v>
      </c>
      <c r="F1070" s="33">
        <f t="shared" si="33"/>
        <v>0</v>
      </c>
      <c r="G1070" s="35" cm="1">
        <f t="array" ref="G1070">IF(F1070,--(SUM(H1070:L1070)+C1070&gt;2*D1070)+((SUM(H1070:L1070)+C1070-2*D1070)&gt;LOOKUP(2,1/($H1070:$L1070&gt;0),$H1070:$L1070)),0)</f>
        <v>0</v>
      </c>
      <c r="H1070" s="32">
        <f>SUMIFS('LIV S22'!$G:$G,'LIV S22'!$H:$H,H$1,'LIV S22'!$C:$C,$A1070)</f>
        <v>0</v>
      </c>
      <c r="I1070" s="32">
        <f>SUMIFS('LIV S22'!$G:$G,'LIV S22'!$H:$H,I$1,'LIV S22'!$C:$C,$A1070)</f>
        <v>0</v>
      </c>
      <c r="J1070" s="32">
        <f>SUMIFS('LIV S22'!$G:$G,'LIV S22'!$H:$H,J$1,'LIV S22'!$C:$C,$A1070)</f>
        <v>0</v>
      </c>
      <c r="K1070" s="32">
        <f>SUMIFS('LIV S22'!$G:$G,'LIV S22'!$H:$H,K$1,'LIV S22'!$C:$C,$A1070)</f>
        <v>0</v>
      </c>
      <c r="L1070" s="32">
        <f>SUMIFS('LIV S22'!$G:$G,'LIV S22'!$H:$H,L$1,'LIV S22'!$C:$C,$A1070)</f>
        <v>0</v>
      </c>
    </row>
    <row r="1071" spans="1:12" hidden="1" x14ac:dyDescent="0.25">
      <c r="A1071" s="28">
        <v>7711647192</v>
      </c>
      <c r="B1071" s="6" t="s">
        <v>1071</v>
      </c>
      <c r="C1071" s="21">
        <v>0</v>
      </c>
      <c r="D1071" s="7">
        <v>0</v>
      </c>
      <c r="E1071" s="22">
        <f t="shared" si="32"/>
        <v>0</v>
      </c>
      <c r="F1071" s="33">
        <f t="shared" si="33"/>
        <v>0</v>
      </c>
      <c r="G1071" s="35" cm="1">
        <f t="array" ref="G1071">IF(F1071,--(SUM(H1071:L1071)+C1071&gt;2*D1071)+((SUM(H1071:L1071)+C1071-2*D1071)&gt;LOOKUP(2,1/($H1071:$L1071&gt;0),$H1071:$L1071)),0)</f>
        <v>0</v>
      </c>
      <c r="H1071" s="32">
        <f>SUMIFS('LIV S22'!$G:$G,'LIV S22'!$H:$H,H$1,'LIV S22'!$C:$C,$A1071)</f>
        <v>0</v>
      </c>
      <c r="I1071" s="32">
        <f>SUMIFS('LIV S22'!$G:$G,'LIV S22'!$H:$H,I$1,'LIV S22'!$C:$C,$A1071)</f>
        <v>0</v>
      </c>
      <c r="J1071" s="32">
        <f>SUMIFS('LIV S22'!$G:$G,'LIV S22'!$H:$H,J$1,'LIV S22'!$C:$C,$A1071)</f>
        <v>0</v>
      </c>
      <c r="K1071" s="32">
        <f>SUMIFS('LIV S22'!$G:$G,'LIV S22'!$H:$H,K$1,'LIV S22'!$C:$C,$A1071)</f>
        <v>0</v>
      </c>
      <c r="L1071" s="32">
        <f>SUMIFS('LIV S22'!$G:$G,'LIV S22'!$H:$H,L$1,'LIV S22'!$C:$C,$A1071)</f>
        <v>0</v>
      </c>
    </row>
    <row r="1072" spans="1:12" hidden="1" x14ac:dyDescent="0.25">
      <c r="A1072" s="28">
        <v>7711647370</v>
      </c>
      <c r="B1072" s="6" t="s">
        <v>1072</v>
      </c>
      <c r="C1072" s="21">
        <v>0</v>
      </c>
      <c r="D1072" s="7">
        <v>0</v>
      </c>
      <c r="E1072" s="22">
        <f t="shared" si="32"/>
        <v>0</v>
      </c>
      <c r="F1072" s="33">
        <f t="shared" si="33"/>
        <v>0</v>
      </c>
      <c r="G1072" s="35" cm="1">
        <f t="array" ref="G1072">IF(F1072,--(SUM(H1072:L1072)+C1072&gt;2*D1072)+((SUM(H1072:L1072)+C1072-2*D1072)&gt;LOOKUP(2,1/($H1072:$L1072&gt;0),$H1072:$L1072)),0)</f>
        <v>0</v>
      </c>
      <c r="H1072" s="32">
        <f>SUMIFS('LIV S22'!$G:$G,'LIV S22'!$H:$H,H$1,'LIV S22'!$C:$C,$A1072)</f>
        <v>0</v>
      </c>
      <c r="I1072" s="32">
        <f>SUMIFS('LIV S22'!$G:$G,'LIV S22'!$H:$H,I$1,'LIV S22'!$C:$C,$A1072)</f>
        <v>0</v>
      </c>
      <c r="J1072" s="32">
        <f>SUMIFS('LIV S22'!$G:$G,'LIV S22'!$H:$H,J$1,'LIV S22'!$C:$C,$A1072)</f>
        <v>0</v>
      </c>
      <c r="K1072" s="32">
        <f>SUMIFS('LIV S22'!$G:$G,'LIV S22'!$H:$H,K$1,'LIV S22'!$C:$C,$A1072)</f>
        <v>0</v>
      </c>
      <c r="L1072" s="32">
        <f>SUMIFS('LIV S22'!$G:$G,'LIV S22'!$H:$H,L$1,'LIV S22'!$C:$C,$A1072)</f>
        <v>0</v>
      </c>
    </row>
    <row r="1073" spans="1:12" hidden="1" x14ac:dyDescent="0.25">
      <c r="A1073" s="28">
        <v>7711647480</v>
      </c>
      <c r="B1073" s="6" t="s">
        <v>1073</v>
      </c>
      <c r="C1073" s="21">
        <v>0</v>
      </c>
      <c r="D1073" s="7">
        <v>0.8</v>
      </c>
      <c r="E1073" s="22">
        <f t="shared" si="32"/>
        <v>1.6</v>
      </c>
      <c r="F1073" s="33">
        <f t="shared" si="33"/>
        <v>0</v>
      </c>
      <c r="G1073" s="35" cm="1">
        <f t="array" ref="G1073">IF(F1073,--(SUM(H1073:L1073)+C1073&gt;2*D1073)+((SUM(H1073:L1073)+C1073-2*D1073)&gt;LOOKUP(2,1/($H1073:$L1073&gt;0),$H1073:$L1073)),0)</f>
        <v>0</v>
      </c>
      <c r="H1073" s="32">
        <f>SUMIFS('LIV S22'!$G:$G,'LIV S22'!$H:$H,H$1,'LIV S22'!$C:$C,$A1073)</f>
        <v>0</v>
      </c>
      <c r="I1073" s="32">
        <f>SUMIFS('LIV S22'!$G:$G,'LIV S22'!$H:$H,I$1,'LIV S22'!$C:$C,$A1073)</f>
        <v>0</v>
      </c>
      <c r="J1073" s="32">
        <f>SUMIFS('LIV S22'!$G:$G,'LIV S22'!$H:$H,J$1,'LIV S22'!$C:$C,$A1073)</f>
        <v>0</v>
      </c>
      <c r="K1073" s="32">
        <f>SUMIFS('LIV S22'!$G:$G,'LIV S22'!$H:$H,K$1,'LIV S22'!$C:$C,$A1073)</f>
        <v>0</v>
      </c>
      <c r="L1073" s="32">
        <f>SUMIFS('LIV S22'!$G:$G,'LIV S22'!$H:$H,L$1,'LIV S22'!$C:$C,$A1073)</f>
        <v>0</v>
      </c>
    </row>
    <row r="1074" spans="1:12" hidden="1" x14ac:dyDescent="0.25">
      <c r="A1074" s="28">
        <v>7711647482</v>
      </c>
      <c r="B1074" s="6" t="s">
        <v>1074</v>
      </c>
      <c r="C1074" s="21">
        <v>6</v>
      </c>
      <c r="D1074" s="7">
        <v>0</v>
      </c>
      <c r="E1074" s="22">
        <f t="shared" si="32"/>
        <v>-6</v>
      </c>
      <c r="F1074" s="33">
        <f t="shared" si="33"/>
        <v>0</v>
      </c>
      <c r="G1074" s="35" cm="1">
        <f t="array" ref="G1074">IF(F1074,--(SUM(H1074:L1074)+C1074&gt;2*D1074)+((SUM(H1074:L1074)+C1074-2*D1074)&gt;LOOKUP(2,1/($H1074:$L1074&gt;0),$H1074:$L1074)),0)</f>
        <v>0</v>
      </c>
      <c r="H1074" s="32">
        <f>SUMIFS('LIV S22'!$G:$G,'LIV S22'!$H:$H,H$1,'LIV S22'!$C:$C,$A1074)</f>
        <v>0</v>
      </c>
      <c r="I1074" s="32">
        <f>SUMIFS('LIV S22'!$G:$G,'LIV S22'!$H:$H,I$1,'LIV S22'!$C:$C,$A1074)</f>
        <v>0</v>
      </c>
      <c r="J1074" s="32">
        <f>SUMIFS('LIV S22'!$G:$G,'LIV S22'!$H:$H,J$1,'LIV S22'!$C:$C,$A1074)</f>
        <v>0</v>
      </c>
      <c r="K1074" s="32">
        <f>SUMIFS('LIV S22'!$G:$G,'LIV S22'!$H:$H,K$1,'LIV S22'!$C:$C,$A1074)</f>
        <v>0</v>
      </c>
      <c r="L1074" s="32">
        <f>SUMIFS('LIV S22'!$G:$G,'LIV S22'!$H:$H,L$1,'LIV S22'!$C:$C,$A1074)</f>
        <v>0</v>
      </c>
    </row>
    <row r="1075" spans="1:12" hidden="1" x14ac:dyDescent="0.25">
      <c r="A1075" s="28">
        <v>7711647499</v>
      </c>
      <c r="B1075" s="6" t="s">
        <v>1075</v>
      </c>
      <c r="C1075" s="21">
        <v>0</v>
      </c>
      <c r="D1075" s="7">
        <v>0</v>
      </c>
      <c r="E1075" s="22">
        <f t="shared" si="32"/>
        <v>0</v>
      </c>
      <c r="F1075" s="33">
        <f t="shared" si="33"/>
        <v>0</v>
      </c>
      <c r="G1075" s="35" cm="1">
        <f t="array" ref="G1075">IF(F1075,--(SUM(H1075:L1075)+C1075&gt;2*D1075)+((SUM(H1075:L1075)+C1075-2*D1075)&gt;LOOKUP(2,1/($H1075:$L1075&gt;0),$H1075:$L1075)),0)</f>
        <v>0</v>
      </c>
      <c r="H1075" s="32">
        <f>SUMIFS('LIV S22'!$G:$G,'LIV S22'!$H:$H,H$1,'LIV S22'!$C:$C,$A1075)</f>
        <v>0</v>
      </c>
      <c r="I1075" s="32">
        <f>SUMIFS('LIV S22'!$G:$G,'LIV S22'!$H:$H,I$1,'LIV S22'!$C:$C,$A1075)</f>
        <v>0</v>
      </c>
      <c r="J1075" s="32">
        <f>SUMIFS('LIV S22'!$G:$G,'LIV S22'!$H:$H,J$1,'LIV S22'!$C:$C,$A1075)</f>
        <v>0</v>
      </c>
      <c r="K1075" s="32">
        <f>SUMIFS('LIV S22'!$G:$G,'LIV S22'!$H:$H,K$1,'LIV S22'!$C:$C,$A1075)</f>
        <v>0</v>
      </c>
      <c r="L1075" s="32">
        <f>SUMIFS('LIV S22'!$G:$G,'LIV S22'!$H:$H,L$1,'LIV S22'!$C:$C,$A1075)</f>
        <v>0</v>
      </c>
    </row>
    <row r="1076" spans="1:12" hidden="1" x14ac:dyDescent="0.25">
      <c r="A1076" s="28">
        <v>7711647502</v>
      </c>
      <c r="B1076" s="6" t="s">
        <v>1076</v>
      </c>
      <c r="C1076" s="21">
        <v>0</v>
      </c>
      <c r="D1076" s="7">
        <v>0.8</v>
      </c>
      <c r="E1076" s="22">
        <f t="shared" si="32"/>
        <v>1.6</v>
      </c>
      <c r="F1076" s="33">
        <f t="shared" si="33"/>
        <v>0</v>
      </c>
      <c r="G1076" s="35" cm="1">
        <f t="array" ref="G1076">IF(F1076,--(SUM(H1076:L1076)+C1076&gt;2*D1076)+((SUM(H1076:L1076)+C1076-2*D1076)&gt;LOOKUP(2,1/($H1076:$L1076&gt;0),$H1076:$L1076)),0)</f>
        <v>0</v>
      </c>
      <c r="H1076" s="32">
        <f>SUMIFS('LIV S22'!$G:$G,'LIV S22'!$H:$H,H$1,'LIV S22'!$C:$C,$A1076)</f>
        <v>0</v>
      </c>
      <c r="I1076" s="32">
        <f>SUMIFS('LIV S22'!$G:$G,'LIV S22'!$H:$H,I$1,'LIV S22'!$C:$C,$A1076)</f>
        <v>0</v>
      </c>
      <c r="J1076" s="32">
        <f>SUMIFS('LIV S22'!$G:$G,'LIV S22'!$H:$H,J$1,'LIV S22'!$C:$C,$A1076)</f>
        <v>0</v>
      </c>
      <c r="K1076" s="32">
        <f>SUMIFS('LIV S22'!$G:$G,'LIV S22'!$H:$H,K$1,'LIV S22'!$C:$C,$A1076)</f>
        <v>0</v>
      </c>
      <c r="L1076" s="32">
        <f>SUMIFS('LIV S22'!$G:$G,'LIV S22'!$H:$H,L$1,'LIV S22'!$C:$C,$A1076)</f>
        <v>0</v>
      </c>
    </row>
    <row r="1077" spans="1:12" hidden="1" x14ac:dyDescent="0.25">
      <c r="A1077" s="28">
        <v>7711647511</v>
      </c>
      <c r="B1077" s="6" t="s">
        <v>1077</v>
      </c>
      <c r="C1077" s="21">
        <v>0</v>
      </c>
      <c r="D1077" s="7">
        <v>1.6</v>
      </c>
      <c r="E1077" s="22">
        <f t="shared" si="32"/>
        <v>3.2</v>
      </c>
      <c r="F1077" s="33">
        <f t="shared" si="33"/>
        <v>0</v>
      </c>
      <c r="G1077" s="35" cm="1">
        <f t="array" ref="G1077">IF(F1077,--(SUM(H1077:L1077)+C1077&gt;2*D1077)+((SUM(H1077:L1077)+C1077-2*D1077)&gt;LOOKUP(2,1/($H1077:$L1077&gt;0),$H1077:$L1077)),0)</f>
        <v>0</v>
      </c>
      <c r="H1077" s="32">
        <f>SUMIFS('LIV S22'!$G:$G,'LIV S22'!$H:$H,H$1,'LIV S22'!$C:$C,$A1077)</f>
        <v>0</v>
      </c>
      <c r="I1077" s="32">
        <f>SUMIFS('LIV S22'!$G:$G,'LIV S22'!$H:$H,I$1,'LIV S22'!$C:$C,$A1077)</f>
        <v>0</v>
      </c>
      <c r="J1077" s="32">
        <f>SUMIFS('LIV S22'!$G:$G,'LIV S22'!$H:$H,J$1,'LIV S22'!$C:$C,$A1077)</f>
        <v>0</v>
      </c>
      <c r="K1077" s="32">
        <f>SUMIFS('LIV S22'!$G:$G,'LIV S22'!$H:$H,K$1,'LIV S22'!$C:$C,$A1077)</f>
        <v>0</v>
      </c>
      <c r="L1077" s="32">
        <f>SUMIFS('LIV S22'!$G:$G,'LIV S22'!$H:$H,L$1,'LIV S22'!$C:$C,$A1077)</f>
        <v>0</v>
      </c>
    </row>
    <row r="1078" spans="1:12" hidden="1" x14ac:dyDescent="0.25">
      <c r="A1078" s="28">
        <v>7711647515</v>
      </c>
      <c r="B1078" s="6" t="s">
        <v>1078</v>
      </c>
      <c r="C1078" s="21">
        <v>122</v>
      </c>
      <c r="D1078" s="7">
        <v>43.6</v>
      </c>
      <c r="E1078" s="22">
        <f t="shared" si="32"/>
        <v>-34.799999999999997</v>
      </c>
      <c r="F1078" s="33">
        <f t="shared" si="33"/>
        <v>0</v>
      </c>
      <c r="G1078" s="35" cm="1">
        <f t="array" ref="G1078">IF(F1078,--(SUM(H1078:L1078)+C1078&gt;2*D1078)+((SUM(H1078:L1078)+C1078-2*D1078)&gt;LOOKUP(2,1/($H1078:$L1078&gt;0),$H1078:$L1078)),0)</f>
        <v>0</v>
      </c>
      <c r="H1078" s="32">
        <f>SUMIFS('LIV S22'!$G:$G,'LIV S22'!$H:$H,H$1,'LIV S22'!$C:$C,$A1078)</f>
        <v>0</v>
      </c>
      <c r="I1078" s="32">
        <f>SUMIFS('LIV S22'!$G:$G,'LIV S22'!$H:$H,I$1,'LIV S22'!$C:$C,$A1078)</f>
        <v>0</v>
      </c>
      <c r="J1078" s="32">
        <f>SUMIFS('LIV S22'!$G:$G,'LIV S22'!$H:$H,J$1,'LIV S22'!$C:$C,$A1078)</f>
        <v>0</v>
      </c>
      <c r="K1078" s="32">
        <f>SUMIFS('LIV S22'!$G:$G,'LIV S22'!$H:$H,K$1,'LIV S22'!$C:$C,$A1078)</f>
        <v>0</v>
      </c>
      <c r="L1078" s="32">
        <f>SUMIFS('LIV S22'!$G:$G,'LIV S22'!$H:$H,L$1,'LIV S22'!$C:$C,$A1078)</f>
        <v>0</v>
      </c>
    </row>
    <row r="1079" spans="1:12" hidden="1" x14ac:dyDescent="0.25">
      <c r="A1079" s="28">
        <v>7711647526</v>
      </c>
      <c r="B1079" s="6" t="s">
        <v>1079</v>
      </c>
      <c r="C1079" s="21">
        <v>0</v>
      </c>
      <c r="D1079" s="7">
        <v>0</v>
      </c>
      <c r="E1079" s="22">
        <f t="shared" si="32"/>
        <v>0</v>
      </c>
      <c r="F1079" s="33">
        <f t="shared" si="33"/>
        <v>0</v>
      </c>
      <c r="G1079" s="35" cm="1">
        <f t="array" ref="G1079">IF(F1079,--(SUM(H1079:L1079)+C1079&gt;2*D1079)+((SUM(H1079:L1079)+C1079-2*D1079)&gt;LOOKUP(2,1/($H1079:$L1079&gt;0),$H1079:$L1079)),0)</f>
        <v>0</v>
      </c>
      <c r="H1079" s="32">
        <f>SUMIFS('LIV S22'!$G:$G,'LIV S22'!$H:$H,H$1,'LIV S22'!$C:$C,$A1079)</f>
        <v>0</v>
      </c>
      <c r="I1079" s="32">
        <f>SUMIFS('LIV S22'!$G:$G,'LIV S22'!$H:$H,I$1,'LIV S22'!$C:$C,$A1079)</f>
        <v>0</v>
      </c>
      <c r="J1079" s="32">
        <f>SUMIFS('LIV S22'!$G:$G,'LIV S22'!$H:$H,J$1,'LIV S22'!$C:$C,$A1079)</f>
        <v>0</v>
      </c>
      <c r="K1079" s="32">
        <f>SUMIFS('LIV S22'!$G:$G,'LIV S22'!$H:$H,K$1,'LIV S22'!$C:$C,$A1079)</f>
        <v>0</v>
      </c>
      <c r="L1079" s="32">
        <f>SUMIFS('LIV S22'!$G:$G,'LIV S22'!$H:$H,L$1,'LIV S22'!$C:$C,$A1079)</f>
        <v>0</v>
      </c>
    </row>
    <row r="1080" spans="1:12" hidden="1" x14ac:dyDescent="0.25">
      <c r="A1080" s="28">
        <v>7711647527</v>
      </c>
      <c r="B1080" s="6" t="s">
        <v>1080</v>
      </c>
      <c r="C1080" s="21">
        <v>0</v>
      </c>
      <c r="D1080" s="7">
        <v>0</v>
      </c>
      <c r="E1080" s="22">
        <f t="shared" si="32"/>
        <v>0</v>
      </c>
      <c r="F1080" s="33">
        <f t="shared" si="33"/>
        <v>0</v>
      </c>
      <c r="G1080" s="35" cm="1">
        <f t="array" ref="G1080">IF(F1080,--(SUM(H1080:L1080)+C1080&gt;2*D1080)+((SUM(H1080:L1080)+C1080-2*D1080)&gt;LOOKUP(2,1/($H1080:$L1080&gt;0),$H1080:$L1080)),0)</f>
        <v>0</v>
      </c>
      <c r="H1080" s="32">
        <f>SUMIFS('LIV S22'!$G:$G,'LIV S22'!$H:$H,H$1,'LIV S22'!$C:$C,$A1080)</f>
        <v>0</v>
      </c>
      <c r="I1080" s="32">
        <f>SUMIFS('LIV S22'!$G:$G,'LIV S22'!$H:$H,I$1,'LIV S22'!$C:$C,$A1080)</f>
        <v>0</v>
      </c>
      <c r="J1080" s="32">
        <f>SUMIFS('LIV S22'!$G:$G,'LIV S22'!$H:$H,J$1,'LIV S22'!$C:$C,$A1080)</f>
        <v>0</v>
      </c>
      <c r="K1080" s="32">
        <f>SUMIFS('LIV S22'!$G:$G,'LIV S22'!$H:$H,K$1,'LIV S22'!$C:$C,$A1080)</f>
        <v>0</v>
      </c>
      <c r="L1080" s="32">
        <f>SUMIFS('LIV S22'!$G:$G,'LIV S22'!$H:$H,L$1,'LIV S22'!$C:$C,$A1080)</f>
        <v>0</v>
      </c>
    </row>
    <row r="1081" spans="1:12" hidden="1" x14ac:dyDescent="0.25">
      <c r="A1081" s="28">
        <v>7711647531</v>
      </c>
      <c r="B1081" s="6" t="s">
        <v>1081</v>
      </c>
      <c r="C1081" s="21">
        <v>0</v>
      </c>
      <c r="D1081" s="7">
        <v>0</v>
      </c>
      <c r="E1081" s="22">
        <f t="shared" si="32"/>
        <v>0</v>
      </c>
      <c r="F1081" s="33">
        <f t="shared" si="33"/>
        <v>0</v>
      </c>
      <c r="G1081" s="35" cm="1">
        <f t="array" ref="G1081">IF(F1081,--(SUM(H1081:L1081)+C1081&gt;2*D1081)+((SUM(H1081:L1081)+C1081-2*D1081)&gt;LOOKUP(2,1/($H1081:$L1081&gt;0),$H1081:$L1081)),0)</f>
        <v>0</v>
      </c>
      <c r="H1081" s="32">
        <f>SUMIFS('LIV S22'!$G:$G,'LIV S22'!$H:$H,H$1,'LIV S22'!$C:$C,$A1081)</f>
        <v>0</v>
      </c>
      <c r="I1081" s="32">
        <f>SUMIFS('LIV S22'!$G:$G,'LIV S22'!$H:$H,I$1,'LIV S22'!$C:$C,$A1081)</f>
        <v>0</v>
      </c>
      <c r="J1081" s="32">
        <f>SUMIFS('LIV S22'!$G:$G,'LIV S22'!$H:$H,J$1,'LIV S22'!$C:$C,$A1081)</f>
        <v>0</v>
      </c>
      <c r="K1081" s="32">
        <f>SUMIFS('LIV S22'!$G:$G,'LIV S22'!$H:$H,K$1,'LIV S22'!$C:$C,$A1081)</f>
        <v>0</v>
      </c>
      <c r="L1081" s="32">
        <f>SUMIFS('LIV S22'!$G:$G,'LIV S22'!$H:$H,L$1,'LIV S22'!$C:$C,$A1081)</f>
        <v>0</v>
      </c>
    </row>
    <row r="1082" spans="1:12" hidden="1" x14ac:dyDescent="0.25">
      <c r="A1082" s="28">
        <v>7711647534</v>
      </c>
      <c r="B1082" s="6" t="s">
        <v>1082</v>
      </c>
      <c r="C1082" s="21">
        <v>0</v>
      </c>
      <c r="D1082" s="7">
        <v>0.1</v>
      </c>
      <c r="E1082" s="22">
        <f t="shared" si="32"/>
        <v>0.2</v>
      </c>
      <c r="F1082" s="33">
        <f t="shared" si="33"/>
        <v>0</v>
      </c>
      <c r="G1082" s="35" cm="1">
        <f t="array" ref="G1082">IF(F1082,--(SUM(H1082:L1082)+C1082&gt;2*D1082)+((SUM(H1082:L1082)+C1082-2*D1082)&gt;LOOKUP(2,1/($H1082:$L1082&gt;0),$H1082:$L1082)),0)</f>
        <v>0</v>
      </c>
      <c r="H1082" s="32">
        <f>SUMIFS('LIV S22'!$G:$G,'LIV S22'!$H:$H,H$1,'LIV S22'!$C:$C,$A1082)</f>
        <v>0</v>
      </c>
      <c r="I1082" s="32">
        <f>SUMIFS('LIV S22'!$G:$G,'LIV S22'!$H:$H,I$1,'LIV S22'!$C:$C,$A1082)</f>
        <v>0</v>
      </c>
      <c r="J1082" s="32">
        <f>SUMIFS('LIV S22'!$G:$G,'LIV S22'!$H:$H,J$1,'LIV S22'!$C:$C,$A1082)</f>
        <v>0</v>
      </c>
      <c r="K1082" s="32">
        <f>SUMIFS('LIV S22'!$G:$G,'LIV S22'!$H:$H,K$1,'LIV S22'!$C:$C,$A1082)</f>
        <v>0</v>
      </c>
      <c r="L1082" s="32">
        <f>SUMIFS('LIV S22'!$G:$G,'LIV S22'!$H:$H,L$1,'LIV S22'!$C:$C,$A1082)</f>
        <v>0</v>
      </c>
    </row>
    <row r="1083" spans="1:12" hidden="1" x14ac:dyDescent="0.25">
      <c r="A1083" s="28">
        <v>7711647541</v>
      </c>
      <c r="B1083" s="6" t="s">
        <v>1083</v>
      </c>
      <c r="C1083" s="21">
        <v>0</v>
      </c>
      <c r="D1083" s="7">
        <v>0.4</v>
      </c>
      <c r="E1083" s="22">
        <f t="shared" si="32"/>
        <v>0.8</v>
      </c>
      <c r="F1083" s="33">
        <f t="shared" si="33"/>
        <v>0</v>
      </c>
      <c r="G1083" s="35" cm="1">
        <f t="array" ref="G1083">IF(F1083,--(SUM(H1083:L1083)+C1083&gt;2*D1083)+((SUM(H1083:L1083)+C1083-2*D1083)&gt;LOOKUP(2,1/($H1083:$L1083&gt;0),$H1083:$L1083)),0)</f>
        <v>0</v>
      </c>
      <c r="H1083" s="32">
        <f>SUMIFS('LIV S22'!$G:$G,'LIV S22'!$H:$H,H$1,'LIV S22'!$C:$C,$A1083)</f>
        <v>0</v>
      </c>
      <c r="I1083" s="32">
        <f>SUMIFS('LIV S22'!$G:$G,'LIV S22'!$H:$H,I$1,'LIV S22'!$C:$C,$A1083)</f>
        <v>0</v>
      </c>
      <c r="J1083" s="32">
        <f>SUMIFS('LIV S22'!$G:$G,'LIV S22'!$H:$H,J$1,'LIV S22'!$C:$C,$A1083)</f>
        <v>0</v>
      </c>
      <c r="K1083" s="32">
        <f>SUMIFS('LIV S22'!$G:$G,'LIV S22'!$H:$H,K$1,'LIV S22'!$C:$C,$A1083)</f>
        <v>0</v>
      </c>
      <c r="L1083" s="32">
        <f>SUMIFS('LIV S22'!$G:$G,'LIV S22'!$H:$H,L$1,'LIV S22'!$C:$C,$A1083)</f>
        <v>0</v>
      </c>
    </row>
    <row r="1084" spans="1:12" hidden="1" x14ac:dyDescent="0.25">
      <c r="A1084" s="28">
        <v>7711647562</v>
      </c>
      <c r="B1084" s="6" t="s">
        <v>1084</v>
      </c>
      <c r="C1084" s="21">
        <v>0</v>
      </c>
      <c r="D1084" s="7">
        <v>0</v>
      </c>
      <c r="E1084" s="22">
        <f t="shared" si="32"/>
        <v>0</v>
      </c>
      <c r="F1084" s="33">
        <f t="shared" si="33"/>
        <v>0</v>
      </c>
      <c r="G1084" s="35" cm="1">
        <f t="array" ref="G1084">IF(F1084,--(SUM(H1084:L1084)+C1084&gt;2*D1084)+((SUM(H1084:L1084)+C1084-2*D1084)&gt;LOOKUP(2,1/($H1084:$L1084&gt;0),$H1084:$L1084)),0)</f>
        <v>0</v>
      </c>
      <c r="H1084" s="32">
        <f>SUMIFS('LIV S22'!$G:$G,'LIV S22'!$H:$H,H$1,'LIV S22'!$C:$C,$A1084)</f>
        <v>0</v>
      </c>
      <c r="I1084" s="32">
        <f>SUMIFS('LIV S22'!$G:$G,'LIV S22'!$H:$H,I$1,'LIV S22'!$C:$C,$A1084)</f>
        <v>0</v>
      </c>
      <c r="J1084" s="32">
        <f>SUMIFS('LIV S22'!$G:$G,'LIV S22'!$H:$H,J$1,'LIV S22'!$C:$C,$A1084)</f>
        <v>0</v>
      </c>
      <c r="K1084" s="32">
        <f>SUMIFS('LIV S22'!$G:$G,'LIV S22'!$H:$H,K$1,'LIV S22'!$C:$C,$A1084)</f>
        <v>0</v>
      </c>
      <c r="L1084" s="32">
        <f>SUMIFS('LIV S22'!$G:$G,'LIV S22'!$H:$H,L$1,'LIV S22'!$C:$C,$A1084)</f>
        <v>0</v>
      </c>
    </row>
    <row r="1085" spans="1:12" hidden="1" x14ac:dyDescent="0.25">
      <c r="A1085" s="28">
        <v>7711647570</v>
      </c>
      <c r="B1085" s="6" t="s">
        <v>1085</v>
      </c>
      <c r="C1085" s="21">
        <v>0</v>
      </c>
      <c r="D1085" s="7">
        <v>0.4</v>
      </c>
      <c r="E1085" s="22">
        <f t="shared" si="32"/>
        <v>0.8</v>
      </c>
      <c r="F1085" s="33">
        <f t="shared" si="33"/>
        <v>0</v>
      </c>
      <c r="G1085" s="35" cm="1">
        <f t="array" ref="G1085">IF(F1085,--(SUM(H1085:L1085)+C1085&gt;2*D1085)+((SUM(H1085:L1085)+C1085-2*D1085)&gt;LOOKUP(2,1/($H1085:$L1085&gt;0),$H1085:$L1085)),0)</f>
        <v>0</v>
      </c>
      <c r="H1085" s="32">
        <f>SUMIFS('LIV S22'!$G:$G,'LIV S22'!$H:$H,H$1,'LIV S22'!$C:$C,$A1085)</f>
        <v>0</v>
      </c>
      <c r="I1085" s="32">
        <f>SUMIFS('LIV S22'!$G:$G,'LIV S22'!$H:$H,I$1,'LIV S22'!$C:$C,$A1085)</f>
        <v>0</v>
      </c>
      <c r="J1085" s="32">
        <f>SUMIFS('LIV S22'!$G:$G,'LIV S22'!$H:$H,J$1,'LIV S22'!$C:$C,$A1085)</f>
        <v>0</v>
      </c>
      <c r="K1085" s="32">
        <f>SUMIFS('LIV S22'!$G:$G,'LIV S22'!$H:$H,K$1,'LIV S22'!$C:$C,$A1085)</f>
        <v>0</v>
      </c>
      <c r="L1085" s="32">
        <f>SUMIFS('LIV S22'!$G:$G,'LIV S22'!$H:$H,L$1,'LIV S22'!$C:$C,$A1085)</f>
        <v>0</v>
      </c>
    </row>
    <row r="1086" spans="1:12" hidden="1" x14ac:dyDescent="0.25">
      <c r="A1086" s="28">
        <v>7711647573</v>
      </c>
      <c r="B1086" s="6" t="s">
        <v>1086</v>
      </c>
      <c r="C1086" s="21">
        <v>4</v>
      </c>
      <c r="D1086" s="7">
        <v>0</v>
      </c>
      <c r="E1086" s="22">
        <f t="shared" si="32"/>
        <v>-4</v>
      </c>
      <c r="F1086" s="33">
        <f t="shared" si="33"/>
        <v>0</v>
      </c>
      <c r="G1086" s="35" cm="1">
        <f t="array" ref="G1086">IF(F1086,--(SUM(H1086:L1086)+C1086&gt;2*D1086)+((SUM(H1086:L1086)+C1086-2*D1086)&gt;LOOKUP(2,1/($H1086:$L1086&gt;0),$H1086:$L1086)),0)</f>
        <v>0</v>
      </c>
      <c r="H1086" s="32">
        <f>SUMIFS('LIV S22'!$G:$G,'LIV S22'!$H:$H,H$1,'LIV S22'!$C:$C,$A1086)</f>
        <v>0</v>
      </c>
      <c r="I1086" s="32">
        <f>SUMIFS('LIV S22'!$G:$G,'LIV S22'!$H:$H,I$1,'LIV S22'!$C:$C,$A1086)</f>
        <v>0</v>
      </c>
      <c r="J1086" s="32">
        <f>SUMIFS('LIV S22'!$G:$G,'LIV S22'!$H:$H,J$1,'LIV S22'!$C:$C,$A1086)</f>
        <v>0</v>
      </c>
      <c r="K1086" s="32">
        <f>SUMIFS('LIV S22'!$G:$G,'LIV S22'!$H:$H,K$1,'LIV S22'!$C:$C,$A1086)</f>
        <v>0</v>
      </c>
      <c r="L1086" s="32">
        <f>SUMIFS('LIV S22'!$G:$G,'LIV S22'!$H:$H,L$1,'LIV S22'!$C:$C,$A1086)</f>
        <v>0</v>
      </c>
    </row>
    <row r="1087" spans="1:12" hidden="1" x14ac:dyDescent="0.25">
      <c r="A1087" s="28">
        <v>7711647576</v>
      </c>
      <c r="B1087" s="6" t="s">
        <v>1087</v>
      </c>
      <c r="C1087" s="21">
        <v>0</v>
      </c>
      <c r="D1087" s="7">
        <v>0</v>
      </c>
      <c r="E1087" s="22">
        <f t="shared" si="32"/>
        <v>0</v>
      </c>
      <c r="F1087" s="33">
        <f t="shared" si="33"/>
        <v>0</v>
      </c>
      <c r="G1087" s="35" cm="1">
        <f t="array" ref="G1087">IF(F1087,--(SUM(H1087:L1087)+C1087&gt;2*D1087)+((SUM(H1087:L1087)+C1087-2*D1087)&gt;LOOKUP(2,1/($H1087:$L1087&gt;0),$H1087:$L1087)),0)</f>
        <v>0</v>
      </c>
      <c r="H1087" s="32">
        <f>SUMIFS('LIV S22'!$G:$G,'LIV S22'!$H:$H,H$1,'LIV S22'!$C:$C,$A1087)</f>
        <v>0</v>
      </c>
      <c r="I1087" s="32">
        <f>SUMIFS('LIV S22'!$G:$G,'LIV S22'!$H:$H,I$1,'LIV S22'!$C:$C,$A1087)</f>
        <v>0</v>
      </c>
      <c r="J1087" s="32">
        <f>SUMIFS('LIV S22'!$G:$G,'LIV S22'!$H:$H,J$1,'LIV S22'!$C:$C,$A1087)</f>
        <v>0</v>
      </c>
      <c r="K1087" s="32">
        <f>SUMIFS('LIV S22'!$G:$G,'LIV S22'!$H:$H,K$1,'LIV S22'!$C:$C,$A1087)</f>
        <v>0</v>
      </c>
      <c r="L1087" s="32">
        <f>SUMIFS('LIV S22'!$G:$G,'LIV S22'!$H:$H,L$1,'LIV S22'!$C:$C,$A1087)</f>
        <v>0</v>
      </c>
    </row>
    <row r="1088" spans="1:12" hidden="1" x14ac:dyDescent="0.25">
      <c r="A1088" s="28">
        <v>7711647577</v>
      </c>
      <c r="B1088" s="6" t="s">
        <v>1088</v>
      </c>
      <c r="C1088" s="21">
        <v>0</v>
      </c>
      <c r="D1088" s="7">
        <v>0</v>
      </c>
      <c r="E1088" s="22">
        <f t="shared" si="32"/>
        <v>0</v>
      </c>
      <c r="F1088" s="33">
        <f t="shared" si="33"/>
        <v>0</v>
      </c>
      <c r="G1088" s="35" cm="1">
        <f t="array" ref="G1088">IF(F1088,--(SUM(H1088:L1088)+C1088&gt;2*D1088)+((SUM(H1088:L1088)+C1088-2*D1088)&gt;LOOKUP(2,1/($H1088:$L1088&gt;0),$H1088:$L1088)),0)</f>
        <v>0</v>
      </c>
      <c r="H1088" s="32">
        <f>SUMIFS('LIV S22'!$G:$G,'LIV S22'!$H:$H,H$1,'LIV S22'!$C:$C,$A1088)</f>
        <v>0</v>
      </c>
      <c r="I1088" s="32">
        <f>SUMIFS('LIV S22'!$G:$G,'LIV S22'!$H:$H,I$1,'LIV S22'!$C:$C,$A1088)</f>
        <v>0</v>
      </c>
      <c r="J1088" s="32">
        <f>SUMIFS('LIV S22'!$G:$G,'LIV S22'!$H:$H,J$1,'LIV S22'!$C:$C,$A1088)</f>
        <v>0</v>
      </c>
      <c r="K1088" s="32">
        <f>SUMIFS('LIV S22'!$G:$G,'LIV S22'!$H:$H,K$1,'LIV S22'!$C:$C,$A1088)</f>
        <v>0</v>
      </c>
      <c r="L1088" s="32">
        <f>SUMIFS('LIV S22'!$G:$G,'LIV S22'!$H:$H,L$1,'LIV S22'!$C:$C,$A1088)</f>
        <v>0</v>
      </c>
    </row>
    <row r="1089" spans="1:12" hidden="1" x14ac:dyDescent="0.25">
      <c r="A1089" s="28">
        <v>7711647580</v>
      </c>
      <c r="B1089" s="6" t="s">
        <v>1089</v>
      </c>
      <c r="C1089" s="21">
        <v>0</v>
      </c>
      <c r="D1089" s="7">
        <v>0</v>
      </c>
      <c r="E1089" s="22">
        <f t="shared" si="32"/>
        <v>0</v>
      </c>
      <c r="F1089" s="33">
        <f t="shared" si="33"/>
        <v>0</v>
      </c>
      <c r="G1089" s="35" cm="1">
        <f t="array" ref="G1089">IF(F1089,--(SUM(H1089:L1089)+C1089&gt;2*D1089)+((SUM(H1089:L1089)+C1089-2*D1089)&gt;LOOKUP(2,1/($H1089:$L1089&gt;0),$H1089:$L1089)),0)</f>
        <v>0</v>
      </c>
      <c r="H1089" s="32">
        <f>SUMIFS('LIV S22'!$G:$G,'LIV S22'!$H:$H,H$1,'LIV S22'!$C:$C,$A1089)</f>
        <v>0</v>
      </c>
      <c r="I1089" s="32">
        <f>SUMIFS('LIV S22'!$G:$G,'LIV S22'!$H:$H,I$1,'LIV S22'!$C:$C,$A1089)</f>
        <v>0</v>
      </c>
      <c r="J1089" s="32">
        <f>SUMIFS('LIV S22'!$G:$G,'LIV S22'!$H:$H,J$1,'LIV S22'!$C:$C,$A1089)</f>
        <v>0</v>
      </c>
      <c r="K1089" s="32">
        <f>SUMIFS('LIV S22'!$G:$G,'LIV S22'!$H:$H,K$1,'LIV S22'!$C:$C,$A1089)</f>
        <v>0</v>
      </c>
      <c r="L1089" s="32">
        <f>SUMIFS('LIV S22'!$G:$G,'LIV S22'!$H:$H,L$1,'LIV S22'!$C:$C,$A1089)</f>
        <v>0</v>
      </c>
    </row>
    <row r="1090" spans="1:12" hidden="1" x14ac:dyDescent="0.25">
      <c r="A1090" s="28">
        <v>7711647581</v>
      </c>
      <c r="B1090" s="6" t="s">
        <v>1090</v>
      </c>
      <c r="C1090" s="21">
        <v>0</v>
      </c>
      <c r="D1090" s="7">
        <v>0.1</v>
      </c>
      <c r="E1090" s="22">
        <f t="shared" si="32"/>
        <v>0.2</v>
      </c>
      <c r="F1090" s="33">
        <f t="shared" si="33"/>
        <v>0</v>
      </c>
      <c r="G1090" s="35" cm="1">
        <f t="array" ref="G1090">IF(F1090,--(SUM(H1090:L1090)+C1090&gt;2*D1090)+((SUM(H1090:L1090)+C1090-2*D1090)&gt;LOOKUP(2,1/($H1090:$L1090&gt;0),$H1090:$L1090)),0)</f>
        <v>0</v>
      </c>
      <c r="H1090" s="32">
        <f>SUMIFS('LIV S22'!$G:$G,'LIV S22'!$H:$H,H$1,'LIV S22'!$C:$C,$A1090)</f>
        <v>0</v>
      </c>
      <c r="I1090" s="32">
        <f>SUMIFS('LIV S22'!$G:$G,'LIV S22'!$H:$H,I$1,'LIV S22'!$C:$C,$A1090)</f>
        <v>0</v>
      </c>
      <c r="J1090" s="32">
        <f>SUMIFS('LIV S22'!$G:$G,'LIV S22'!$H:$H,J$1,'LIV S22'!$C:$C,$A1090)</f>
        <v>0</v>
      </c>
      <c r="K1090" s="32">
        <f>SUMIFS('LIV S22'!$G:$G,'LIV S22'!$H:$H,K$1,'LIV S22'!$C:$C,$A1090)</f>
        <v>0</v>
      </c>
      <c r="L1090" s="32">
        <f>SUMIFS('LIV S22'!$G:$G,'LIV S22'!$H:$H,L$1,'LIV S22'!$C:$C,$A1090)</f>
        <v>0</v>
      </c>
    </row>
    <row r="1091" spans="1:12" hidden="1" x14ac:dyDescent="0.25">
      <c r="A1091" s="28">
        <v>7711647587</v>
      </c>
      <c r="B1091" s="6" t="s">
        <v>1091</v>
      </c>
      <c r="C1091" s="21">
        <v>0</v>
      </c>
      <c r="D1091" s="7">
        <v>0.4</v>
      </c>
      <c r="E1091" s="22">
        <f t="shared" ref="E1091:E1154" si="34">D1091*2-C1091</f>
        <v>0.8</v>
      </c>
      <c r="F1091" s="33">
        <f t="shared" ref="F1091:F1154" si="35">N(SUM(H1091:L1091)&gt;0)</f>
        <v>0</v>
      </c>
      <c r="G1091" s="35" cm="1">
        <f t="array" ref="G1091">IF(F1091,--(SUM(H1091:L1091)+C1091&gt;2*D1091)+((SUM(H1091:L1091)+C1091-2*D1091)&gt;LOOKUP(2,1/($H1091:$L1091&gt;0),$H1091:$L1091)),0)</f>
        <v>0</v>
      </c>
      <c r="H1091" s="32">
        <f>SUMIFS('LIV S22'!$G:$G,'LIV S22'!$H:$H,H$1,'LIV S22'!$C:$C,$A1091)</f>
        <v>0</v>
      </c>
      <c r="I1091" s="32">
        <f>SUMIFS('LIV S22'!$G:$G,'LIV S22'!$H:$H,I$1,'LIV S22'!$C:$C,$A1091)</f>
        <v>0</v>
      </c>
      <c r="J1091" s="32">
        <f>SUMIFS('LIV S22'!$G:$G,'LIV S22'!$H:$H,J$1,'LIV S22'!$C:$C,$A1091)</f>
        <v>0</v>
      </c>
      <c r="K1091" s="32">
        <f>SUMIFS('LIV S22'!$G:$G,'LIV S22'!$H:$H,K$1,'LIV S22'!$C:$C,$A1091)</f>
        <v>0</v>
      </c>
      <c r="L1091" s="32">
        <f>SUMIFS('LIV S22'!$G:$G,'LIV S22'!$H:$H,L$1,'LIV S22'!$C:$C,$A1091)</f>
        <v>0</v>
      </c>
    </row>
    <row r="1092" spans="1:12" hidden="1" x14ac:dyDescent="0.25">
      <c r="A1092" s="28">
        <v>7711647588</v>
      </c>
      <c r="B1092" s="6" t="s">
        <v>1092</v>
      </c>
      <c r="C1092" s="21">
        <v>4</v>
      </c>
      <c r="D1092" s="7">
        <v>0.4</v>
      </c>
      <c r="E1092" s="22">
        <f t="shared" si="34"/>
        <v>-3.2</v>
      </c>
      <c r="F1092" s="33">
        <f t="shared" si="35"/>
        <v>0</v>
      </c>
      <c r="G1092" s="35" cm="1">
        <f t="array" ref="G1092">IF(F1092,--(SUM(H1092:L1092)+C1092&gt;2*D1092)+((SUM(H1092:L1092)+C1092-2*D1092)&gt;LOOKUP(2,1/($H1092:$L1092&gt;0),$H1092:$L1092)),0)</f>
        <v>0</v>
      </c>
      <c r="H1092" s="32">
        <f>SUMIFS('LIV S22'!$G:$G,'LIV S22'!$H:$H,H$1,'LIV S22'!$C:$C,$A1092)</f>
        <v>0</v>
      </c>
      <c r="I1092" s="32">
        <f>SUMIFS('LIV S22'!$G:$G,'LIV S22'!$H:$H,I$1,'LIV S22'!$C:$C,$A1092)</f>
        <v>0</v>
      </c>
      <c r="J1092" s="32">
        <f>SUMIFS('LIV S22'!$G:$G,'LIV S22'!$H:$H,J$1,'LIV S22'!$C:$C,$A1092)</f>
        <v>0</v>
      </c>
      <c r="K1092" s="32">
        <f>SUMIFS('LIV S22'!$G:$G,'LIV S22'!$H:$H,K$1,'LIV S22'!$C:$C,$A1092)</f>
        <v>0</v>
      </c>
      <c r="L1092" s="32">
        <f>SUMIFS('LIV S22'!$G:$G,'LIV S22'!$H:$H,L$1,'LIV S22'!$C:$C,$A1092)</f>
        <v>0</v>
      </c>
    </row>
    <row r="1093" spans="1:12" hidden="1" x14ac:dyDescent="0.25">
      <c r="A1093" s="28">
        <v>7711647596</v>
      </c>
      <c r="B1093" s="6" t="s">
        <v>1093</v>
      </c>
      <c r="C1093" s="21">
        <v>0</v>
      </c>
      <c r="D1093" s="7">
        <v>0</v>
      </c>
      <c r="E1093" s="22">
        <f t="shared" si="34"/>
        <v>0</v>
      </c>
      <c r="F1093" s="33">
        <f t="shared" si="35"/>
        <v>0</v>
      </c>
      <c r="G1093" s="35" cm="1">
        <f t="array" ref="G1093">IF(F1093,--(SUM(H1093:L1093)+C1093&gt;2*D1093)+((SUM(H1093:L1093)+C1093-2*D1093)&gt;LOOKUP(2,1/($H1093:$L1093&gt;0),$H1093:$L1093)),0)</f>
        <v>0</v>
      </c>
      <c r="H1093" s="32">
        <f>SUMIFS('LIV S22'!$G:$G,'LIV S22'!$H:$H,H$1,'LIV S22'!$C:$C,$A1093)</f>
        <v>0</v>
      </c>
      <c r="I1093" s="32">
        <f>SUMIFS('LIV S22'!$G:$G,'LIV S22'!$H:$H,I$1,'LIV S22'!$C:$C,$A1093)</f>
        <v>0</v>
      </c>
      <c r="J1093" s="32">
        <f>SUMIFS('LIV S22'!$G:$G,'LIV S22'!$H:$H,J$1,'LIV S22'!$C:$C,$A1093)</f>
        <v>0</v>
      </c>
      <c r="K1093" s="32">
        <f>SUMIFS('LIV S22'!$G:$G,'LIV S22'!$H:$H,K$1,'LIV S22'!$C:$C,$A1093)</f>
        <v>0</v>
      </c>
      <c r="L1093" s="32">
        <f>SUMIFS('LIV S22'!$G:$G,'LIV S22'!$H:$H,L$1,'LIV S22'!$C:$C,$A1093)</f>
        <v>0</v>
      </c>
    </row>
    <row r="1094" spans="1:12" hidden="1" x14ac:dyDescent="0.25">
      <c r="A1094" s="28">
        <v>7711647602</v>
      </c>
      <c r="B1094" s="6" t="s">
        <v>1094</v>
      </c>
      <c r="C1094" s="21">
        <v>0</v>
      </c>
      <c r="D1094" s="7">
        <v>0.6</v>
      </c>
      <c r="E1094" s="22">
        <f t="shared" si="34"/>
        <v>1.2</v>
      </c>
      <c r="F1094" s="33">
        <f t="shared" si="35"/>
        <v>0</v>
      </c>
      <c r="G1094" s="35" cm="1">
        <f t="array" ref="G1094">IF(F1094,--(SUM(H1094:L1094)+C1094&gt;2*D1094)+((SUM(H1094:L1094)+C1094-2*D1094)&gt;LOOKUP(2,1/($H1094:$L1094&gt;0),$H1094:$L1094)),0)</f>
        <v>0</v>
      </c>
      <c r="H1094" s="32">
        <f>SUMIFS('LIV S22'!$G:$G,'LIV S22'!$H:$H,H$1,'LIV S22'!$C:$C,$A1094)</f>
        <v>0</v>
      </c>
      <c r="I1094" s="32">
        <f>SUMIFS('LIV S22'!$G:$G,'LIV S22'!$H:$H,I$1,'LIV S22'!$C:$C,$A1094)</f>
        <v>0</v>
      </c>
      <c r="J1094" s="32">
        <f>SUMIFS('LIV S22'!$G:$G,'LIV S22'!$H:$H,J$1,'LIV S22'!$C:$C,$A1094)</f>
        <v>0</v>
      </c>
      <c r="K1094" s="32">
        <f>SUMIFS('LIV S22'!$G:$G,'LIV S22'!$H:$H,K$1,'LIV S22'!$C:$C,$A1094)</f>
        <v>0</v>
      </c>
      <c r="L1094" s="32">
        <f>SUMIFS('LIV S22'!$G:$G,'LIV S22'!$H:$H,L$1,'LIV S22'!$C:$C,$A1094)</f>
        <v>0</v>
      </c>
    </row>
    <row r="1095" spans="1:12" hidden="1" x14ac:dyDescent="0.25">
      <c r="A1095" s="28">
        <v>7711647610</v>
      </c>
      <c r="B1095" s="6" t="s">
        <v>1095</v>
      </c>
      <c r="C1095" s="21">
        <v>0</v>
      </c>
      <c r="D1095" s="7">
        <v>0.8</v>
      </c>
      <c r="E1095" s="22">
        <f t="shared" si="34"/>
        <v>1.6</v>
      </c>
      <c r="F1095" s="33">
        <f t="shared" si="35"/>
        <v>0</v>
      </c>
      <c r="G1095" s="35" cm="1">
        <f t="array" ref="G1095">IF(F1095,--(SUM(H1095:L1095)+C1095&gt;2*D1095)+((SUM(H1095:L1095)+C1095-2*D1095)&gt;LOOKUP(2,1/($H1095:$L1095&gt;0),$H1095:$L1095)),0)</f>
        <v>0</v>
      </c>
      <c r="H1095" s="32">
        <f>SUMIFS('LIV S22'!$G:$G,'LIV S22'!$H:$H,H$1,'LIV S22'!$C:$C,$A1095)</f>
        <v>0</v>
      </c>
      <c r="I1095" s="32">
        <f>SUMIFS('LIV S22'!$G:$G,'LIV S22'!$H:$H,I$1,'LIV S22'!$C:$C,$A1095)</f>
        <v>0</v>
      </c>
      <c r="J1095" s="32">
        <f>SUMIFS('LIV S22'!$G:$G,'LIV S22'!$H:$H,J$1,'LIV S22'!$C:$C,$A1095)</f>
        <v>0</v>
      </c>
      <c r="K1095" s="32">
        <f>SUMIFS('LIV S22'!$G:$G,'LIV S22'!$H:$H,K$1,'LIV S22'!$C:$C,$A1095)</f>
        <v>0</v>
      </c>
      <c r="L1095" s="32">
        <f>SUMIFS('LIV S22'!$G:$G,'LIV S22'!$H:$H,L$1,'LIV S22'!$C:$C,$A1095)</f>
        <v>0</v>
      </c>
    </row>
    <row r="1096" spans="1:12" hidden="1" x14ac:dyDescent="0.25">
      <c r="A1096" s="28">
        <v>7711647622</v>
      </c>
      <c r="B1096" s="6" t="s">
        <v>1096</v>
      </c>
      <c r="C1096" s="21">
        <v>6</v>
      </c>
      <c r="D1096" s="7">
        <v>0</v>
      </c>
      <c r="E1096" s="22">
        <f t="shared" si="34"/>
        <v>-6</v>
      </c>
      <c r="F1096" s="33">
        <f t="shared" si="35"/>
        <v>0</v>
      </c>
      <c r="G1096" s="35" cm="1">
        <f t="array" ref="G1096">IF(F1096,--(SUM(H1096:L1096)+C1096&gt;2*D1096)+((SUM(H1096:L1096)+C1096-2*D1096)&gt;LOOKUP(2,1/($H1096:$L1096&gt;0),$H1096:$L1096)),0)</f>
        <v>0</v>
      </c>
      <c r="H1096" s="32">
        <f>SUMIFS('LIV S22'!$G:$G,'LIV S22'!$H:$H,H$1,'LIV S22'!$C:$C,$A1096)</f>
        <v>0</v>
      </c>
      <c r="I1096" s="32">
        <f>SUMIFS('LIV S22'!$G:$G,'LIV S22'!$H:$H,I$1,'LIV S22'!$C:$C,$A1096)</f>
        <v>0</v>
      </c>
      <c r="J1096" s="32">
        <f>SUMIFS('LIV S22'!$G:$G,'LIV S22'!$H:$H,J$1,'LIV S22'!$C:$C,$A1096)</f>
        <v>0</v>
      </c>
      <c r="K1096" s="32">
        <f>SUMIFS('LIV S22'!$G:$G,'LIV S22'!$H:$H,K$1,'LIV S22'!$C:$C,$A1096)</f>
        <v>0</v>
      </c>
      <c r="L1096" s="32">
        <f>SUMIFS('LIV S22'!$G:$G,'LIV S22'!$H:$H,L$1,'LIV S22'!$C:$C,$A1096)</f>
        <v>0</v>
      </c>
    </row>
    <row r="1097" spans="1:12" hidden="1" x14ac:dyDescent="0.25">
      <c r="A1097" s="28">
        <v>7711647623</v>
      </c>
      <c r="B1097" s="6" t="s">
        <v>1097</v>
      </c>
      <c r="C1097" s="21">
        <v>0</v>
      </c>
      <c r="D1097" s="7">
        <v>0.4</v>
      </c>
      <c r="E1097" s="22">
        <f t="shared" si="34"/>
        <v>0.8</v>
      </c>
      <c r="F1097" s="33">
        <f t="shared" si="35"/>
        <v>0</v>
      </c>
      <c r="G1097" s="35" cm="1">
        <f t="array" ref="G1097">IF(F1097,--(SUM(H1097:L1097)+C1097&gt;2*D1097)+((SUM(H1097:L1097)+C1097-2*D1097)&gt;LOOKUP(2,1/($H1097:$L1097&gt;0),$H1097:$L1097)),0)</f>
        <v>0</v>
      </c>
      <c r="H1097" s="32">
        <f>SUMIFS('LIV S22'!$G:$G,'LIV S22'!$H:$H,H$1,'LIV S22'!$C:$C,$A1097)</f>
        <v>0</v>
      </c>
      <c r="I1097" s="32">
        <f>SUMIFS('LIV S22'!$G:$G,'LIV S22'!$H:$H,I$1,'LIV S22'!$C:$C,$A1097)</f>
        <v>0</v>
      </c>
      <c r="J1097" s="32">
        <f>SUMIFS('LIV S22'!$G:$G,'LIV S22'!$H:$H,J$1,'LIV S22'!$C:$C,$A1097)</f>
        <v>0</v>
      </c>
      <c r="K1097" s="32">
        <f>SUMIFS('LIV S22'!$G:$G,'LIV S22'!$H:$H,K$1,'LIV S22'!$C:$C,$A1097)</f>
        <v>0</v>
      </c>
      <c r="L1097" s="32">
        <f>SUMIFS('LIV S22'!$G:$G,'LIV S22'!$H:$H,L$1,'LIV S22'!$C:$C,$A1097)</f>
        <v>0</v>
      </c>
    </row>
    <row r="1098" spans="1:12" hidden="1" x14ac:dyDescent="0.25">
      <c r="A1098" s="28">
        <v>7711647625</v>
      </c>
      <c r="B1098" s="6" t="s">
        <v>1098</v>
      </c>
      <c r="C1098" s="21">
        <v>14</v>
      </c>
      <c r="D1098" s="7">
        <v>0</v>
      </c>
      <c r="E1098" s="22">
        <f t="shared" si="34"/>
        <v>-14</v>
      </c>
      <c r="F1098" s="33">
        <f t="shared" si="35"/>
        <v>0</v>
      </c>
      <c r="G1098" s="35" cm="1">
        <f t="array" ref="G1098">IF(F1098,--(SUM(H1098:L1098)+C1098&gt;2*D1098)+((SUM(H1098:L1098)+C1098-2*D1098)&gt;LOOKUP(2,1/($H1098:$L1098&gt;0),$H1098:$L1098)),0)</f>
        <v>0</v>
      </c>
      <c r="H1098" s="32">
        <f>SUMIFS('LIV S22'!$G:$G,'LIV S22'!$H:$H,H$1,'LIV S22'!$C:$C,$A1098)</f>
        <v>0</v>
      </c>
      <c r="I1098" s="32">
        <f>SUMIFS('LIV S22'!$G:$G,'LIV S22'!$H:$H,I$1,'LIV S22'!$C:$C,$A1098)</f>
        <v>0</v>
      </c>
      <c r="J1098" s="32">
        <f>SUMIFS('LIV S22'!$G:$G,'LIV S22'!$H:$H,J$1,'LIV S22'!$C:$C,$A1098)</f>
        <v>0</v>
      </c>
      <c r="K1098" s="32">
        <f>SUMIFS('LIV S22'!$G:$G,'LIV S22'!$H:$H,K$1,'LIV S22'!$C:$C,$A1098)</f>
        <v>0</v>
      </c>
      <c r="L1098" s="32">
        <f>SUMIFS('LIV S22'!$G:$G,'LIV S22'!$H:$H,L$1,'LIV S22'!$C:$C,$A1098)</f>
        <v>0</v>
      </c>
    </row>
    <row r="1099" spans="1:12" hidden="1" x14ac:dyDescent="0.25">
      <c r="A1099" s="28">
        <v>7711647629</v>
      </c>
      <c r="B1099" s="6" t="s">
        <v>1099</v>
      </c>
      <c r="C1099" s="21">
        <v>0</v>
      </c>
      <c r="D1099" s="7">
        <v>2.8</v>
      </c>
      <c r="E1099" s="22">
        <f t="shared" si="34"/>
        <v>5.6</v>
      </c>
      <c r="F1099" s="33">
        <f t="shared" si="35"/>
        <v>0</v>
      </c>
      <c r="G1099" s="35" cm="1">
        <f t="array" ref="G1099">IF(F1099,--(SUM(H1099:L1099)+C1099&gt;2*D1099)+((SUM(H1099:L1099)+C1099-2*D1099)&gt;LOOKUP(2,1/($H1099:$L1099&gt;0),$H1099:$L1099)),0)</f>
        <v>0</v>
      </c>
      <c r="H1099" s="32">
        <f>SUMIFS('LIV S22'!$G:$G,'LIV S22'!$H:$H,H$1,'LIV S22'!$C:$C,$A1099)</f>
        <v>0</v>
      </c>
      <c r="I1099" s="32">
        <f>SUMIFS('LIV S22'!$G:$G,'LIV S22'!$H:$H,I$1,'LIV S22'!$C:$C,$A1099)</f>
        <v>0</v>
      </c>
      <c r="J1099" s="32">
        <f>SUMIFS('LIV S22'!$G:$G,'LIV S22'!$H:$H,J$1,'LIV S22'!$C:$C,$A1099)</f>
        <v>0</v>
      </c>
      <c r="K1099" s="32">
        <f>SUMIFS('LIV S22'!$G:$G,'LIV S22'!$H:$H,K$1,'LIV S22'!$C:$C,$A1099)</f>
        <v>0</v>
      </c>
      <c r="L1099" s="32">
        <f>SUMIFS('LIV S22'!$G:$G,'LIV S22'!$H:$H,L$1,'LIV S22'!$C:$C,$A1099)</f>
        <v>0</v>
      </c>
    </row>
    <row r="1100" spans="1:12" hidden="1" x14ac:dyDescent="0.25">
      <c r="A1100" s="28">
        <v>7711647640</v>
      </c>
      <c r="B1100" s="6" t="s">
        <v>1100</v>
      </c>
      <c r="C1100" s="21">
        <v>4</v>
      </c>
      <c r="D1100" s="7">
        <v>0</v>
      </c>
      <c r="E1100" s="22">
        <f t="shared" si="34"/>
        <v>-4</v>
      </c>
      <c r="F1100" s="33">
        <f t="shared" si="35"/>
        <v>0</v>
      </c>
      <c r="G1100" s="35" cm="1">
        <f t="array" ref="G1100">IF(F1100,--(SUM(H1100:L1100)+C1100&gt;2*D1100)+((SUM(H1100:L1100)+C1100-2*D1100)&gt;LOOKUP(2,1/($H1100:$L1100&gt;0),$H1100:$L1100)),0)</f>
        <v>0</v>
      </c>
      <c r="H1100" s="32">
        <f>SUMIFS('LIV S22'!$G:$G,'LIV S22'!$H:$H,H$1,'LIV S22'!$C:$C,$A1100)</f>
        <v>0</v>
      </c>
      <c r="I1100" s="32">
        <f>SUMIFS('LIV S22'!$G:$G,'LIV S22'!$H:$H,I$1,'LIV S22'!$C:$C,$A1100)</f>
        <v>0</v>
      </c>
      <c r="J1100" s="32">
        <f>SUMIFS('LIV S22'!$G:$G,'LIV S22'!$H:$H,J$1,'LIV S22'!$C:$C,$A1100)</f>
        <v>0</v>
      </c>
      <c r="K1100" s="32">
        <f>SUMIFS('LIV S22'!$G:$G,'LIV S22'!$H:$H,K$1,'LIV S22'!$C:$C,$A1100)</f>
        <v>0</v>
      </c>
      <c r="L1100" s="32">
        <f>SUMIFS('LIV S22'!$G:$G,'LIV S22'!$H:$H,L$1,'LIV S22'!$C:$C,$A1100)</f>
        <v>0</v>
      </c>
    </row>
    <row r="1101" spans="1:12" hidden="1" x14ac:dyDescent="0.25">
      <c r="A1101" s="28">
        <v>7711647649</v>
      </c>
      <c r="B1101" s="6" t="s">
        <v>1101</v>
      </c>
      <c r="C1101" s="21">
        <v>0</v>
      </c>
      <c r="D1101" s="7">
        <v>0.1</v>
      </c>
      <c r="E1101" s="22">
        <f t="shared" si="34"/>
        <v>0.2</v>
      </c>
      <c r="F1101" s="33">
        <f t="shared" si="35"/>
        <v>0</v>
      </c>
      <c r="G1101" s="35" cm="1">
        <f t="array" ref="G1101">IF(F1101,--(SUM(H1101:L1101)+C1101&gt;2*D1101)+((SUM(H1101:L1101)+C1101-2*D1101)&gt;LOOKUP(2,1/($H1101:$L1101&gt;0),$H1101:$L1101)),0)</f>
        <v>0</v>
      </c>
      <c r="H1101" s="32">
        <f>SUMIFS('LIV S22'!$G:$G,'LIV S22'!$H:$H,H$1,'LIV S22'!$C:$C,$A1101)</f>
        <v>0</v>
      </c>
      <c r="I1101" s="32">
        <f>SUMIFS('LIV S22'!$G:$G,'LIV S22'!$H:$H,I$1,'LIV S22'!$C:$C,$A1101)</f>
        <v>0</v>
      </c>
      <c r="J1101" s="32">
        <f>SUMIFS('LIV S22'!$G:$G,'LIV S22'!$H:$H,J$1,'LIV S22'!$C:$C,$A1101)</f>
        <v>0</v>
      </c>
      <c r="K1101" s="32">
        <f>SUMIFS('LIV S22'!$G:$G,'LIV S22'!$H:$H,K$1,'LIV S22'!$C:$C,$A1101)</f>
        <v>0</v>
      </c>
      <c r="L1101" s="32">
        <f>SUMIFS('LIV S22'!$G:$G,'LIV S22'!$H:$H,L$1,'LIV S22'!$C:$C,$A1101)</f>
        <v>0</v>
      </c>
    </row>
    <row r="1102" spans="1:12" hidden="1" x14ac:dyDescent="0.25">
      <c r="A1102" s="28">
        <v>7711647724</v>
      </c>
      <c r="B1102" s="6" t="s">
        <v>1102</v>
      </c>
      <c r="C1102" s="21">
        <v>8</v>
      </c>
      <c r="D1102" s="7">
        <v>16.399999999999999</v>
      </c>
      <c r="E1102" s="22">
        <f t="shared" si="34"/>
        <v>24.799999999999997</v>
      </c>
      <c r="F1102" s="33">
        <f t="shared" si="35"/>
        <v>1</v>
      </c>
      <c r="G1102" s="35" cm="1">
        <f t="array" ref="G1102">IF(F1102,--(SUM(H1102:L1102)+C1102&gt;2*D1102)+((SUM(H1102:L1102)+C1102-2*D1102)&gt;LOOKUP(2,1/($H1102:$L1102&gt;0),$H1102:$L1102)),0)</f>
        <v>1</v>
      </c>
      <c r="H1102" s="32">
        <f>SUMIFS('LIV S22'!$G:$G,'LIV S22'!$H:$H,H$1,'LIV S22'!$C:$C,$A1102)</f>
        <v>50</v>
      </c>
      <c r="I1102" s="32">
        <f>SUMIFS('LIV S22'!$G:$G,'LIV S22'!$H:$H,I$1,'LIV S22'!$C:$C,$A1102)</f>
        <v>0</v>
      </c>
      <c r="J1102" s="32">
        <f>SUMIFS('LIV S22'!$G:$G,'LIV S22'!$H:$H,J$1,'LIV S22'!$C:$C,$A1102)</f>
        <v>0</v>
      </c>
      <c r="K1102" s="32">
        <f>SUMIFS('LIV S22'!$G:$G,'LIV S22'!$H:$H,K$1,'LIV S22'!$C:$C,$A1102)</f>
        <v>0</v>
      </c>
      <c r="L1102" s="32">
        <f>SUMIFS('LIV S22'!$G:$G,'LIV S22'!$H:$H,L$1,'LIV S22'!$C:$C,$A1102)</f>
        <v>0</v>
      </c>
    </row>
    <row r="1103" spans="1:12" hidden="1" x14ac:dyDescent="0.25">
      <c r="A1103" s="28">
        <v>7711647735</v>
      </c>
      <c r="B1103" s="6" t="s">
        <v>1103</v>
      </c>
      <c r="C1103" s="21">
        <v>0</v>
      </c>
      <c r="D1103" s="7">
        <v>3.8</v>
      </c>
      <c r="E1103" s="22">
        <f t="shared" si="34"/>
        <v>7.6</v>
      </c>
      <c r="F1103" s="33">
        <f t="shared" si="35"/>
        <v>0</v>
      </c>
      <c r="G1103" s="35" cm="1">
        <f t="array" ref="G1103">IF(F1103,--(SUM(H1103:L1103)+C1103&gt;2*D1103)+((SUM(H1103:L1103)+C1103-2*D1103)&gt;LOOKUP(2,1/($H1103:$L1103&gt;0),$H1103:$L1103)),0)</f>
        <v>0</v>
      </c>
      <c r="H1103" s="32">
        <f>SUMIFS('LIV S22'!$G:$G,'LIV S22'!$H:$H,H$1,'LIV S22'!$C:$C,$A1103)</f>
        <v>0</v>
      </c>
      <c r="I1103" s="32">
        <f>SUMIFS('LIV S22'!$G:$G,'LIV S22'!$H:$H,I$1,'LIV S22'!$C:$C,$A1103)</f>
        <v>0</v>
      </c>
      <c r="J1103" s="32">
        <f>SUMIFS('LIV S22'!$G:$G,'LIV S22'!$H:$H,J$1,'LIV S22'!$C:$C,$A1103)</f>
        <v>0</v>
      </c>
      <c r="K1103" s="32">
        <f>SUMIFS('LIV S22'!$G:$G,'LIV S22'!$H:$H,K$1,'LIV S22'!$C:$C,$A1103)</f>
        <v>0</v>
      </c>
      <c r="L1103" s="32">
        <f>SUMIFS('LIV S22'!$G:$G,'LIV S22'!$H:$H,L$1,'LIV S22'!$C:$C,$A1103)</f>
        <v>0</v>
      </c>
    </row>
    <row r="1104" spans="1:12" hidden="1" x14ac:dyDescent="0.25">
      <c r="A1104" s="28">
        <v>7711647738</v>
      </c>
      <c r="B1104" s="6" t="s">
        <v>1104</v>
      </c>
      <c r="C1104" s="21">
        <v>0</v>
      </c>
      <c r="D1104" s="7">
        <v>0</v>
      </c>
      <c r="E1104" s="22">
        <f t="shared" si="34"/>
        <v>0</v>
      </c>
      <c r="F1104" s="33">
        <f t="shared" si="35"/>
        <v>0</v>
      </c>
      <c r="G1104" s="35" cm="1">
        <f t="array" ref="G1104">IF(F1104,--(SUM(H1104:L1104)+C1104&gt;2*D1104)+((SUM(H1104:L1104)+C1104-2*D1104)&gt;LOOKUP(2,1/($H1104:$L1104&gt;0),$H1104:$L1104)),0)</f>
        <v>0</v>
      </c>
      <c r="H1104" s="32">
        <f>SUMIFS('LIV S22'!$G:$G,'LIV S22'!$H:$H,H$1,'LIV S22'!$C:$C,$A1104)</f>
        <v>0</v>
      </c>
      <c r="I1104" s="32">
        <f>SUMIFS('LIV S22'!$G:$G,'LIV S22'!$H:$H,I$1,'LIV S22'!$C:$C,$A1104)</f>
        <v>0</v>
      </c>
      <c r="J1104" s="32">
        <f>SUMIFS('LIV S22'!$G:$G,'LIV S22'!$H:$H,J$1,'LIV S22'!$C:$C,$A1104)</f>
        <v>0</v>
      </c>
      <c r="K1104" s="32">
        <f>SUMIFS('LIV S22'!$G:$G,'LIV S22'!$H:$H,K$1,'LIV S22'!$C:$C,$A1104)</f>
        <v>0</v>
      </c>
      <c r="L1104" s="32">
        <f>SUMIFS('LIV S22'!$G:$G,'LIV S22'!$H:$H,L$1,'LIV S22'!$C:$C,$A1104)</f>
        <v>0</v>
      </c>
    </row>
    <row r="1105" spans="1:12" hidden="1" x14ac:dyDescent="0.25">
      <c r="A1105" s="28">
        <v>7711647748</v>
      </c>
      <c r="B1105" s="6" t="s">
        <v>1105</v>
      </c>
      <c r="C1105" s="21">
        <v>35</v>
      </c>
      <c r="D1105" s="7">
        <v>8.8000000000000007</v>
      </c>
      <c r="E1105" s="22">
        <f t="shared" si="34"/>
        <v>-17.399999999999999</v>
      </c>
      <c r="F1105" s="33">
        <f t="shared" si="35"/>
        <v>0</v>
      </c>
      <c r="G1105" s="35" cm="1">
        <f t="array" ref="G1105">IF(F1105,--(SUM(H1105:L1105)+C1105&gt;2*D1105)+((SUM(H1105:L1105)+C1105-2*D1105)&gt;LOOKUP(2,1/($H1105:$L1105&gt;0),$H1105:$L1105)),0)</f>
        <v>0</v>
      </c>
      <c r="H1105" s="32">
        <f>SUMIFS('LIV S22'!$G:$G,'LIV S22'!$H:$H,H$1,'LIV S22'!$C:$C,$A1105)</f>
        <v>0</v>
      </c>
      <c r="I1105" s="32">
        <f>SUMIFS('LIV S22'!$G:$G,'LIV S22'!$H:$H,I$1,'LIV S22'!$C:$C,$A1105)</f>
        <v>0</v>
      </c>
      <c r="J1105" s="32">
        <f>SUMIFS('LIV S22'!$G:$G,'LIV S22'!$H:$H,J$1,'LIV S22'!$C:$C,$A1105)</f>
        <v>0</v>
      </c>
      <c r="K1105" s="32">
        <f>SUMIFS('LIV S22'!$G:$G,'LIV S22'!$H:$H,K$1,'LIV S22'!$C:$C,$A1105)</f>
        <v>0</v>
      </c>
      <c r="L1105" s="32">
        <f>SUMIFS('LIV S22'!$G:$G,'LIV S22'!$H:$H,L$1,'LIV S22'!$C:$C,$A1105)</f>
        <v>0</v>
      </c>
    </row>
    <row r="1106" spans="1:12" hidden="1" x14ac:dyDescent="0.25">
      <c r="A1106" s="28">
        <v>7711647761</v>
      </c>
      <c r="B1106" s="6" t="s">
        <v>1106</v>
      </c>
      <c r="C1106" s="21">
        <v>214</v>
      </c>
      <c r="D1106" s="7">
        <v>95.4</v>
      </c>
      <c r="E1106" s="22">
        <f t="shared" si="34"/>
        <v>-23.199999999999989</v>
      </c>
      <c r="F1106" s="33">
        <f t="shared" si="35"/>
        <v>0</v>
      </c>
      <c r="G1106" s="35" cm="1">
        <f t="array" ref="G1106">IF(F1106,--(SUM(H1106:L1106)+C1106&gt;2*D1106)+((SUM(H1106:L1106)+C1106-2*D1106)&gt;LOOKUP(2,1/($H1106:$L1106&gt;0),$H1106:$L1106)),0)</f>
        <v>0</v>
      </c>
      <c r="H1106" s="32">
        <f>SUMIFS('LIV S22'!$G:$G,'LIV S22'!$H:$H,H$1,'LIV S22'!$C:$C,$A1106)</f>
        <v>0</v>
      </c>
      <c r="I1106" s="32">
        <f>SUMIFS('LIV S22'!$G:$G,'LIV S22'!$H:$H,I$1,'LIV S22'!$C:$C,$A1106)</f>
        <v>0</v>
      </c>
      <c r="J1106" s="32">
        <f>SUMIFS('LIV S22'!$G:$G,'LIV S22'!$H:$H,J$1,'LIV S22'!$C:$C,$A1106)</f>
        <v>0</v>
      </c>
      <c r="K1106" s="32">
        <f>SUMIFS('LIV S22'!$G:$G,'LIV S22'!$H:$H,K$1,'LIV S22'!$C:$C,$A1106)</f>
        <v>0</v>
      </c>
      <c r="L1106" s="32">
        <f>SUMIFS('LIV S22'!$G:$G,'LIV S22'!$H:$H,L$1,'LIV S22'!$C:$C,$A1106)</f>
        <v>0</v>
      </c>
    </row>
    <row r="1107" spans="1:12" hidden="1" x14ac:dyDescent="0.25">
      <c r="A1107" s="28">
        <v>7711647762</v>
      </c>
      <c r="B1107" s="6" t="s">
        <v>1107</v>
      </c>
      <c r="C1107" s="21">
        <v>39</v>
      </c>
      <c r="D1107" s="7">
        <v>76.8</v>
      </c>
      <c r="E1107" s="22">
        <f t="shared" si="34"/>
        <v>114.6</v>
      </c>
      <c r="F1107" s="33">
        <f t="shared" si="35"/>
        <v>1</v>
      </c>
      <c r="G1107" s="35" cm="1">
        <f t="array" ref="G1107">IF(F1107,--(SUM(H1107:L1107)+C1107&gt;2*D1107)+((SUM(H1107:L1107)+C1107-2*D1107)&gt;LOOKUP(2,1/($H1107:$L1107&gt;0),$H1107:$L1107)),0)</f>
        <v>0</v>
      </c>
      <c r="H1107" s="32">
        <f>SUMIFS('LIV S22'!$G:$G,'LIV S22'!$H:$H,H$1,'LIV S22'!$C:$C,$A1107)</f>
        <v>45</v>
      </c>
      <c r="I1107" s="32">
        <f>SUMIFS('LIV S22'!$G:$G,'LIV S22'!$H:$H,I$1,'LIV S22'!$C:$C,$A1107)</f>
        <v>0</v>
      </c>
      <c r="J1107" s="32">
        <f>SUMIFS('LIV S22'!$G:$G,'LIV S22'!$H:$H,J$1,'LIV S22'!$C:$C,$A1107)</f>
        <v>0</v>
      </c>
      <c r="K1107" s="32">
        <f>SUMIFS('LIV S22'!$G:$G,'LIV S22'!$H:$H,K$1,'LIV S22'!$C:$C,$A1107)</f>
        <v>0</v>
      </c>
      <c r="L1107" s="32">
        <f>SUMIFS('LIV S22'!$G:$G,'LIV S22'!$H:$H,L$1,'LIV S22'!$C:$C,$A1107)</f>
        <v>0</v>
      </c>
    </row>
    <row r="1108" spans="1:12" hidden="1" x14ac:dyDescent="0.25">
      <c r="A1108" s="28">
        <v>7711647765</v>
      </c>
      <c r="B1108" s="6" t="s">
        <v>1108</v>
      </c>
      <c r="C1108" s="21">
        <v>9</v>
      </c>
      <c r="D1108" s="7">
        <v>2.4</v>
      </c>
      <c r="E1108" s="22">
        <f t="shared" si="34"/>
        <v>-4.2</v>
      </c>
      <c r="F1108" s="33">
        <f t="shared" si="35"/>
        <v>0</v>
      </c>
      <c r="G1108" s="35" cm="1">
        <f t="array" ref="G1108">IF(F1108,--(SUM(H1108:L1108)+C1108&gt;2*D1108)+((SUM(H1108:L1108)+C1108-2*D1108)&gt;LOOKUP(2,1/($H1108:$L1108&gt;0),$H1108:$L1108)),0)</f>
        <v>0</v>
      </c>
      <c r="H1108" s="32">
        <f>SUMIFS('LIV S22'!$G:$G,'LIV S22'!$H:$H,H$1,'LIV S22'!$C:$C,$A1108)</f>
        <v>0</v>
      </c>
      <c r="I1108" s="32">
        <f>SUMIFS('LIV S22'!$G:$G,'LIV S22'!$H:$H,I$1,'LIV S22'!$C:$C,$A1108)</f>
        <v>0</v>
      </c>
      <c r="J1108" s="32">
        <f>SUMIFS('LIV S22'!$G:$G,'LIV S22'!$H:$H,J$1,'LIV S22'!$C:$C,$A1108)</f>
        <v>0</v>
      </c>
      <c r="K1108" s="32">
        <f>SUMIFS('LIV S22'!$G:$G,'LIV S22'!$H:$H,K$1,'LIV S22'!$C:$C,$A1108)</f>
        <v>0</v>
      </c>
      <c r="L1108" s="32">
        <f>SUMIFS('LIV S22'!$G:$G,'LIV S22'!$H:$H,L$1,'LIV S22'!$C:$C,$A1108)</f>
        <v>0</v>
      </c>
    </row>
    <row r="1109" spans="1:12" hidden="1" x14ac:dyDescent="0.25">
      <c r="A1109" s="28">
        <v>7711647769</v>
      </c>
      <c r="B1109" s="6" t="s">
        <v>1109</v>
      </c>
      <c r="C1109" s="21">
        <v>6</v>
      </c>
      <c r="D1109" s="7">
        <v>1.6</v>
      </c>
      <c r="E1109" s="22">
        <f t="shared" si="34"/>
        <v>-2.8</v>
      </c>
      <c r="F1109" s="33">
        <f t="shared" si="35"/>
        <v>0</v>
      </c>
      <c r="G1109" s="35" cm="1">
        <f t="array" ref="G1109">IF(F1109,--(SUM(H1109:L1109)+C1109&gt;2*D1109)+((SUM(H1109:L1109)+C1109-2*D1109)&gt;LOOKUP(2,1/($H1109:$L1109&gt;0),$H1109:$L1109)),0)</f>
        <v>0</v>
      </c>
      <c r="H1109" s="32">
        <f>SUMIFS('LIV S22'!$G:$G,'LIV S22'!$H:$H,H$1,'LIV S22'!$C:$C,$A1109)</f>
        <v>0</v>
      </c>
      <c r="I1109" s="32">
        <f>SUMIFS('LIV S22'!$G:$G,'LIV S22'!$H:$H,I$1,'LIV S22'!$C:$C,$A1109)</f>
        <v>0</v>
      </c>
      <c r="J1109" s="32">
        <f>SUMIFS('LIV S22'!$G:$G,'LIV S22'!$H:$H,J$1,'LIV S22'!$C:$C,$A1109)</f>
        <v>0</v>
      </c>
      <c r="K1109" s="32">
        <f>SUMIFS('LIV S22'!$G:$G,'LIV S22'!$H:$H,K$1,'LIV S22'!$C:$C,$A1109)</f>
        <v>0</v>
      </c>
      <c r="L1109" s="32">
        <f>SUMIFS('LIV S22'!$G:$G,'LIV S22'!$H:$H,L$1,'LIV S22'!$C:$C,$A1109)</f>
        <v>0</v>
      </c>
    </row>
    <row r="1110" spans="1:12" hidden="1" x14ac:dyDescent="0.25">
      <c r="A1110" s="28">
        <v>7711647772</v>
      </c>
      <c r="B1110" s="6" t="s">
        <v>1110</v>
      </c>
      <c r="C1110" s="21">
        <v>41</v>
      </c>
      <c r="D1110" s="7">
        <v>39.799999999999997</v>
      </c>
      <c r="E1110" s="22">
        <f t="shared" si="34"/>
        <v>38.599999999999994</v>
      </c>
      <c r="F1110" s="33">
        <f t="shared" si="35"/>
        <v>0</v>
      </c>
      <c r="G1110" s="35" cm="1">
        <f t="array" ref="G1110">IF(F1110,--(SUM(H1110:L1110)+C1110&gt;2*D1110)+((SUM(H1110:L1110)+C1110-2*D1110)&gt;LOOKUP(2,1/($H1110:$L1110&gt;0),$H1110:$L1110)),0)</f>
        <v>0</v>
      </c>
      <c r="H1110" s="32">
        <f>SUMIFS('LIV S22'!$G:$G,'LIV S22'!$H:$H,H$1,'LIV S22'!$C:$C,$A1110)</f>
        <v>0</v>
      </c>
      <c r="I1110" s="32">
        <f>SUMIFS('LIV S22'!$G:$G,'LIV S22'!$H:$H,I$1,'LIV S22'!$C:$C,$A1110)</f>
        <v>0</v>
      </c>
      <c r="J1110" s="32">
        <f>SUMIFS('LIV S22'!$G:$G,'LIV S22'!$H:$H,J$1,'LIV S22'!$C:$C,$A1110)</f>
        <v>0</v>
      </c>
      <c r="K1110" s="32">
        <f>SUMIFS('LIV S22'!$G:$G,'LIV S22'!$H:$H,K$1,'LIV S22'!$C:$C,$A1110)</f>
        <v>0</v>
      </c>
      <c r="L1110" s="32">
        <f>SUMIFS('LIV S22'!$G:$G,'LIV S22'!$H:$H,L$1,'LIV S22'!$C:$C,$A1110)</f>
        <v>0</v>
      </c>
    </row>
    <row r="1111" spans="1:12" hidden="1" x14ac:dyDescent="0.25">
      <c r="A1111" s="28">
        <v>7711649509</v>
      </c>
      <c r="B1111" s="6" t="s">
        <v>1300</v>
      </c>
      <c r="C1111" s="21">
        <v>36</v>
      </c>
      <c r="D1111" s="7">
        <v>16</v>
      </c>
      <c r="E1111" s="22">
        <f t="shared" si="34"/>
        <v>-4</v>
      </c>
      <c r="F1111" s="33">
        <f t="shared" si="35"/>
        <v>0</v>
      </c>
      <c r="G1111" s="35" cm="1">
        <f t="array" ref="G1111">IF(F1111,--(SUM(H1111:L1111)+C1111&gt;2*D1111)+((SUM(H1111:L1111)+C1111-2*D1111)&gt;LOOKUP(2,1/($H1111:$L1111&gt;0),$H1111:$L1111)),0)</f>
        <v>0</v>
      </c>
      <c r="H1111" s="32">
        <f>SUMIFS('LIV S22'!$G:$G,'LIV S22'!$H:$H,H$1,'LIV S22'!$C:$C,$A1111)</f>
        <v>0</v>
      </c>
      <c r="I1111" s="32">
        <f>SUMIFS('LIV S22'!$G:$G,'LIV S22'!$H:$H,I$1,'LIV S22'!$C:$C,$A1111)</f>
        <v>0</v>
      </c>
      <c r="J1111" s="32">
        <f>SUMIFS('LIV S22'!$G:$G,'LIV S22'!$H:$H,J$1,'LIV S22'!$C:$C,$A1111)</f>
        <v>0</v>
      </c>
      <c r="K1111" s="32">
        <f>SUMIFS('LIV S22'!$G:$G,'LIV S22'!$H:$H,K$1,'LIV S22'!$C:$C,$A1111)</f>
        <v>0</v>
      </c>
      <c r="L1111" s="32">
        <f>SUMIFS('LIV S22'!$G:$G,'LIV S22'!$H:$H,L$1,'LIV S22'!$C:$C,$A1111)</f>
        <v>0</v>
      </c>
    </row>
    <row r="1112" spans="1:12" hidden="1" x14ac:dyDescent="0.25">
      <c r="A1112" s="28">
        <v>7711647792</v>
      </c>
      <c r="B1112" s="6" t="s">
        <v>1112</v>
      </c>
      <c r="C1112" s="21">
        <v>0</v>
      </c>
      <c r="D1112" s="7">
        <v>0</v>
      </c>
      <c r="E1112" s="22">
        <f t="shared" si="34"/>
        <v>0</v>
      </c>
      <c r="F1112" s="33">
        <f t="shared" si="35"/>
        <v>0</v>
      </c>
      <c r="G1112" s="35" cm="1">
        <f t="array" ref="G1112">IF(F1112,--(SUM(H1112:L1112)+C1112&gt;2*D1112)+((SUM(H1112:L1112)+C1112-2*D1112)&gt;LOOKUP(2,1/($H1112:$L1112&gt;0),$H1112:$L1112)),0)</f>
        <v>0</v>
      </c>
      <c r="H1112" s="32">
        <f>SUMIFS('LIV S22'!$G:$G,'LIV S22'!$H:$H,H$1,'LIV S22'!$C:$C,$A1112)</f>
        <v>0</v>
      </c>
      <c r="I1112" s="32">
        <f>SUMIFS('LIV S22'!$G:$G,'LIV S22'!$H:$H,I$1,'LIV S22'!$C:$C,$A1112)</f>
        <v>0</v>
      </c>
      <c r="J1112" s="32">
        <f>SUMIFS('LIV S22'!$G:$G,'LIV S22'!$H:$H,J$1,'LIV S22'!$C:$C,$A1112)</f>
        <v>0</v>
      </c>
      <c r="K1112" s="32">
        <f>SUMIFS('LIV S22'!$G:$G,'LIV S22'!$H:$H,K$1,'LIV S22'!$C:$C,$A1112)</f>
        <v>0</v>
      </c>
      <c r="L1112" s="32">
        <f>SUMIFS('LIV S22'!$G:$G,'LIV S22'!$H:$H,L$1,'LIV S22'!$C:$C,$A1112)</f>
        <v>0</v>
      </c>
    </row>
    <row r="1113" spans="1:12" hidden="1" x14ac:dyDescent="0.25">
      <c r="A1113" s="28">
        <v>7711647794</v>
      </c>
      <c r="B1113" s="6" t="s">
        <v>1113</v>
      </c>
      <c r="C1113" s="21">
        <v>17</v>
      </c>
      <c r="D1113" s="7">
        <v>27.2</v>
      </c>
      <c r="E1113" s="22">
        <f t="shared" si="34"/>
        <v>37.4</v>
      </c>
      <c r="F1113" s="33">
        <f t="shared" si="35"/>
        <v>0</v>
      </c>
      <c r="G1113" s="35" cm="1">
        <f t="array" ref="G1113">IF(F1113,--(SUM(H1113:L1113)+C1113&gt;2*D1113)+((SUM(H1113:L1113)+C1113-2*D1113)&gt;LOOKUP(2,1/($H1113:$L1113&gt;0),$H1113:$L1113)),0)</f>
        <v>0</v>
      </c>
      <c r="H1113" s="32">
        <f>SUMIFS('LIV S22'!$G:$G,'LIV S22'!$H:$H,H$1,'LIV S22'!$C:$C,$A1113)</f>
        <v>0</v>
      </c>
      <c r="I1113" s="32">
        <f>SUMIFS('LIV S22'!$G:$G,'LIV S22'!$H:$H,I$1,'LIV S22'!$C:$C,$A1113)</f>
        <v>0</v>
      </c>
      <c r="J1113" s="32">
        <f>SUMIFS('LIV S22'!$G:$G,'LIV S22'!$H:$H,J$1,'LIV S22'!$C:$C,$A1113)</f>
        <v>0</v>
      </c>
      <c r="K1113" s="32">
        <f>SUMIFS('LIV S22'!$G:$G,'LIV S22'!$H:$H,K$1,'LIV S22'!$C:$C,$A1113)</f>
        <v>0</v>
      </c>
      <c r="L1113" s="32">
        <f>SUMIFS('LIV S22'!$G:$G,'LIV S22'!$H:$H,L$1,'LIV S22'!$C:$C,$A1113)</f>
        <v>0</v>
      </c>
    </row>
    <row r="1114" spans="1:12" hidden="1" x14ac:dyDescent="0.25">
      <c r="A1114" s="28">
        <v>7711647806</v>
      </c>
      <c r="B1114" s="6" t="s">
        <v>1114</v>
      </c>
      <c r="C1114" s="21">
        <v>2</v>
      </c>
      <c r="D1114" s="7">
        <v>0</v>
      </c>
      <c r="E1114" s="22">
        <f t="shared" si="34"/>
        <v>-2</v>
      </c>
      <c r="F1114" s="33">
        <f t="shared" si="35"/>
        <v>0</v>
      </c>
      <c r="G1114" s="35" cm="1">
        <f t="array" ref="G1114">IF(F1114,--(SUM(H1114:L1114)+C1114&gt;2*D1114)+((SUM(H1114:L1114)+C1114-2*D1114)&gt;LOOKUP(2,1/($H1114:$L1114&gt;0),$H1114:$L1114)),0)</f>
        <v>0</v>
      </c>
      <c r="H1114" s="32">
        <f>SUMIFS('LIV S22'!$G:$G,'LIV S22'!$H:$H,H$1,'LIV S22'!$C:$C,$A1114)</f>
        <v>0</v>
      </c>
      <c r="I1114" s="32">
        <f>SUMIFS('LIV S22'!$G:$G,'LIV S22'!$H:$H,I$1,'LIV S22'!$C:$C,$A1114)</f>
        <v>0</v>
      </c>
      <c r="J1114" s="32">
        <f>SUMIFS('LIV S22'!$G:$G,'LIV S22'!$H:$H,J$1,'LIV S22'!$C:$C,$A1114)</f>
        <v>0</v>
      </c>
      <c r="K1114" s="32">
        <f>SUMIFS('LIV S22'!$G:$G,'LIV S22'!$H:$H,K$1,'LIV S22'!$C:$C,$A1114)</f>
        <v>0</v>
      </c>
      <c r="L1114" s="32">
        <f>SUMIFS('LIV S22'!$G:$G,'LIV S22'!$H:$H,L$1,'LIV S22'!$C:$C,$A1114)</f>
        <v>0</v>
      </c>
    </row>
    <row r="1115" spans="1:12" hidden="1" x14ac:dyDescent="0.25">
      <c r="A1115" s="28">
        <v>7711647818</v>
      </c>
      <c r="B1115" s="6" t="s">
        <v>1115</v>
      </c>
      <c r="C1115" s="21">
        <v>0</v>
      </c>
      <c r="D1115" s="7">
        <v>0</v>
      </c>
      <c r="E1115" s="22">
        <f t="shared" si="34"/>
        <v>0</v>
      </c>
      <c r="F1115" s="33">
        <f t="shared" si="35"/>
        <v>0</v>
      </c>
      <c r="G1115" s="35" cm="1">
        <f t="array" ref="G1115">IF(F1115,--(SUM(H1115:L1115)+C1115&gt;2*D1115)+((SUM(H1115:L1115)+C1115-2*D1115)&gt;LOOKUP(2,1/($H1115:$L1115&gt;0),$H1115:$L1115)),0)</f>
        <v>0</v>
      </c>
      <c r="H1115" s="32">
        <f>SUMIFS('LIV S22'!$G:$G,'LIV S22'!$H:$H,H$1,'LIV S22'!$C:$C,$A1115)</f>
        <v>0</v>
      </c>
      <c r="I1115" s="32">
        <f>SUMIFS('LIV S22'!$G:$G,'LIV S22'!$H:$H,I$1,'LIV S22'!$C:$C,$A1115)</f>
        <v>0</v>
      </c>
      <c r="J1115" s="32">
        <f>SUMIFS('LIV S22'!$G:$G,'LIV S22'!$H:$H,J$1,'LIV S22'!$C:$C,$A1115)</f>
        <v>0</v>
      </c>
      <c r="K1115" s="32">
        <f>SUMIFS('LIV S22'!$G:$G,'LIV S22'!$H:$H,K$1,'LIV S22'!$C:$C,$A1115)</f>
        <v>0</v>
      </c>
      <c r="L1115" s="32">
        <f>SUMIFS('LIV S22'!$G:$G,'LIV S22'!$H:$H,L$1,'LIV S22'!$C:$C,$A1115)</f>
        <v>0</v>
      </c>
    </row>
    <row r="1116" spans="1:12" hidden="1" x14ac:dyDescent="0.25">
      <c r="A1116" s="28">
        <v>7711647821</v>
      </c>
      <c r="B1116" s="6" t="s">
        <v>1116</v>
      </c>
      <c r="C1116" s="21">
        <v>0</v>
      </c>
      <c r="D1116" s="7">
        <v>2.2000000000000002</v>
      </c>
      <c r="E1116" s="22">
        <f t="shared" si="34"/>
        <v>4.4000000000000004</v>
      </c>
      <c r="F1116" s="33">
        <f t="shared" si="35"/>
        <v>0</v>
      </c>
      <c r="G1116" s="35" cm="1">
        <f t="array" ref="G1116">IF(F1116,--(SUM(H1116:L1116)+C1116&gt;2*D1116)+((SUM(H1116:L1116)+C1116-2*D1116)&gt;LOOKUP(2,1/($H1116:$L1116&gt;0),$H1116:$L1116)),0)</f>
        <v>0</v>
      </c>
      <c r="H1116" s="32">
        <f>SUMIFS('LIV S22'!$G:$G,'LIV S22'!$H:$H,H$1,'LIV S22'!$C:$C,$A1116)</f>
        <v>0</v>
      </c>
      <c r="I1116" s="32">
        <f>SUMIFS('LIV S22'!$G:$G,'LIV S22'!$H:$H,I$1,'LIV S22'!$C:$C,$A1116)</f>
        <v>0</v>
      </c>
      <c r="J1116" s="32">
        <f>SUMIFS('LIV S22'!$G:$G,'LIV S22'!$H:$H,J$1,'LIV S22'!$C:$C,$A1116)</f>
        <v>0</v>
      </c>
      <c r="K1116" s="32">
        <f>SUMIFS('LIV S22'!$G:$G,'LIV S22'!$H:$H,K$1,'LIV S22'!$C:$C,$A1116)</f>
        <v>0</v>
      </c>
      <c r="L1116" s="32">
        <f>SUMIFS('LIV S22'!$G:$G,'LIV S22'!$H:$H,L$1,'LIV S22'!$C:$C,$A1116)</f>
        <v>0</v>
      </c>
    </row>
    <row r="1117" spans="1:12" x14ac:dyDescent="0.25">
      <c r="A1117" s="28">
        <v>7711648164</v>
      </c>
      <c r="B1117" s="6" t="s">
        <v>1163</v>
      </c>
      <c r="C1117" s="21">
        <v>9</v>
      </c>
      <c r="D1117" s="7">
        <v>6.8</v>
      </c>
      <c r="E1117" s="22">
        <f t="shared" si="34"/>
        <v>4.5999999999999996</v>
      </c>
      <c r="F1117" s="33">
        <f t="shared" si="35"/>
        <v>1</v>
      </c>
      <c r="G1117" s="35" cm="1">
        <f t="array" ref="G1117">IF(F1117,--(SUM(H1117:L1117)+C1117&gt;2*D1117)+((SUM(H1117:L1117)+C1117-2*D1117)&gt;LOOKUP(2,1/($H1117:$L1117&gt;0),$H1117:$L1117)),0)</f>
        <v>2</v>
      </c>
      <c r="H1117" s="32">
        <f>SUMIFS('LIV S22'!$G:$G,'LIV S22'!$H:$H,H$1,'LIV S22'!$C:$C,$A1117)</f>
        <v>8</v>
      </c>
      <c r="I1117" s="32">
        <f>SUMIFS('LIV S22'!$G:$G,'LIV S22'!$H:$H,I$1,'LIV S22'!$C:$C,$A1117)</f>
        <v>14</v>
      </c>
      <c r="J1117" s="32">
        <f>SUMIFS('LIV S22'!$G:$G,'LIV S22'!$H:$H,J$1,'LIV S22'!$C:$C,$A1117)</f>
        <v>0</v>
      </c>
      <c r="K1117" s="32">
        <f>SUMIFS('LIV S22'!$G:$G,'LIV S22'!$H:$H,K$1,'LIV S22'!$C:$C,$A1117)</f>
        <v>0</v>
      </c>
      <c r="L1117" s="32">
        <f>SUMIFS('LIV S22'!$G:$G,'LIV S22'!$H:$H,L$1,'LIV S22'!$C:$C,$A1117)</f>
        <v>0</v>
      </c>
    </row>
    <row r="1118" spans="1:12" hidden="1" x14ac:dyDescent="0.25">
      <c r="A1118" s="28">
        <v>7711647828</v>
      </c>
      <c r="B1118" s="6" t="s">
        <v>1118</v>
      </c>
      <c r="C1118" s="21">
        <v>6</v>
      </c>
      <c r="D1118" s="7">
        <v>0.4</v>
      </c>
      <c r="E1118" s="22">
        <f t="shared" si="34"/>
        <v>-5.2</v>
      </c>
      <c r="F1118" s="33">
        <f t="shared" si="35"/>
        <v>0</v>
      </c>
      <c r="G1118" s="35" cm="1">
        <f t="array" ref="G1118">IF(F1118,--(SUM(H1118:L1118)+C1118&gt;2*D1118)+((SUM(H1118:L1118)+C1118-2*D1118)&gt;LOOKUP(2,1/($H1118:$L1118&gt;0),$H1118:$L1118)),0)</f>
        <v>0</v>
      </c>
      <c r="H1118" s="32">
        <f>SUMIFS('LIV S22'!$G:$G,'LIV S22'!$H:$H,H$1,'LIV S22'!$C:$C,$A1118)</f>
        <v>0</v>
      </c>
      <c r="I1118" s="32">
        <f>SUMIFS('LIV S22'!$G:$G,'LIV S22'!$H:$H,I$1,'LIV S22'!$C:$C,$A1118)</f>
        <v>0</v>
      </c>
      <c r="J1118" s="32">
        <f>SUMIFS('LIV S22'!$G:$G,'LIV S22'!$H:$H,J$1,'LIV S22'!$C:$C,$A1118)</f>
        <v>0</v>
      </c>
      <c r="K1118" s="32">
        <f>SUMIFS('LIV S22'!$G:$G,'LIV S22'!$H:$H,K$1,'LIV S22'!$C:$C,$A1118)</f>
        <v>0</v>
      </c>
      <c r="L1118" s="32">
        <f>SUMIFS('LIV S22'!$G:$G,'LIV S22'!$H:$H,L$1,'LIV S22'!$C:$C,$A1118)</f>
        <v>0</v>
      </c>
    </row>
    <row r="1119" spans="1:12" hidden="1" x14ac:dyDescent="0.25">
      <c r="A1119" s="28">
        <v>7711647844</v>
      </c>
      <c r="B1119" s="6" t="s">
        <v>1119</v>
      </c>
      <c r="C1119" s="21">
        <v>1</v>
      </c>
      <c r="D1119" s="7">
        <v>0.2</v>
      </c>
      <c r="E1119" s="22">
        <f t="shared" si="34"/>
        <v>-0.6</v>
      </c>
      <c r="F1119" s="33">
        <f t="shared" si="35"/>
        <v>0</v>
      </c>
      <c r="G1119" s="35" cm="1">
        <f t="array" ref="G1119">IF(F1119,--(SUM(H1119:L1119)+C1119&gt;2*D1119)+((SUM(H1119:L1119)+C1119-2*D1119)&gt;LOOKUP(2,1/($H1119:$L1119&gt;0),$H1119:$L1119)),0)</f>
        <v>0</v>
      </c>
      <c r="H1119" s="32">
        <f>SUMIFS('LIV S22'!$G:$G,'LIV S22'!$H:$H,H$1,'LIV S22'!$C:$C,$A1119)</f>
        <v>0</v>
      </c>
      <c r="I1119" s="32">
        <f>SUMIFS('LIV S22'!$G:$G,'LIV S22'!$H:$H,I$1,'LIV S22'!$C:$C,$A1119)</f>
        <v>0</v>
      </c>
      <c r="J1119" s="32">
        <f>SUMIFS('LIV S22'!$G:$G,'LIV S22'!$H:$H,J$1,'LIV S22'!$C:$C,$A1119)</f>
        <v>0</v>
      </c>
      <c r="K1119" s="32">
        <f>SUMIFS('LIV S22'!$G:$G,'LIV S22'!$H:$H,K$1,'LIV S22'!$C:$C,$A1119)</f>
        <v>0</v>
      </c>
      <c r="L1119" s="32">
        <f>SUMIFS('LIV S22'!$G:$G,'LIV S22'!$H:$H,L$1,'LIV S22'!$C:$C,$A1119)</f>
        <v>0</v>
      </c>
    </row>
    <row r="1120" spans="1:12" hidden="1" x14ac:dyDescent="0.25">
      <c r="A1120" s="28">
        <v>7711647847</v>
      </c>
      <c r="B1120" s="6" t="s">
        <v>1120</v>
      </c>
      <c r="C1120" s="21">
        <v>0</v>
      </c>
      <c r="D1120" s="7">
        <v>0</v>
      </c>
      <c r="E1120" s="22">
        <f t="shared" si="34"/>
        <v>0</v>
      </c>
      <c r="F1120" s="33">
        <f t="shared" si="35"/>
        <v>0</v>
      </c>
      <c r="G1120" s="35" cm="1">
        <f t="array" ref="G1120">IF(F1120,--(SUM(H1120:L1120)+C1120&gt;2*D1120)+((SUM(H1120:L1120)+C1120-2*D1120)&gt;LOOKUP(2,1/($H1120:$L1120&gt;0),$H1120:$L1120)),0)</f>
        <v>0</v>
      </c>
      <c r="H1120" s="32">
        <f>SUMIFS('LIV S22'!$G:$G,'LIV S22'!$H:$H,H$1,'LIV S22'!$C:$C,$A1120)</f>
        <v>0</v>
      </c>
      <c r="I1120" s="32">
        <f>SUMIFS('LIV S22'!$G:$G,'LIV S22'!$H:$H,I$1,'LIV S22'!$C:$C,$A1120)</f>
        <v>0</v>
      </c>
      <c r="J1120" s="32">
        <f>SUMIFS('LIV S22'!$G:$G,'LIV S22'!$H:$H,J$1,'LIV S22'!$C:$C,$A1120)</f>
        <v>0</v>
      </c>
      <c r="K1120" s="32">
        <f>SUMIFS('LIV S22'!$G:$G,'LIV S22'!$H:$H,K$1,'LIV S22'!$C:$C,$A1120)</f>
        <v>0</v>
      </c>
      <c r="L1120" s="32">
        <f>SUMIFS('LIV S22'!$G:$G,'LIV S22'!$H:$H,L$1,'LIV S22'!$C:$C,$A1120)</f>
        <v>0</v>
      </c>
    </row>
    <row r="1121" spans="1:12" hidden="1" x14ac:dyDescent="0.25">
      <c r="A1121" s="28">
        <v>7711647894</v>
      </c>
      <c r="B1121" s="6" t="s">
        <v>1121</v>
      </c>
      <c r="C1121" s="21">
        <v>2</v>
      </c>
      <c r="D1121" s="7">
        <v>0</v>
      </c>
      <c r="E1121" s="22">
        <f t="shared" si="34"/>
        <v>-2</v>
      </c>
      <c r="F1121" s="33">
        <f t="shared" si="35"/>
        <v>0</v>
      </c>
      <c r="G1121" s="35" cm="1">
        <f t="array" ref="G1121">IF(F1121,--(SUM(H1121:L1121)+C1121&gt;2*D1121)+((SUM(H1121:L1121)+C1121-2*D1121)&gt;LOOKUP(2,1/($H1121:$L1121&gt;0),$H1121:$L1121)),0)</f>
        <v>0</v>
      </c>
      <c r="H1121" s="32">
        <f>SUMIFS('LIV S22'!$G:$G,'LIV S22'!$H:$H,H$1,'LIV S22'!$C:$C,$A1121)</f>
        <v>0</v>
      </c>
      <c r="I1121" s="32">
        <f>SUMIFS('LIV S22'!$G:$G,'LIV S22'!$H:$H,I$1,'LIV S22'!$C:$C,$A1121)</f>
        <v>0</v>
      </c>
      <c r="J1121" s="32">
        <f>SUMIFS('LIV S22'!$G:$G,'LIV S22'!$H:$H,J$1,'LIV S22'!$C:$C,$A1121)</f>
        <v>0</v>
      </c>
      <c r="K1121" s="32">
        <f>SUMIFS('LIV S22'!$G:$G,'LIV S22'!$H:$H,K$1,'LIV S22'!$C:$C,$A1121)</f>
        <v>0</v>
      </c>
      <c r="L1121" s="32">
        <f>SUMIFS('LIV S22'!$G:$G,'LIV S22'!$H:$H,L$1,'LIV S22'!$C:$C,$A1121)</f>
        <v>0</v>
      </c>
    </row>
    <row r="1122" spans="1:12" hidden="1" x14ac:dyDescent="0.25">
      <c r="A1122" s="28">
        <v>7711647932</v>
      </c>
      <c r="B1122" s="6" t="s">
        <v>1122</v>
      </c>
      <c r="C1122" s="21">
        <v>0</v>
      </c>
      <c r="D1122" s="7">
        <v>0.1</v>
      </c>
      <c r="E1122" s="22">
        <f t="shared" si="34"/>
        <v>0.2</v>
      </c>
      <c r="F1122" s="33">
        <f t="shared" si="35"/>
        <v>0</v>
      </c>
      <c r="G1122" s="35" cm="1">
        <f t="array" ref="G1122">IF(F1122,--(SUM(H1122:L1122)+C1122&gt;2*D1122)+((SUM(H1122:L1122)+C1122-2*D1122)&gt;LOOKUP(2,1/($H1122:$L1122&gt;0),$H1122:$L1122)),0)</f>
        <v>0</v>
      </c>
      <c r="H1122" s="32">
        <f>SUMIFS('LIV S22'!$G:$G,'LIV S22'!$H:$H,H$1,'LIV S22'!$C:$C,$A1122)</f>
        <v>0</v>
      </c>
      <c r="I1122" s="32">
        <f>SUMIFS('LIV S22'!$G:$G,'LIV S22'!$H:$H,I$1,'LIV S22'!$C:$C,$A1122)</f>
        <v>0</v>
      </c>
      <c r="J1122" s="32">
        <f>SUMIFS('LIV S22'!$G:$G,'LIV S22'!$H:$H,J$1,'LIV S22'!$C:$C,$A1122)</f>
        <v>0</v>
      </c>
      <c r="K1122" s="32">
        <f>SUMIFS('LIV S22'!$G:$G,'LIV S22'!$H:$H,K$1,'LIV S22'!$C:$C,$A1122)</f>
        <v>0</v>
      </c>
      <c r="L1122" s="32">
        <f>SUMIFS('LIV S22'!$G:$G,'LIV S22'!$H:$H,L$1,'LIV S22'!$C:$C,$A1122)</f>
        <v>0</v>
      </c>
    </row>
    <row r="1123" spans="1:12" hidden="1" x14ac:dyDescent="0.25">
      <c r="A1123" s="28">
        <v>7711648002</v>
      </c>
      <c r="B1123" s="6" t="s">
        <v>1123</v>
      </c>
      <c r="C1123" s="21">
        <v>0</v>
      </c>
      <c r="D1123" s="7">
        <v>0.6</v>
      </c>
      <c r="E1123" s="22">
        <f t="shared" si="34"/>
        <v>1.2</v>
      </c>
      <c r="F1123" s="33">
        <f t="shared" si="35"/>
        <v>0</v>
      </c>
      <c r="G1123" s="35" cm="1">
        <f t="array" ref="G1123">IF(F1123,--(SUM(H1123:L1123)+C1123&gt;2*D1123)+((SUM(H1123:L1123)+C1123-2*D1123)&gt;LOOKUP(2,1/($H1123:$L1123&gt;0),$H1123:$L1123)),0)</f>
        <v>0</v>
      </c>
      <c r="H1123" s="32">
        <f>SUMIFS('LIV S22'!$G:$G,'LIV S22'!$H:$H,H$1,'LIV S22'!$C:$C,$A1123)</f>
        <v>0</v>
      </c>
      <c r="I1123" s="32">
        <f>SUMIFS('LIV S22'!$G:$G,'LIV S22'!$H:$H,I$1,'LIV S22'!$C:$C,$A1123)</f>
        <v>0</v>
      </c>
      <c r="J1123" s="32">
        <f>SUMIFS('LIV S22'!$G:$G,'LIV S22'!$H:$H,J$1,'LIV S22'!$C:$C,$A1123)</f>
        <v>0</v>
      </c>
      <c r="K1123" s="32">
        <f>SUMIFS('LIV S22'!$G:$G,'LIV S22'!$H:$H,K$1,'LIV S22'!$C:$C,$A1123)</f>
        <v>0</v>
      </c>
      <c r="L1123" s="32">
        <f>SUMIFS('LIV S22'!$G:$G,'LIV S22'!$H:$H,L$1,'LIV S22'!$C:$C,$A1123)</f>
        <v>0</v>
      </c>
    </row>
    <row r="1124" spans="1:12" hidden="1" x14ac:dyDescent="0.25">
      <c r="A1124" s="28">
        <v>7711648022</v>
      </c>
      <c r="B1124" s="6" t="s">
        <v>1124</v>
      </c>
      <c r="C1124" s="21">
        <v>0</v>
      </c>
      <c r="D1124" s="7">
        <v>0</v>
      </c>
      <c r="E1124" s="22">
        <f t="shared" si="34"/>
        <v>0</v>
      </c>
      <c r="F1124" s="33">
        <f t="shared" si="35"/>
        <v>0</v>
      </c>
      <c r="G1124" s="35" cm="1">
        <f t="array" ref="G1124">IF(F1124,--(SUM(H1124:L1124)+C1124&gt;2*D1124)+((SUM(H1124:L1124)+C1124-2*D1124)&gt;LOOKUP(2,1/($H1124:$L1124&gt;0),$H1124:$L1124)),0)</f>
        <v>0</v>
      </c>
      <c r="H1124" s="32">
        <f>SUMIFS('LIV S22'!$G:$G,'LIV S22'!$H:$H,H$1,'LIV S22'!$C:$C,$A1124)</f>
        <v>0</v>
      </c>
      <c r="I1124" s="32">
        <f>SUMIFS('LIV S22'!$G:$G,'LIV S22'!$H:$H,I$1,'LIV S22'!$C:$C,$A1124)</f>
        <v>0</v>
      </c>
      <c r="J1124" s="32">
        <f>SUMIFS('LIV S22'!$G:$G,'LIV S22'!$H:$H,J$1,'LIV S22'!$C:$C,$A1124)</f>
        <v>0</v>
      </c>
      <c r="K1124" s="32">
        <f>SUMIFS('LIV S22'!$G:$G,'LIV S22'!$H:$H,K$1,'LIV S22'!$C:$C,$A1124)</f>
        <v>0</v>
      </c>
      <c r="L1124" s="32">
        <f>SUMIFS('LIV S22'!$G:$G,'LIV S22'!$H:$H,L$1,'LIV S22'!$C:$C,$A1124)</f>
        <v>0</v>
      </c>
    </row>
    <row r="1125" spans="1:12" hidden="1" x14ac:dyDescent="0.25">
      <c r="A1125" s="28">
        <v>7711648024</v>
      </c>
      <c r="B1125" s="6" t="s">
        <v>1125</v>
      </c>
      <c r="C1125" s="21">
        <v>0</v>
      </c>
      <c r="D1125" s="7">
        <v>0.3</v>
      </c>
      <c r="E1125" s="22">
        <f t="shared" si="34"/>
        <v>0.6</v>
      </c>
      <c r="F1125" s="33">
        <f t="shared" si="35"/>
        <v>0</v>
      </c>
      <c r="G1125" s="35" cm="1">
        <f t="array" ref="G1125">IF(F1125,--(SUM(H1125:L1125)+C1125&gt;2*D1125)+((SUM(H1125:L1125)+C1125-2*D1125)&gt;LOOKUP(2,1/($H1125:$L1125&gt;0),$H1125:$L1125)),0)</f>
        <v>0</v>
      </c>
      <c r="H1125" s="32">
        <f>SUMIFS('LIV S22'!$G:$G,'LIV S22'!$H:$H,H$1,'LIV S22'!$C:$C,$A1125)</f>
        <v>0</v>
      </c>
      <c r="I1125" s="32">
        <f>SUMIFS('LIV S22'!$G:$G,'LIV S22'!$H:$H,I$1,'LIV S22'!$C:$C,$A1125)</f>
        <v>0</v>
      </c>
      <c r="J1125" s="32">
        <f>SUMIFS('LIV S22'!$G:$G,'LIV S22'!$H:$H,J$1,'LIV S22'!$C:$C,$A1125)</f>
        <v>0</v>
      </c>
      <c r="K1125" s="32">
        <f>SUMIFS('LIV S22'!$G:$G,'LIV S22'!$H:$H,K$1,'LIV S22'!$C:$C,$A1125)</f>
        <v>0</v>
      </c>
      <c r="L1125" s="32">
        <f>SUMIFS('LIV S22'!$G:$G,'LIV S22'!$H:$H,L$1,'LIV S22'!$C:$C,$A1125)</f>
        <v>0</v>
      </c>
    </row>
    <row r="1126" spans="1:12" hidden="1" x14ac:dyDescent="0.25">
      <c r="A1126" s="28">
        <v>7711648042</v>
      </c>
      <c r="B1126" s="6" t="s">
        <v>1126</v>
      </c>
      <c r="C1126" s="21">
        <v>0</v>
      </c>
      <c r="D1126" s="7">
        <v>-0.1</v>
      </c>
      <c r="E1126" s="22">
        <f t="shared" si="34"/>
        <v>-0.2</v>
      </c>
      <c r="F1126" s="33">
        <f t="shared" si="35"/>
        <v>0</v>
      </c>
      <c r="G1126" s="35" cm="1">
        <f t="array" ref="G1126">IF(F1126,--(SUM(H1126:L1126)+C1126&gt;2*D1126)+((SUM(H1126:L1126)+C1126-2*D1126)&gt;LOOKUP(2,1/($H1126:$L1126&gt;0),$H1126:$L1126)),0)</f>
        <v>0</v>
      </c>
      <c r="H1126" s="32">
        <f>SUMIFS('LIV S22'!$G:$G,'LIV S22'!$H:$H,H$1,'LIV S22'!$C:$C,$A1126)</f>
        <v>0</v>
      </c>
      <c r="I1126" s="32">
        <f>SUMIFS('LIV S22'!$G:$G,'LIV S22'!$H:$H,I$1,'LIV S22'!$C:$C,$A1126)</f>
        <v>0</v>
      </c>
      <c r="J1126" s="32">
        <f>SUMIFS('LIV S22'!$G:$G,'LIV S22'!$H:$H,J$1,'LIV S22'!$C:$C,$A1126)</f>
        <v>0</v>
      </c>
      <c r="K1126" s="32">
        <f>SUMIFS('LIV S22'!$G:$G,'LIV S22'!$H:$H,K$1,'LIV S22'!$C:$C,$A1126)</f>
        <v>0</v>
      </c>
      <c r="L1126" s="32">
        <f>SUMIFS('LIV S22'!$G:$G,'LIV S22'!$H:$H,L$1,'LIV S22'!$C:$C,$A1126)</f>
        <v>0</v>
      </c>
    </row>
    <row r="1127" spans="1:12" hidden="1" x14ac:dyDescent="0.25">
      <c r="A1127" s="28">
        <v>7711648053</v>
      </c>
      <c r="B1127" s="6" t="s">
        <v>1127</v>
      </c>
      <c r="C1127" s="21">
        <v>0</v>
      </c>
      <c r="D1127" s="7">
        <v>0.2</v>
      </c>
      <c r="E1127" s="22">
        <f t="shared" si="34"/>
        <v>0.4</v>
      </c>
      <c r="F1127" s="33">
        <f t="shared" si="35"/>
        <v>0</v>
      </c>
      <c r="G1127" s="35" cm="1">
        <f t="array" ref="G1127">IF(F1127,--(SUM(H1127:L1127)+C1127&gt;2*D1127)+((SUM(H1127:L1127)+C1127-2*D1127)&gt;LOOKUP(2,1/($H1127:$L1127&gt;0),$H1127:$L1127)),0)</f>
        <v>0</v>
      </c>
      <c r="H1127" s="32">
        <f>SUMIFS('LIV S22'!$G:$G,'LIV S22'!$H:$H,H$1,'LIV S22'!$C:$C,$A1127)</f>
        <v>0</v>
      </c>
      <c r="I1127" s="32">
        <f>SUMIFS('LIV S22'!$G:$G,'LIV S22'!$H:$H,I$1,'LIV S22'!$C:$C,$A1127)</f>
        <v>0</v>
      </c>
      <c r="J1127" s="32">
        <f>SUMIFS('LIV S22'!$G:$G,'LIV S22'!$H:$H,J$1,'LIV S22'!$C:$C,$A1127)</f>
        <v>0</v>
      </c>
      <c r="K1127" s="32">
        <f>SUMIFS('LIV S22'!$G:$G,'LIV S22'!$H:$H,K$1,'LIV S22'!$C:$C,$A1127)</f>
        <v>0</v>
      </c>
      <c r="L1127" s="32">
        <f>SUMIFS('LIV S22'!$G:$G,'LIV S22'!$H:$H,L$1,'LIV S22'!$C:$C,$A1127)</f>
        <v>0</v>
      </c>
    </row>
    <row r="1128" spans="1:12" hidden="1" x14ac:dyDescent="0.25">
      <c r="A1128" s="28">
        <v>7711648073</v>
      </c>
      <c r="B1128" s="6" t="s">
        <v>1128</v>
      </c>
      <c r="C1128" s="21">
        <v>4</v>
      </c>
      <c r="D1128" s="7">
        <v>0</v>
      </c>
      <c r="E1128" s="22">
        <f t="shared" si="34"/>
        <v>-4</v>
      </c>
      <c r="F1128" s="33">
        <f t="shared" si="35"/>
        <v>0</v>
      </c>
      <c r="G1128" s="35" cm="1">
        <f t="array" ref="G1128">IF(F1128,--(SUM(H1128:L1128)+C1128&gt;2*D1128)+((SUM(H1128:L1128)+C1128-2*D1128)&gt;LOOKUP(2,1/($H1128:$L1128&gt;0),$H1128:$L1128)),0)</f>
        <v>0</v>
      </c>
      <c r="H1128" s="32">
        <f>SUMIFS('LIV S22'!$G:$G,'LIV S22'!$H:$H,H$1,'LIV S22'!$C:$C,$A1128)</f>
        <v>0</v>
      </c>
      <c r="I1128" s="32">
        <f>SUMIFS('LIV S22'!$G:$G,'LIV S22'!$H:$H,I$1,'LIV S22'!$C:$C,$A1128)</f>
        <v>0</v>
      </c>
      <c r="J1128" s="32">
        <f>SUMIFS('LIV S22'!$G:$G,'LIV S22'!$H:$H,J$1,'LIV S22'!$C:$C,$A1128)</f>
        <v>0</v>
      </c>
      <c r="K1128" s="32">
        <f>SUMIFS('LIV S22'!$G:$G,'LIV S22'!$H:$H,K$1,'LIV S22'!$C:$C,$A1128)</f>
        <v>0</v>
      </c>
      <c r="L1128" s="32">
        <f>SUMIFS('LIV S22'!$G:$G,'LIV S22'!$H:$H,L$1,'LIV S22'!$C:$C,$A1128)</f>
        <v>0</v>
      </c>
    </row>
    <row r="1129" spans="1:12" hidden="1" x14ac:dyDescent="0.25">
      <c r="A1129" s="28">
        <v>7711648094</v>
      </c>
      <c r="B1129" s="6" t="s">
        <v>1129</v>
      </c>
      <c r="C1129" s="21">
        <v>6</v>
      </c>
      <c r="D1129" s="7">
        <v>0</v>
      </c>
      <c r="E1129" s="22">
        <f t="shared" si="34"/>
        <v>-6</v>
      </c>
      <c r="F1129" s="33">
        <f t="shared" si="35"/>
        <v>0</v>
      </c>
      <c r="G1129" s="35" cm="1">
        <f t="array" ref="G1129">IF(F1129,--(SUM(H1129:L1129)+C1129&gt;2*D1129)+((SUM(H1129:L1129)+C1129-2*D1129)&gt;LOOKUP(2,1/($H1129:$L1129&gt;0),$H1129:$L1129)),0)</f>
        <v>0</v>
      </c>
      <c r="H1129" s="32">
        <f>SUMIFS('LIV S22'!$G:$G,'LIV S22'!$H:$H,H$1,'LIV S22'!$C:$C,$A1129)</f>
        <v>0</v>
      </c>
      <c r="I1129" s="32">
        <f>SUMIFS('LIV S22'!$G:$G,'LIV S22'!$H:$H,I$1,'LIV S22'!$C:$C,$A1129)</f>
        <v>0</v>
      </c>
      <c r="J1129" s="32">
        <f>SUMIFS('LIV S22'!$G:$G,'LIV S22'!$H:$H,J$1,'LIV S22'!$C:$C,$A1129)</f>
        <v>0</v>
      </c>
      <c r="K1129" s="32">
        <f>SUMIFS('LIV S22'!$G:$G,'LIV S22'!$H:$H,K$1,'LIV S22'!$C:$C,$A1129)</f>
        <v>0</v>
      </c>
      <c r="L1129" s="32">
        <f>SUMIFS('LIV S22'!$G:$G,'LIV S22'!$H:$H,L$1,'LIV S22'!$C:$C,$A1129)</f>
        <v>0</v>
      </c>
    </row>
    <row r="1130" spans="1:12" hidden="1" x14ac:dyDescent="0.25">
      <c r="A1130" s="28">
        <v>7711648103</v>
      </c>
      <c r="B1130" s="6" t="s">
        <v>1130</v>
      </c>
      <c r="C1130" s="21">
        <v>2</v>
      </c>
      <c r="D1130" s="7">
        <v>0</v>
      </c>
      <c r="E1130" s="22">
        <f t="shared" si="34"/>
        <v>-2</v>
      </c>
      <c r="F1130" s="33">
        <f t="shared" si="35"/>
        <v>0</v>
      </c>
      <c r="G1130" s="35" cm="1">
        <f t="array" ref="G1130">IF(F1130,--(SUM(H1130:L1130)+C1130&gt;2*D1130)+((SUM(H1130:L1130)+C1130-2*D1130)&gt;LOOKUP(2,1/($H1130:$L1130&gt;0),$H1130:$L1130)),0)</f>
        <v>0</v>
      </c>
      <c r="H1130" s="32">
        <f>SUMIFS('LIV S22'!$G:$G,'LIV S22'!$H:$H,H$1,'LIV S22'!$C:$C,$A1130)</f>
        <v>0</v>
      </c>
      <c r="I1130" s="32">
        <f>SUMIFS('LIV S22'!$G:$G,'LIV S22'!$H:$H,I$1,'LIV S22'!$C:$C,$A1130)</f>
        <v>0</v>
      </c>
      <c r="J1130" s="32">
        <f>SUMIFS('LIV S22'!$G:$G,'LIV S22'!$H:$H,J$1,'LIV S22'!$C:$C,$A1130)</f>
        <v>0</v>
      </c>
      <c r="K1130" s="32">
        <f>SUMIFS('LIV S22'!$G:$G,'LIV S22'!$H:$H,K$1,'LIV S22'!$C:$C,$A1130)</f>
        <v>0</v>
      </c>
      <c r="L1130" s="32">
        <f>SUMIFS('LIV S22'!$G:$G,'LIV S22'!$H:$H,L$1,'LIV S22'!$C:$C,$A1130)</f>
        <v>0</v>
      </c>
    </row>
    <row r="1131" spans="1:12" hidden="1" x14ac:dyDescent="0.25">
      <c r="A1131" s="28">
        <v>7711648104</v>
      </c>
      <c r="B1131" s="6" t="s">
        <v>1131</v>
      </c>
      <c r="C1131" s="21">
        <v>0</v>
      </c>
      <c r="D1131" s="7">
        <v>0</v>
      </c>
      <c r="E1131" s="22">
        <f t="shared" si="34"/>
        <v>0</v>
      </c>
      <c r="F1131" s="33">
        <f t="shared" si="35"/>
        <v>0</v>
      </c>
      <c r="G1131" s="35" cm="1">
        <f t="array" ref="G1131">IF(F1131,--(SUM(H1131:L1131)+C1131&gt;2*D1131)+((SUM(H1131:L1131)+C1131-2*D1131)&gt;LOOKUP(2,1/($H1131:$L1131&gt;0),$H1131:$L1131)),0)</f>
        <v>0</v>
      </c>
      <c r="H1131" s="32">
        <f>SUMIFS('LIV S22'!$G:$G,'LIV S22'!$H:$H,H$1,'LIV S22'!$C:$C,$A1131)</f>
        <v>0</v>
      </c>
      <c r="I1131" s="32">
        <f>SUMIFS('LIV S22'!$G:$G,'LIV S22'!$H:$H,I$1,'LIV S22'!$C:$C,$A1131)</f>
        <v>0</v>
      </c>
      <c r="J1131" s="32">
        <f>SUMIFS('LIV S22'!$G:$G,'LIV S22'!$H:$H,J$1,'LIV S22'!$C:$C,$A1131)</f>
        <v>0</v>
      </c>
      <c r="K1131" s="32">
        <f>SUMIFS('LIV S22'!$G:$G,'LIV S22'!$H:$H,K$1,'LIV S22'!$C:$C,$A1131)</f>
        <v>0</v>
      </c>
      <c r="L1131" s="32">
        <f>SUMIFS('LIV S22'!$G:$G,'LIV S22'!$H:$H,L$1,'LIV S22'!$C:$C,$A1131)</f>
        <v>0</v>
      </c>
    </row>
    <row r="1132" spans="1:12" x14ac:dyDescent="0.25">
      <c r="A1132" s="28">
        <v>7711648105</v>
      </c>
      <c r="B1132" s="6" t="s">
        <v>1132</v>
      </c>
      <c r="C1132" s="21">
        <v>46</v>
      </c>
      <c r="D1132" s="7">
        <v>13.2</v>
      </c>
      <c r="E1132" s="22">
        <f t="shared" si="34"/>
        <v>-19.600000000000001</v>
      </c>
      <c r="F1132" s="33">
        <f t="shared" si="35"/>
        <v>1</v>
      </c>
      <c r="G1132" s="35" cm="1">
        <f t="array" ref="G1132">IF(F1132,--(SUM(H1132:L1132)+C1132&gt;2*D1132)+((SUM(H1132:L1132)+C1132-2*D1132)&gt;LOOKUP(2,1/($H1132:$L1132&gt;0),$H1132:$L1132)),0)</f>
        <v>2</v>
      </c>
      <c r="H1132" s="32">
        <f>SUMIFS('LIV S22'!$G:$G,'LIV S22'!$H:$H,H$1,'LIV S22'!$C:$C,$A1132)</f>
        <v>11</v>
      </c>
      <c r="I1132" s="32">
        <f>SUMIFS('LIV S22'!$G:$G,'LIV S22'!$H:$H,I$1,'LIV S22'!$C:$C,$A1132)</f>
        <v>0</v>
      </c>
      <c r="J1132" s="32">
        <f>SUMIFS('LIV S22'!$G:$G,'LIV S22'!$H:$H,J$1,'LIV S22'!$C:$C,$A1132)</f>
        <v>0</v>
      </c>
      <c r="K1132" s="32">
        <f>SUMIFS('LIV S22'!$G:$G,'LIV S22'!$H:$H,K$1,'LIV S22'!$C:$C,$A1132)</f>
        <v>0</v>
      </c>
      <c r="L1132" s="32">
        <f>SUMIFS('LIV S22'!$G:$G,'LIV S22'!$H:$H,L$1,'LIV S22'!$C:$C,$A1132)</f>
        <v>0</v>
      </c>
    </row>
    <row r="1133" spans="1:12" hidden="1" x14ac:dyDescent="0.25">
      <c r="A1133" s="28">
        <v>7711648107</v>
      </c>
      <c r="B1133" s="6" t="s">
        <v>1133</v>
      </c>
      <c r="C1133" s="21">
        <v>0</v>
      </c>
      <c r="D1133" s="7">
        <v>2.6</v>
      </c>
      <c r="E1133" s="22">
        <f t="shared" si="34"/>
        <v>5.2</v>
      </c>
      <c r="F1133" s="33">
        <f t="shared" si="35"/>
        <v>0</v>
      </c>
      <c r="G1133" s="35" cm="1">
        <f t="array" ref="G1133">IF(F1133,--(SUM(H1133:L1133)+C1133&gt;2*D1133)+((SUM(H1133:L1133)+C1133-2*D1133)&gt;LOOKUP(2,1/($H1133:$L1133&gt;0),$H1133:$L1133)),0)</f>
        <v>0</v>
      </c>
      <c r="H1133" s="32">
        <f>SUMIFS('LIV S22'!$G:$G,'LIV S22'!$H:$H,H$1,'LIV S22'!$C:$C,$A1133)</f>
        <v>0</v>
      </c>
      <c r="I1133" s="32">
        <f>SUMIFS('LIV S22'!$G:$G,'LIV S22'!$H:$H,I$1,'LIV S22'!$C:$C,$A1133)</f>
        <v>0</v>
      </c>
      <c r="J1133" s="32">
        <f>SUMIFS('LIV S22'!$G:$G,'LIV S22'!$H:$H,J$1,'LIV S22'!$C:$C,$A1133)</f>
        <v>0</v>
      </c>
      <c r="K1133" s="32">
        <f>SUMIFS('LIV S22'!$G:$G,'LIV S22'!$H:$H,K$1,'LIV S22'!$C:$C,$A1133)</f>
        <v>0</v>
      </c>
      <c r="L1133" s="32">
        <f>SUMIFS('LIV S22'!$G:$G,'LIV S22'!$H:$H,L$1,'LIV S22'!$C:$C,$A1133)</f>
        <v>0</v>
      </c>
    </row>
    <row r="1134" spans="1:12" hidden="1" x14ac:dyDescent="0.25">
      <c r="A1134" s="28">
        <v>7711648108</v>
      </c>
      <c r="B1134" s="6" t="s">
        <v>1134</v>
      </c>
      <c r="C1134" s="21">
        <v>0</v>
      </c>
      <c r="D1134" s="7">
        <v>0.4</v>
      </c>
      <c r="E1134" s="22">
        <f t="shared" si="34"/>
        <v>0.8</v>
      </c>
      <c r="F1134" s="33">
        <f t="shared" si="35"/>
        <v>0</v>
      </c>
      <c r="G1134" s="35" cm="1">
        <f t="array" ref="G1134">IF(F1134,--(SUM(H1134:L1134)+C1134&gt;2*D1134)+((SUM(H1134:L1134)+C1134-2*D1134)&gt;LOOKUP(2,1/($H1134:$L1134&gt;0),$H1134:$L1134)),0)</f>
        <v>0</v>
      </c>
      <c r="H1134" s="32">
        <f>SUMIFS('LIV S22'!$G:$G,'LIV S22'!$H:$H,H$1,'LIV S22'!$C:$C,$A1134)</f>
        <v>0</v>
      </c>
      <c r="I1134" s="32">
        <f>SUMIFS('LIV S22'!$G:$G,'LIV S22'!$H:$H,I$1,'LIV S22'!$C:$C,$A1134)</f>
        <v>0</v>
      </c>
      <c r="J1134" s="32">
        <f>SUMIFS('LIV S22'!$G:$G,'LIV S22'!$H:$H,J$1,'LIV S22'!$C:$C,$A1134)</f>
        <v>0</v>
      </c>
      <c r="K1134" s="32">
        <f>SUMIFS('LIV S22'!$G:$G,'LIV S22'!$H:$H,K$1,'LIV S22'!$C:$C,$A1134)</f>
        <v>0</v>
      </c>
      <c r="L1134" s="32">
        <f>SUMIFS('LIV S22'!$G:$G,'LIV S22'!$H:$H,L$1,'LIV S22'!$C:$C,$A1134)</f>
        <v>0</v>
      </c>
    </row>
    <row r="1135" spans="1:12" hidden="1" x14ac:dyDescent="0.25">
      <c r="A1135" s="28">
        <v>7711648109</v>
      </c>
      <c r="B1135" s="6" t="s">
        <v>1135</v>
      </c>
      <c r="C1135" s="21">
        <v>16</v>
      </c>
      <c r="D1135" s="7">
        <v>5.2</v>
      </c>
      <c r="E1135" s="22">
        <f t="shared" si="34"/>
        <v>-5.6</v>
      </c>
      <c r="F1135" s="33">
        <f t="shared" si="35"/>
        <v>0</v>
      </c>
      <c r="G1135" s="35" cm="1">
        <f t="array" ref="G1135">IF(F1135,--(SUM(H1135:L1135)+C1135&gt;2*D1135)+((SUM(H1135:L1135)+C1135-2*D1135)&gt;LOOKUP(2,1/($H1135:$L1135&gt;0),$H1135:$L1135)),0)</f>
        <v>0</v>
      </c>
      <c r="H1135" s="32">
        <f>SUMIFS('LIV S22'!$G:$G,'LIV S22'!$H:$H,H$1,'LIV S22'!$C:$C,$A1135)</f>
        <v>0</v>
      </c>
      <c r="I1135" s="32">
        <f>SUMIFS('LIV S22'!$G:$G,'LIV S22'!$H:$H,I$1,'LIV S22'!$C:$C,$A1135)</f>
        <v>0</v>
      </c>
      <c r="J1135" s="32">
        <f>SUMIFS('LIV S22'!$G:$G,'LIV S22'!$H:$H,J$1,'LIV S22'!$C:$C,$A1135)</f>
        <v>0</v>
      </c>
      <c r="K1135" s="32">
        <f>SUMIFS('LIV S22'!$G:$G,'LIV S22'!$H:$H,K$1,'LIV S22'!$C:$C,$A1135)</f>
        <v>0</v>
      </c>
      <c r="L1135" s="32">
        <f>SUMIFS('LIV S22'!$G:$G,'LIV S22'!$H:$H,L$1,'LIV S22'!$C:$C,$A1135)</f>
        <v>0</v>
      </c>
    </row>
    <row r="1136" spans="1:12" hidden="1" x14ac:dyDescent="0.25">
      <c r="A1136" s="28">
        <v>7711648110</v>
      </c>
      <c r="B1136" s="6" t="s">
        <v>1136</v>
      </c>
      <c r="C1136" s="21">
        <v>0</v>
      </c>
      <c r="D1136" s="7">
        <v>0</v>
      </c>
      <c r="E1136" s="22">
        <f t="shared" si="34"/>
        <v>0</v>
      </c>
      <c r="F1136" s="33">
        <f t="shared" si="35"/>
        <v>0</v>
      </c>
      <c r="G1136" s="35" cm="1">
        <f t="array" ref="G1136">IF(F1136,--(SUM(H1136:L1136)+C1136&gt;2*D1136)+((SUM(H1136:L1136)+C1136-2*D1136)&gt;LOOKUP(2,1/($H1136:$L1136&gt;0),$H1136:$L1136)),0)</f>
        <v>0</v>
      </c>
      <c r="H1136" s="32">
        <f>SUMIFS('LIV S22'!$G:$G,'LIV S22'!$H:$H,H$1,'LIV S22'!$C:$C,$A1136)</f>
        <v>0</v>
      </c>
      <c r="I1136" s="32">
        <f>SUMIFS('LIV S22'!$G:$G,'LIV S22'!$H:$H,I$1,'LIV S22'!$C:$C,$A1136)</f>
        <v>0</v>
      </c>
      <c r="J1136" s="32">
        <f>SUMIFS('LIV S22'!$G:$G,'LIV S22'!$H:$H,J$1,'LIV S22'!$C:$C,$A1136)</f>
        <v>0</v>
      </c>
      <c r="K1136" s="32">
        <f>SUMIFS('LIV S22'!$G:$G,'LIV S22'!$H:$H,K$1,'LIV S22'!$C:$C,$A1136)</f>
        <v>0</v>
      </c>
      <c r="L1136" s="32">
        <f>SUMIFS('LIV S22'!$G:$G,'LIV S22'!$H:$H,L$1,'LIV S22'!$C:$C,$A1136)</f>
        <v>0</v>
      </c>
    </row>
    <row r="1137" spans="1:12" hidden="1" x14ac:dyDescent="0.25">
      <c r="A1137" s="28">
        <v>7711648111</v>
      </c>
      <c r="B1137" s="6" t="s">
        <v>1137</v>
      </c>
      <c r="C1137" s="21">
        <v>0</v>
      </c>
      <c r="D1137" s="7">
        <v>0.1</v>
      </c>
      <c r="E1137" s="22">
        <f t="shared" si="34"/>
        <v>0.2</v>
      </c>
      <c r="F1137" s="33">
        <f t="shared" si="35"/>
        <v>0</v>
      </c>
      <c r="G1137" s="35" cm="1">
        <f t="array" ref="G1137">IF(F1137,--(SUM(H1137:L1137)+C1137&gt;2*D1137)+((SUM(H1137:L1137)+C1137-2*D1137)&gt;LOOKUP(2,1/($H1137:$L1137&gt;0),$H1137:$L1137)),0)</f>
        <v>0</v>
      </c>
      <c r="H1137" s="32">
        <f>SUMIFS('LIV S22'!$G:$G,'LIV S22'!$H:$H,H$1,'LIV S22'!$C:$C,$A1137)</f>
        <v>0</v>
      </c>
      <c r="I1137" s="32">
        <f>SUMIFS('LIV S22'!$G:$G,'LIV S22'!$H:$H,I$1,'LIV S22'!$C:$C,$A1137)</f>
        <v>0</v>
      </c>
      <c r="J1137" s="32">
        <f>SUMIFS('LIV S22'!$G:$G,'LIV S22'!$H:$H,J$1,'LIV S22'!$C:$C,$A1137)</f>
        <v>0</v>
      </c>
      <c r="K1137" s="32">
        <f>SUMIFS('LIV S22'!$G:$G,'LIV S22'!$H:$H,K$1,'LIV S22'!$C:$C,$A1137)</f>
        <v>0</v>
      </c>
      <c r="L1137" s="32">
        <f>SUMIFS('LIV S22'!$G:$G,'LIV S22'!$H:$H,L$1,'LIV S22'!$C:$C,$A1137)</f>
        <v>0</v>
      </c>
    </row>
    <row r="1138" spans="1:12" hidden="1" x14ac:dyDescent="0.25">
      <c r="A1138" s="28">
        <v>7711648112</v>
      </c>
      <c r="B1138" s="6" t="s">
        <v>1138</v>
      </c>
      <c r="C1138" s="21">
        <v>50</v>
      </c>
      <c r="D1138" s="7">
        <v>37</v>
      </c>
      <c r="E1138" s="22">
        <f t="shared" si="34"/>
        <v>24</v>
      </c>
      <c r="F1138" s="33">
        <f t="shared" si="35"/>
        <v>0</v>
      </c>
      <c r="G1138" s="35" cm="1">
        <f t="array" ref="G1138">IF(F1138,--(SUM(H1138:L1138)+C1138&gt;2*D1138)+((SUM(H1138:L1138)+C1138-2*D1138)&gt;LOOKUP(2,1/($H1138:$L1138&gt;0),$H1138:$L1138)),0)</f>
        <v>0</v>
      </c>
      <c r="H1138" s="32">
        <f>SUMIFS('LIV S22'!$G:$G,'LIV S22'!$H:$H,H$1,'LIV S22'!$C:$C,$A1138)</f>
        <v>0</v>
      </c>
      <c r="I1138" s="32">
        <f>SUMIFS('LIV S22'!$G:$G,'LIV S22'!$H:$H,I$1,'LIV S22'!$C:$C,$A1138)</f>
        <v>0</v>
      </c>
      <c r="J1138" s="32">
        <f>SUMIFS('LIV S22'!$G:$G,'LIV S22'!$H:$H,J$1,'LIV S22'!$C:$C,$A1138)</f>
        <v>0</v>
      </c>
      <c r="K1138" s="32">
        <f>SUMIFS('LIV S22'!$G:$G,'LIV S22'!$H:$H,K$1,'LIV S22'!$C:$C,$A1138)</f>
        <v>0</v>
      </c>
      <c r="L1138" s="32">
        <f>SUMIFS('LIV S22'!$G:$G,'LIV S22'!$H:$H,L$1,'LIV S22'!$C:$C,$A1138)</f>
        <v>0</v>
      </c>
    </row>
    <row r="1139" spans="1:12" hidden="1" x14ac:dyDescent="0.25">
      <c r="A1139" s="28">
        <v>7711648114</v>
      </c>
      <c r="B1139" s="6" t="s">
        <v>1139</v>
      </c>
      <c r="C1139" s="21">
        <v>0</v>
      </c>
      <c r="D1139" s="7">
        <v>0</v>
      </c>
      <c r="E1139" s="22">
        <f t="shared" si="34"/>
        <v>0</v>
      </c>
      <c r="F1139" s="33">
        <f t="shared" si="35"/>
        <v>0</v>
      </c>
      <c r="G1139" s="35" cm="1">
        <f t="array" ref="G1139">IF(F1139,--(SUM(H1139:L1139)+C1139&gt;2*D1139)+((SUM(H1139:L1139)+C1139-2*D1139)&gt;LOOKUP(2,1/($H1139:$L1139&gt;0),$H1139:$L1139)),0)</f>
        <v>0</v>
      </c>
      <c r="H1139" s="32">
        <f>SUMIFS('LIV S22'!$G:$G,'LIV S22'!$H:$H,H$1,'LIV S22'!$C:$C,$A1139)</f>
        <v>0</v>
      </c>
      <c r="I1139" s="32">
        <f>SUMIFS('LIV S22'!$G:$G,'LIV S22'!$H:$H,I$1,'LIV S22'!$C:$C,$A1139)</f>
        <v>0</v>
      </c>
      <c r="J1139" s="32">
        <f>SUMIFS('LIV S22'!$G:$G,'LIV S22'!$H:$H,J$1,'LIV S22'!$C:$C,$A1139)</f>
        <v>0</v>
      </c>
      <c r="K1139" s="32">
        <f>SUMIFS('LIV S22'!$G:$G,'LIV S22'!$H:$H,K$1,'LIV S22'!$C:$C,$A1139)</f>
        <v>0</v>
      </c>
      <c r="L1139" s="32">
        <f>SUMIFS('LIV S22'!$G:$G,'LIV S22'!$H:$H,L$1,'LIV S22'!$C:$C,$A1139)</f>
        <v>0</v>
      </c>
    </row>
    <row r="1140" spans="1:12" hidden="1" x14ac:dyDescent="0.25">
      <c r="A1140" s="28">
        <v>7711648115</v>
      </c>
      <c r="B1140" s="6" t="s">
        <v>1140</v>
      </c>
      <c r="C1140" s="21">
        <v>20</v>
      </c>
      <c r="D1140" s="7">
        <v>1.2</v>
      </c>
      <c r="E1140" s="22">
        <f t="shared" si="34"/>
        <v>-17.600000000000001</v>
      </c>
      <c r="F1140" s="33">
        <f t="shared" si="35"/>
        <v>0</v>
      </c>
      <c r="G1140" s="35" cm="1">
        <f t="array" ref="G1140">IF(F1140,--(SUM(H1140:L1140)+C1140&gt;2*D1140)+((SUM(H1140:L1140)+C1140-2*D1140)&gt;LOOKUP(2,1/($H1140:$L1140&gt;0),$H1140:$L1140)),0)</f>
        <v>0</v>
      </c>
      <c r="H1140" s="32">
        <f>SUMIFS('LIV S22'!$G:$G,'LIV S22'!$H:$H,H$1,'LIV S22'!$C:$C,$A1140)</f>
        <v>0</v>
      </c>
      <c r="I1140" s="32">
        <f>SUMIFS('LIV S22'!$G:$G,'LIV S22'!$H:$H,I$1,'LIV S22'!$C:$C,$A1140)</f>
        <v>0</v>
      </c>
      <c r="J1140" s="32">
        <f>SUMIFS('LIV S22'!$G:$G,'LIV S22'!$H:$H,J$1,'LIV S22'!$C:$C,$A1140)</f>
        <v>0</v>
      </c>
      <c r="K1140" s="32">
        <f>SUMIFS('LIV S22'!$G:$G,'LIV S22'!$H:$H,K$1,'LIV S22'!$C:$C,$A1140)</f>
        <v>0</v>
      </c>
      <c r="L1140" s="32">
        <f>SUMIFS('LIV S22'!$G:$G,'LIV S22'!$H:$H,L$1,'LIV S22'!$C:$C,$A1140)</f>
        <v>0</v>
      </c>
    </row>
    <row r="1141" spans="1:12" hidden="1" x14ac:dyDescent="0.25">
      <c r="A1141" s="28">
        <v>7711648116</v>
      </c>
      <c r="B1141" s="6" t="s">
        <v>1141</v>
      </c>
      <c r="C1141" s="21">
        <v>6</v>
      </c>
      <c r="D1141" s="7">
        <v>2</v>
      </c>
      <c r="E1141" s="22">
        <f t="shared" si="34"/>
        <v>-2</v>
      </c>
      <c r="F1141" s="33">
        <f t="shared" si="35"/>
        <v>0</v>
      </c>
      <c r="G1141" s="35" cm="1">
        <f t="array" ref="G1141">IF(F1141,--(SUM(H1141:L1141)+C1141&gt;2*D1141)+((SUM(H1141:L1141)+C1141-2*D1141)&gt;LOOKUP(2,1/($H1141:$L1141&gt;0),$H1141:$L1141)),0)</f>
        <v>0</v>
      </c>
      <c r="H1141" s="32">
        <f>SUMIFS('LIV S22'!$G:$G,'LIV S22'!$H:$H,H$1,'LIV S22'!$C:$C,$A1141)</f>
        <v>0</v>
      </c>
      <c r="I1141" s="32">
        <f>SUMIFS('LIV S22'!$G:$G,'LIV S22'!$H:$H,I$1,'LIV S22'!$C:$C,$A1141)</f>
        <v>0</v>
      </c>
      <c r="J1141" s="32">
        <f>SUMIFS('LIV S22'!$G:$G,'LIV S22'!$H:$H,J$1,'LIV S22'!$C:$C,$A1141)</f>
        <v>0</v>
      </c>
      <c r="K1141" s="32">
        <f>SUMIFS('LIV S22'!$G:$G,'LIV S22'!$H:$H,K$1,'LIV S22'!$C:$C,$A1141)</f>
        <v>0</v>
      </c>
      <c r="L1141" s="32">
        <f>SUMIFS('LIV S22'!$G:$G,'LIV S22'!$H:$H,L$1,'LIV S22'!$C:$C,$A1141)</f>
        <v>0</v>
      </c>
    </row>
    <row r="1142" spans="1:12" hidden="1" x14ac:dyDescent="0.25">
      <c r="A1142" s="28">
        <v>7711648117</v>
      </c>
      <c r="B1142" s="6" t="s">
        <v>1142</v>
      </c>
      <c r="C1142" s="21">
        <v>0</v>
      </c>
      <c r="D1142" s="7">
        <v>0.4</v>
      </c>
      <c r="E1142" s="22">
        <f t="shared" si="34"/>
        <v>0.8</v>
      </c>
      <c r="F1142" s="33">
        <f t="shared" si="35"/>
        <v>0</v>
      </c>
      <c r="G1142" s="35" cm="1">
        <f t="array" ref="G1142">IF(F1142,--(SUM(H1142:L1142)+C1142&gt;2*D1142)+((SUM(H1142:L1142)+C1142-2*D1142)&gt;LOOKUP(2,1/($H1142:$L1142&gt;0),$H1142:$L1142)),0)</f>
        <v>0</v>
      </c>
      <c r="H1142" s="32">
        <f>SUMIFS('LIV S22'!$G:$G,'LIV S22'!$H:$H,H$1,'LIV S22'!$C:$C,$A1142)</f>
        <v>0</v>
      </c>
      <c r="I1142" s="32">
        <f>SUMIFS('LIV S22'!$G:$G,'LIV S22'!$H:$H,I$1,'LIV S22'!$C:$C,$A1142)</f>
        <v>0</v>
      </c>
      <c r="J1142" s="32">
        <f>SUMIFS('LIV S22'!$G:$G,'LIV S22'!$H:$H,J$1,'LIV S22'!$C:$C,$A1142)</f>
        <v>0</v>
      </c>
      <c r="K1142" s="32">
        <f>SUMIFS('LIV S22'!$G:$G,'LIV S22'!$H:$H,K$1,'LIV S22'!$C:$C,$A1142)</f>
        <v>0</v>
      </c>
      <c r="L1142" s="32">
        <f>SUMIFS('LIV S22'!$G:$G,'LIV S22'!$H:$H,L$1,'LIV S22'!$C:$C,$A1142)</f>
        <v>0</v>
      </c>
    </row>
    <row r="1143" spans="1:12" hidden="1" x14ac:dyDescent="0.25">
      <c r="A1143" s="28">
        <v>7711648118</v>
      </c>
      <c r="B1143" s="6" t="s">
        <v>1143</v>
      </c>
      <c r="C1143" s="21">
        <v>0</v>
      </c>
      <c r="D1143" s="7">
        <v>2.4</v>
      </c>
      <c r="E1143" s="22">
        <f t="shared" si="34"/>
        <v>4.8</v>
      </c>
      <c r="F1143" s="33">
        <f t="shared" si="35"/>
        <v>0</v>
      </c>
      <c r="G1143" s="35" cm="1">
        <f t="array" ref="G1143">IF(F1143,--(SUM(H1143:L1143)+C1143&gt;2*D1143)+((SUM(H1143:L1143)+C1143-2*D1143)&gt;LOOKUP(2,1/($H1143:$L1143&gt;0),$H1143:$L1143)),0)</f>
        <v>0</v>
      </c>
      <c r="H1143" s="32">
        <f>SUMIFS('LIV S22'!$G:$G,'LIV S22'!$H:$H,H$1,'LIV S22'!$C:$C,$A1143)</f>
        <v>0</v>
      </c>
      <c r="I1143" s="32">
        <f>SUMIFS('LIV S22'!$G:$G,'LIV S22'!$H:$H,I$1,'LIV S22'!$C:$C,$A1143)</f>
        <v>0</v>
      </c>
      <c r="J1143" s="32">
        <f>SUMIFS('LIV S22'!$G:$G,'LIV S22'!$H:$H,J$1,'LIV S22'!$C:$C,$A1143)</f>
        <v>0</v>
      </c>
      <c r="K1143" s="32">
        <f>SUMIFS('LIV S22'!$G:$G,'LIV S22'!$H:$H,K$1,'LIV S22'!$C:$C,$A1143)</f>
        <v>0</v>
      </c>
      <c r="L1143" s="32">
        <f>SUMIFS('LIV S22'!$G:$G,'LIV S22'!$H:$H,L$1,'LIV S22'!$C:$C,$A1143)</f>
        <v>0</v>
      </c>
    </row>
    <row r="1144" spans="1:12" hidden="1" x14ac:dyDescent="0.25">
      <c r="A1144" s="28">
        <v>7711648120</v>
      </c>
      <c r="B1144" s="6" t="s">
        <v>1144</v>
      </c>
      <c r="C1144" s="21">
        <v>2</v>
      </c>
      <c r="D1144" s="7">
        <v>3.2</v>
      </c>
      <c r="E1144" s="22">
        <f t="shared" si="34"/>
        <v>4.4000000000000004</v>
      </c>
      <c r="F1144" s="33">
        <f t="shared" si="35"/>
        <v>0</v>
      </c>
      <c r="G1144" s="35" cm="1">
        <f t="array" ref="G1144">IF(F1144,--(SUM(H1144:L1144)+C1144&gt;2*D1144)+((SUM(H1144:L1144)+C1144-2*D1144)&gt;LOOKUP(2,1/($H1144:$L1144&gt;0),$H1144:$L1144)),0)</f>
        <v>0</v>
      </c>
      <c r="H1144" s="32">
        <f>SUMIFS('LIV S22'!$G:$G,'LIV S22'!$H:$H,H$1,'LIV S22'!$C:$C,$A1144)</f>
        <v>0</v>
      </c>
      <c r="I1144" s="32">
        <f>SUMIFS('LIV S22'!$G:$G,'LIV S22'!$H:$H,I$1,'LIV S22'!$C:$C,$A1144)</f>
        <v>0</v>
      </c>
      <c r="J1144" s="32">
        <f>SUMIFS('LIV S22'!$G:$G,'LIV S22'!$H:$H,J$1,'LIV S22'!$C:$C,$A1144)</f>
        <v>0</v>
      </c>
      <c r="K1144" s="32">
        <f>SUMIFS('LIV S22'!$G:$G,'LIV S22'!$H:$H,K$1,'LIV S22'!$C:$C,$A1144)</f>
        <v>0</v>
      </c>
      <c r="L1144" s="32">
        <f>SUMIFS('LIV S22'!$G:$G,'LIV S22'!$H:$H,L$1,'LIV S22'!$C:$C,$A1144)</f>
        <v>0</v>
      </c>
    </row>
    <row r="1145" spans="1:12" hidden="1" x14ac:dyDescent="0.25">
      <c r="A1145" s="28">
        <v>7711648121</v>
      </c>
      <c r="B1145" s="6" t="s">
        <v>1145</v>
      </c>
      <c r="C1145" s="21">
        <v>95</v>
      </c>
      <c r="D1145" s="7">
        <v>33.799999999999997</v>
      </c>
      <c r="E1145" s="22">
        <f t="shared" si="34"/>
        <v>-27.400000000000006</v>
      </c>
      <c r="F1145" s="33">
        <f t="shared" si="35"/>
        <v>0</v>
      </c>
      <c r="G1145" s="35" cm="1">
        <f t="array" ref="G1145">IF(F1145,--(SUM(H1145:L1145)+C1145&gt;2*D1145)+((SUM(H1145:L1145)+C1145-2*D1145)&gt;LOOKUP(2,1/($H1145:$L1145&gt;0),$H1145:$L1145)),0)</f>
        <v>0</v>
      </c>
      <c r="H1145" s="32">
        <f>SUMIFS('LIV S22'!$G:$G,'LIV S22'!$H:$H,H$1,'LIV S22'!$C:$C,$A1145)</f>
        <v>0</v>
      </c>
      <c r="I1145" s="32">
        <f>SUMIFS('LIV S22'!$G:$G,'LIV S22'!$H:$H,I$1,'LIV S22'!$C:$C,$A1145)</f>
        <v>0</v>
      </c>
      <c r="J1145" s="32">
        <f>SUMIFS('LIV S22'!$G:$G,'LIV S22'!$H:$H,J$1,'LIV S22'!$C:$C,$A1145)</f>
        <v>0</v>
      </c>
      <c r="K1145" s="32">
        <f>SUMIFS('LIV S22'!$G:$G,'LIV S22'!$H:$H,K$1,'LIV S22'!$C:$C,$A1145)</f>
        <v>0</v>
      </c>
      <c r="L1145" s="32">
        <f>SUMIFS('LIV S22'!$G:$G,'LIV S22'!$H:$H,L$1,'LIV S22'!$C:$C,$A1145)</f>
        <v>0</v>
      </c>
    </row>
    <row r="1146" spans="1:12" hidden="1" x14ac:dyDescent="0.25">
      <c r="A1146" s="28">
        <v>7711648122</v>
      </c>
      <c r="B1146" s="6" t="s">
        <v>1146</v>
      </c>
      <c r="C1146" s="21">
        <v>3</v>
      </c>
      <c r="D1146" s="7">
        <v>1.2</v>
      </c>
      <c r="E1146" s="22">
        <f t="shared" si="34"/>
        <v>-0.60000000000000009</v>
      </c>
      <c r="F1146" s="33">
        <f t="shared" si="35"/>
        <v>0</v>
      </c>
      <c r="G1146" s="35" cm="1">
        <f t="array" ref="G1146">IF(F1146,--(SUM(H1146:L1146)+C1146&gt;2*D1146)+((SUM(H1146:L1146)+C1146-2*D1146)&gt;LOOKUP(2,1/($H1146:$L1146&gt;0),$H1146:$L1146)),0)</f>
        <v>0</v>
      </c>
      <c r="H1146" s="32">
        <f>SUMIFS('LIV S22'!$G:$G,'LIV S22'!$H:$H,H$1,'LIV S22'!$C:$C,$A1146)</f>
        <v>0</v>
      </c>
      <c r="I1146" s="32">
        <f>SUMIFS('LIV S22'!$G:$G,'LIV S22'!$H:$H,I$1,'LIV S22'!$C:$C,$A1146)</f>
        <v>0</v>
      </c>
      <c r="J1146" s="32">
        <f>SUMIFS('LIV S22'!$G:$G,'LIV S22'!$H:$H,J$1,'LIV S22'!$C:$C,$A1146)</f>
        <v>0</v>
      </c>
      <c r="K1146" s="32">
        <f>SUMIFS('LIV S22'!$G:$G,'LIV S22'!$H:$H,K$1,'LIV S22'!$C:$C,$A1146)</f>
        <v>0</v>
      </c>
      <c r="L1146" s="32">
        <f>SUMIFS('LIV S22'!$G:$G,'LIV S22'!$H:$H,L$1,'LIV S22'!$C:$C,$A1146)</f>
        <v>0</v>
      </c>
    </row>
    <row r="1147" spans="1:12" hidden="1" x14ac:dyDescent="0.25">
      <c r="A1147" s="28">
        <v>7711648123</v>
      </c>
      <c r="B1147" s="6" t="s">
        <v>1147</v>
      </c>
      <c r="C1147" s="21">
        <v>0</v>
      </c>
      <c r="D1147" s="7">
        <v>0.4</v>
      </c>
      <c r="E1147" s="22">
        <f t="shared" si="34"/>
        <v>0.8</v>
      </c>
      <c r="F1147" s="33">
        <f t="shared" si="35"/>
        <v>0</v>
      </c>
      <c r="G1147" s="35" cm="1">
        <f t="array" ref="G1147">IF(F1147,--(SUM(H1147:L1147)+C1147&gt;2*D1147)+((SUM(H1147:L1147)+C1147-2*D1147)&gt;LOOKUP(2,1/($H1147:$L1147&gt;0),$H1147:$L1147)),0)</f>
        <v>0</v>
      </c>
      <c r="H1147" s="32">
        <f>SUMIFS('LIV S22'!$G:$G,'LIV S22'!$H:$H,H$1,'LIV S22'!$C:$C,$A1147)</f>
        <v>0</v>
      </c>
      <c r="I1147" s="32">
        <f>SUMIFS('LIV S22'!$G:$G,'LIV S22'!$H:$H,I$1,'LIV S22'!$C:$C,$A1147)</f>
        <v>0</v>
      </c>
      <c r="J1147" s="32">
        <f>SUMIFS('LIV S22'!$G:$G,'LIV S22'!$H:$H,J$1,'LIV S22'!$C:$C,$A1147)</f>
        <v>0</v>
      </c>
      <c r="K1147" s="32">
        <f>SUMIFS('LIV S22'!$G:$G,'LIV S22'!$H:$H,K$1,'LIV S22'!$C:$C,$A1147)</f>
        <v>0</v>
      </c>
      <c r="L1147" s="32">
        <f>SUMIFS('LIV S22'!$G:$G,'LIV S22'!$H:$H,L$1,'LIV S22'!$C:$C,$A1147)</f>
        <v>0</v>
      </c>
    </row>
    <row r="1148" spans="1:12" hidden="1" x14ac:dyDescent="0.25">
      <c r="A1148" s="28">
        <v>7711648125</v>
      </c>
      <c r="B1148" s="6" t="s">
        <v>1148</v>
      </c>
      <c r="C1148" s="21">
        <v>2</v>
      </c>
      <c r="D1148" s="7">
        <v>0.4</v>
      </c>
      <c r="E1148" s="22">
        <f t="shared" si="34"/>
        <v>-1.2</v>
      </c>
      <c r="F1148" s="33">
        <f t="shared" si="35"/>
        <v>0</v>
      </c>
      <c r="G1148" s="35" cm="1">
        <f t="array" ref="G1148">IF(F1148,--(SUM(H1148:L1148)+C1148&gt;2*D1148)+((SUM(H1148:L1148)+C1148-2*D1148)&gt;LOOKUP(2,1/($H1148:$L1148&gt;0),$H1148:$L1148)),0)</f>
        <v>0</v>
      </c>
      <c r="H1148" s="32">
        <f>SUMIFS('LIV S22'!$G:$G,'LIV S22'!$H:$H,H$1,'LIV S22'!$C:$C,$A1148)</f>
        <v>0</v>
      </c>
      <c r="I1148" s="32">
        <f>SUMIFS('LIV S22'!$G:$G,'LIV S22'!$H:$H,I$1,'LIV S22'!$C:$C,$A1148)</f>
        <v>0</v>
      </c>
      <c r="J1148" s="32">
        <f>SUMIFS('LIV S22'!$G:$G,'LIV S22'!$H:$H,J$1,'LIV S22'!$C:$C,$A1148)</f>
        <v>0</v>
      </c>
      <c r="K1148" s="32">
        <f>SUMIFS('LIV S22'!$G:$G,'LIV S22'!$H:$H,K$1,'LIV S22'!$C:$C,$A1148)</f>
        <v>0</v>
      </c>
      <c r="L1148" s="32">
        <f>SUMIFS('LIV S22'!$G:$G,'LIV S22'!$H:$H,L$1,'LIV S22'!$C:$C,$A1148)</f>
        <v>0</v>
      </c>
    </row>
    <row r="1149" spans="1:12" hidden="1" x14ac:dyDescent="0.25">
      <c r="A1149" s="28">
        <v>7711648126</v>
      </c>
      <c r="B1149" s="6" t="s">
        <v>1149</v>
      </c>
      <c r="C1149" s="21">
        <v>55</v>
      </c>
      <c r="D1149" s="7">
        <v>25</v>
      </c>
      <c r="E1149" s="22">
        <f t="shared" si="34"/>
        <v>-5</v>
      </c>
      <c r="F1149" s="33">
        <f t="shared" si="35"/>
        <v>0</v>
      </c>
      <c r="G1149" s="35" cm="1">
        <f t="array" ref="G1149">IF(F1149,--(SUM(H1149:L1149)+C1149&gt;2*D1149)+((SUM(H1149:L1149)+C1149-2*D1149)&gt;LOOKUP(2,1/($H1149:$L1149&gt;0),$H1149:$L1149)),0)</f>
        <v>0</v>
      </c>
      <c r="H1149" s="32">
        <f>SUMIFS('LIV S22'!$G:$G,'LIV S22'!$H:$H,H$1,'LIV S22'!$C:$C,$A1149)</f>
        <v>0</v>
      </c>
      <c r="I1149" s="32">
        <f>SUMIFS('LIV S22'!$G:$G,'LIV S22'!$H:$H,I$1,'LIV S22'!$C:$C,$A1149)</f>
        <v>0</v>
      </c>
      <c r="J1149" s="32">
        <f>SUMIFS('LIV S22'!$G:$G,'LIV S22'!$H:$H,J$1,'LIV S22'!$C:$C,$A1149)</f>
        <v>0</v>
      </c>
      <c r="K1149" s="32">
        <f>SUMIFS('LIV S22'!$G:$G,'LIV S22'!$H:$H,K$1,'LIV S22'!$C:$C,$A1149)</f>
        <v>0</v>
      </c>
      <c r="L1149" s="32">
        <f>SUMIFS('LIV S22'!$G:$G,'LIV S22'!$H:$H,L$1,'LIV S22'!$C:$C,$A1149)</f>
        <v>0</v>
      </c>
    </row>
    <row r="1150" spans="1:12" hidden="1" x14ac:dyDescent="0.25">
      <c r="A1150" s="28">
        <v>7711648128</v>
      </c>
      <c r="B1150" s="6" t="s">
        <v>1150</v>
      </c>
      <c r="C1150" s="21">
        <v>2</v>
      </c>
      <c r="D1150" s="7">
        <v>0.8</v>
      </c>
      <c r="E1150" s="22">
        <f t="shared" si="34"/>
        <v>-0.39999999999999991</v>
      </c>
      <c r="F1150" s="33">
        <f t="shared" si="35"/>
        <v>0</v>
      </c>
      <c r="G1150" s="35" cm="1">
        <f t="array" ref="G1150">IF(F1150,--(SUM(H1150:L1150)+C1150&gt;2*D1150)+((SUM(H1150:L1150)+C1150-2*D1150)&gt;LOOKUP(2,1/($H1150:$L1150&gt;0),$H1150:$L1150)),0)</f>
        <v>0</v>
      </c>
      <c r="H1150" s="32">
        <f>SUMIFS('LIV S22'!$G:$G,'LIV S22'!$H:$H,H$1,'LIV S22'!$C:$C,$A1150)</f>
        <v>0</v>
      </c>
      <c r="I1150" s="32">
        <f>SUMIFS('LIV S22'!$G:$G,'LIV S22'!$H:$H,I$1,'LIV S22'!$C:$C,$A1150)</f>
        <v>0</v>
      </c>
      <c r="J1150" s="32">
        <f>SUMIFS('LIV S22'!$G:$G,'LIV S22'!$H:$H,J$1,'LIV S22'!$C:$C,$A1150)</f>
        <v>0</v>
      </c>
      <c r="K1150" s="32">
        <f>SUMIFS('LIV S22'!$G:$G,'LIV S22'!$H:$H,K$1,'LIV S22'!$C:$C,$A1150)</f>
        <v>0</v>
      </c>
      <c r="L1150" s="32">
        <f>SUMIFS('LIV S22'!$G:$G,'LIV S22'!$H:$H,L$1,'LIV S22'!$C:$C,$A1150)</f>
        <v>0</v>
      </c>
    </row>
    <row r="1151" spans="1:12" hidden="1" x14ac:dyDescent="0.25">
      <c r="A1151" s="28">
        <v>7711648129</v>
      </c>
      <c r="B1151" s="6" t="s">
        <v>1151</v>
      </c>
      <c r="C1151" s="21">
        <v>5</v>
      </c>
      <c r="D1151" s="7">
        <v>6.4</v>
      </c>
      <c r="E1151" s="22">
        <f t="shared" si="34"/>
        <v>7.8000000000000007</v>
      </c>
      <c r="F1151" s="33">
        <f t="shared" si="35"/>
        <v>0</v>
      </c>
      <c r="G1151" s="35" cm="1">
        <f t="array" ref="G1151">IF(F1151,--(SUM(H1151:L1151)+C1151&gt;2*D1151)+((SUM(H1151:L1151)+C1151-2*D1151)&gt;LOOKUP(2,1/($H1151:$L1151&gt;0),$H1151:$L1151)),0)</f>
        <v>0</v>
      </c>
      <c r="H1151" s="32">
        <f>SUMIFS('LIV S22'!$G:$G,'LIV S22'!$H:$H,H$1,'LIV S22'!$C:$C,$A1151)</f>
        <v>0</v>
      </c>
      <c r="I1151" s="32">
        <f>SUMIFS('LIV S22'!$G:$G,'LIV S22'!$H:$H,I$1,'LIV S22'!$C:$C,$A1151)</f>
        <v>0</v>
      </c>
      <c r="J1151" s="32">
        <f>SUMIFS('LIV S22'!$G:$G,'LIV S22'!$H:$H,J$1,'LIV S22'!$C:$C,$A1151)</f>
        <v>0</v>
      </c>
      <c r="K1151" s="32">
        <f>SUMIFS('LIV S22'!$G:$G,'LIV S22'!$H:$H,K$1,'LIV S22'!$C:$C,$A1151)</f>
        <v>0</v>
      </c>
      <c r="L1151" s="32">
        <f>SUMIFS('LIV S22'!$G:$G,'LIV S22'!$H:$H,L$1,'LIV S22'!$C:$C,$A1151)</f>
        <v>0</v>
      </c>
    </row>
    <row r="1152" spans="1:12" hidden="1" x14ac:dyDescent="0.25">
      <c r="A1152" s="28">
        <v>7711648130</v>
      </c>
      <c r="B1152" s="6" t="s">
        <v>1152</v>
      </c>
      <c r="C1152" s="21">
        <v>87</v>
      </c>
      <c r="D1152" s="7">
        <v>37.200000000000003</v>
      </c>
      <c r="E1152" s="22">
        <f t="shared" si="34"/>
        <v>-12.599999999999994</v>
      </c>
      <c r="F1152" s="33">
        <f t="shared" si="35"/>
        <v>0</v>
      </c>
      <c r="G1152" s="35" cm="1">
        <f t="array" ref="G1152">IF(F1152,--(SUM(H1152:L1152)+C1152&gt;2*D1152)+((SUM(H1152:L1152)+C1152-2*D1152)&gt;LOOKUP(2,1/($H1152:$L1152&gt;0),$H1152:$L1152)),0)</f>
        <v>0</v>
      </c>
      <c r="H1152" s="32">
        <f>SUMIFS('LIV S22'!$G:$G,'LIV S22'!$H:$H,H$1,'LIV S22'!$C:$C,$A1152)</f>
        <v>0</v>
      </c>
      <c r="I1152" s="32">
        <f>SUMIFS('LIV S22'!$G:$G,'LIV S22'!$H:$H,I$1,'LIV S22'!$C:$C,$A1152)</f>
        <v>0</v>
      </c>
      <c r="J1152" s="32">
        <f>SUMIFS('LIV S22'!$G:$G,'LIV S22'!$H:$H,J$1,'LIV S22'!$C:$C,$A1152)</f>
        <v>0</v>
      </c>
      <c r="K1152" s="32">
        <f>SUMIFS('LIV S22'!$G:$G,'LIV S22'!$H:$H,K$1,'LIV S22'!$C:$C,$A1152)</f>
        <v>0</v>
      </c>
      <c r="L1152" s="32">
        <f>SUMIFS('LIV S22'!$G:$G,'LIV S22'!$H:$H,L$1,'LIV S22'!$C:$C,$A1152)</f>
        <v>0</v>
      </c>
    </row>
    <row r="1153" spans="1:12" hidden="1" x14ac:dyDescent="0.25">
      <c r="A1153" s="28">
        <v>7711648131</v>
      </c>
      <c r="B1153" s="6" t="s">
        <v>1153</v>
      </c>
      <c r="C1153" s="21">
        <v>7</v>
      </c>
      <c r="D1153" s="7">
        <v>5</v>
      </c>
      <c r="E1153" s="22">
        <f t="shared" si="34"/>
        <v>3</v>
      </c>
      <c r="F1153" s="33">
        <f t="shared" si="35"/>
        <v>0</v>
      </c>
      <c r="G1153" s="35" cm="1">
        <f t="array" ref="G1153">IF(F1153,--(SUM(H1153:L1153)+C1153&gt;2*D1153)+((SUM(H1153:L1153)+C1153-2*D1153)&gt;LOOKUP(2,1/($H1153:$L1153&gt;0),$H1153:$L1153)),0)</f>
        <v>0</v>
      </c>
      <c r="H1153" s="32">
        <f>SUMIFS('LIV S22'!$G:$G,'LIV S22'!$H:$H,H$1,'LIV S22'!$C:$C,$A1153)</f>
        <v>0</v>
      </c>
      <c r="I1153" s="32">
        <f>SUMIFS('LIV S22'!$G:$G,'LIV S22'!$H:$H,I$1,'LIV S22'!$C:$C,$A1153)</f>
        <v>0</v>
      </c>
      <c r="J1153" s="32">
        <f>SUMIFS('LIV S22'!$G:$G,'LIV S22'!$H:$H,J$1,'LIV S22'!$C:$C,$A1153)</f>
        <v>0</v>
      </c>
      <c r="K1153" s="32">
        <f>SUMIFS('LIV S22'!$G:$G,'LIV S22'!$H:$H,K$1,'LIV S22'!$C:$C,$A1153)</f>
        <v>0</v>
      </c>
      <c r="L1153" s="32">
        <f>SUMIFS('LIV S22'!$G:$G,'LIV S22'!$H:$H,L$1,'LIV S22'!$C:$C,$A1153)</f>
        <v>0</v>
      </c>
    </row>
    <row r="1154" spans="1:12" hidden="1" x14ac:dyDescent="0.25">
      <c r="A1154" s="28">
        <v>7711648132</v>
      </c>
      <c r="B1154" s="6" t="s">
        <v>1154</v>
      </c>
      <c r="C1154" s="21">
        <v>0</v>
      </c>
      <c r="D1154" s="7">
        <v>0</v>
      </c>
      <c r="E1154" s="22">
        <f t="shared" si="34"/>
        <v>0</v>
      </c>
      <c r="F1154" s="33">
        <f t="shared" si="35"/>
        <v>0</v>
      </c>
      <c r="G1154" s="35" cm="1">
        <f t="array" ref="G1154">IF(F1154,--(SUM(H1154:L1154)+C1154&gt;2*D1154)+((SUM(H1154:L1154)+C1154-2*D1154)&gt;LOOKUP(2,1/($H1154:$L1154&gt;0),$H1154:$L1154)),0)</f>
        <v>0</v>
      </c>
      <c r="H1154" s="32">
        <f>SUMIFS('LIV S22'!$G:$G,'LIV S22'!$H:$H,H$1,'LIV S22'!$C:$C,$A1154)</f>
        <v>0</v>
      </c>
      <c r="I1154" s="32">
        <f>SUMIFS('LIV S22'!$G:$G,'LIV S22'!$H:$H,I$1,'LIV S22'!$C:$C,$A1154)</f>
        <v>0</v>
      </c>
      <c r="J1154" s="32">
        <f>SUMIFS('LIV S22'!$G:$G,'LIV S22'!$H:$H,J$1,'LIV S22'!$C:$C,$A1154)</f>
        <v>0</v>
      </c>
      <c r="K1154" s="32">
        <f>SUMIFS('LIV S22'!$G:$G,'LIV S22'!$H:$H,K$1,'LIV S22'!$C:$C,$A1154)</f>
        <v>0</v>
      </c>
      <c r="L1154" s="32">
        <f>SUMIFS('LIV S22'!$G:$G,'LIV S22'!$H:$H,L$1,'LIV S22'!$C:$C,$A1154)</f>
        <v>0</v>
      </c>
    </row>
    <row r="1155" spans="1:12" hidden="1" x14ac:dyDescent="0.25">
      <c r="A1155" s="28">
        <v>7711648133</v>
      </c>
      <c r="B1155" s="6" t="s">
        <v>1155</v>
      </c>
      <c r="C1155" s="21">
        <v>0</v>
      </c>
      <c r="D1155" s="7">
        <v>0.4</v>
      </c>
      <c r="E1155" s="22">
        <f t="shared" ref="E1155:E1218" si="36">D1155*2-C1155</f>
        <v>0.8</v>
      </c>
      <c r="F1155" s="33">
        <f t="shared" ref="F1155:F1218" si="37">N(SUM(H1155:L1155)&gt;0)</f>
        <v>0</v>
      </c>
      <c r="G1155" s="35" cm="1">
        <f t="array" ref="G1155">IF(F1155,--(SUM(H1155:L1155)+C1155&gt;2*D1155)+((SUM(H1155:L1155)+C1155-2*D1155)&gt;LOOKUP(2,1/($H1155:$L1155&gt;0),$H1155:$L1155)),0)</f>
        <v>0</v>
      </c>
      <c r="H1155" s="32">
        <f>SUMIFS('LIV S22'!$G:$G,'LIV S22'!$H:$H,H$1,'LIV S22'!$C:$C,$A1155)</f>
        <v>0</v>
      </c>
      <c r="I1155" s="32">
        <f>SUMIFS('LIV S22'!$G:$G,'LIV S22'!$H:$H,I$1,'LIV S22'!$C:$C,$A1155)</f>
        <v>0</v>
      </c>
      <c r="J1155" s="32">
        <f>SUMIFS('LIV S22'!$G:$G,'LIV S22'!$H:$H,J$1,'LIV S22'!$C:$C,$A1155)</f>
        <v>0</v>
      </c>
      <c r="K1155" s="32">
        <f>SUMIFS('LIV S22'!$G:$G,'LIV S22'!$H:$H,K$1,'LIV S22'!$C:$C,$A1155)</f>
        <v>0</v>
      </c>
      <c r="L1155" s="32">
        <f>SUMIFS('LIV S22'!$G:$G,'LIV S22'!$H:$H,L$1,'LIV S22'!$C:$C,$A1155)</f>
        <v>0</v>
      </c>
    </row>
    <row r="1156" spans="1:12" hidden="1" x14ac:dyDescent="0.25">
      <c r="A1156" s="28">
        <v>7711648135</v>
      </c>
      <c r="B1156" s="6" t="s">
        <v>1156</v>
      </c>
      <c r="C1156" s="21">
        <v>10</v>
      </c>
      <c r="D1156" s="7">
        <v>1.6</v>
      </c>
      <c r="E1156" s="22">
        <f t="shared" si="36"/>
        <v>-6.8</v>
      </c>
      <c r="F1156" s="33">
        <f t="shared" si="37"/>
        <v>0</v>
      </c>
      <c r="G1156" s="35" cm="1">
        <f t="array" ref="G1156">IF(F1156,--(SUM(H1156:L1156)+C1156&gt;2*D1156)+((SUM(H1156:L1156)+C1156-2*D1156)&gt;LOOKUP(2,1/($H1156:$L1156&gt;0),$H1156:$L1156)),0)</f>
        <v>0</v>
      </c>
      <c r="H1156" s="32">
        <f>SUMIFS('LIV S22'!$G:$G,'LIV S22'!$H:$H,H$1,'LIV S22'!$C:$C,$A1156)</f>
        <v>0</v>
      </c>
      <c r="I1156" s="32">
        <f>SUMIFS('LIV S22'!$G:$G,'LIV S22'!$H:$H,I$1,'LIV S22'!$C:$C,$A1156)</f>
        <v>0</v>
      </c>
      <c r="J1156" s="32">
        <f>SUMIFS('LIV S22'!$G:$G,'LIV S22'!$H:$H,J$1,'LIV S22'!$C:$C,$A1156)</f>
        <v>0</v>
      </c>
      <c r="K1156" s="32">
        <f>SUMIFS('LIV S22'!$G:$G,'LIV S22'!$H:$H,K$1,'LIV S22'!$C:$C,$A1156)</f>
        <v>0</v>
      </c>
      <c r="L1156" s="32">
        <f>SUMIFS('LIV S22'!$G:$G,'LIV S22'!$H:$H,L$1,'LIV S22'!$C:$C,$A1156)</f>
        <v>0</v>
      </c>
    </row>
    <row r="1157" spans="1:12" hidden="1" x14ac:dyDescent="0.25">
      <c r="A1157" s="28">
        <v>7711648146</v>
      </c>
      <c r="B1157" s="6" t="s">
        <v>1157</v>
      </c>
      <c r="C1157" s="21">
        <v>6</v>
      </c>
      <c r="D1157" s="7">
        <v>1.2</v>
      </c>
      <c r="E1157" s="22">
        <f t="shared" si="36"/>
        <v>-3.6</v>
      </c>
      <c r="F1157" s="33">
        <f t="shared" si="37"/>
        <v>0</v>
      </c>
      <c r="G1157" s="35" cm="1">
        <f t="array" ref="G1157">IF(F1157,--(SUM(H1157:L1157)+C1157&gt;2*D1157)+((SUM(H1157:L1157)+C1157-2*D1157)&gt;LOOKUP(2,1/($H1157:$L1157&gt;0),$H1157:$L1157)),0)</f>
        <v>0</v>
      </c>
      <c r="H1157" s="32">
        <f>SUMIFS('LIV S22'!$G:$G,'LIV S22'!$H:$H,H$1,'LIV S22'!$C:$C,$A1157)</f>
        <v>0</v>
      </c>
      <c r="I1157" s="32">
        <f>SUMIFS('LIV S22'!$G:$G,'LIV S22'!$H:$H,I$1,'LIV S22'!$C:$C,$A1157)</f>
        <v>0</v>
      </c>
      <c r="J1157" s="32">
        <f>SUMIFS('LIV S22'!$G:$G,'LIV S22'!$H:$H,J$1,'LIV S22'!$C:$C,$A1157)</f>
        <v>0</v>
      </c>
      <c r="K1157" s="32">
        <f>SUMIFS('LIV S22'!$G:$G,'LIV S22'!$H:$H,K$1,'LIV S22'!$C:$C,$A1157)</f>
        <v>0</v>
      </c>
      <c r="L1157" s="32">
        <f>SUMIFS('LIV S22'!$G:$G,'LIV S22'!$H:$H,L$1,'LIV S22'!$C:$C,$A1157)</f>
        <v>0</v>
      </c>
    </row>
    <row r="1158" spans="1:12" hidden="1" x14ac:dyDescent="0.25">
      <c r="A1158" s="28">
        <v>7711648148</v>
      </c>
      <c r="B1158" s="6" t="s">
        <v>1158</v>
      </c>
      <c r="C1158" s="21">
        <v>0</v>
      </c>
      <c r="D1158" s="7">
        <v>0.8</v>
      </c>
      <c r="E1158" s="22">
        <f t="shared" si="36"/>
        <v>1.6</v>
      </c>
      <c r="F1158" s="33">
        <f t="shared" si="37"/>
        <v>0</v>
      </c>
      <c r="G1158" s="35" cm="1">
        <f t="array" ref="G1158">IF(F1158,--(SUM(H1158:L1158)+C1158&gt;2*D1158)+((SUM(H1158:L1158)+C1158-2*D1158)&gt;LOOKUP(2,1/($H1158:$L1158&gt;0),$H1158:$L1158)),0)</f>
        <v>0</v>
      </c>
      <c r="H1158" s="32">
        <f>SUMIFS('LIV S22'!$G:$G,'LIV S22'!$H:$H,H$1,'LIV S22'!$C:$C,$A1158)</f>
        <v>0</v>
      </c>
      <c r="I1158" s="32">
        <f>SUMIFS('LIV S22'!$G:$G,'LIV S22'!$H:$H,I$1,'LIV S22'!$C:$C,$A1158)</f>
        <v>0</v>
      </c>
      <c r="J1158" s="32">
        <f>SUMIFS('LIV S22'!$G:$G,'LIV S22'!$H:$H,J$1,'LIV S22'!$C:$C,$A1158)</f>
        <v>0</v>
      </c>
      <c r="K1158" s="32">
        <f>SUMIFS('LIV S22'!$G:$G,'LIV S22'!$H:$H,K$1,'LIV S22'!$C:$C,$A1158)</f>
        <v>0</v>
      </c>
      <c r="L1158" s="32">
        <f>SUMIFS('LIV S22'!$G:$G,'LIV S22'!$H:$H,L$1,'LIV S22'!$C:$C,$A1158)</f>
        <v>0</v>
      </c>
    </row>
    <row r="1159" spans="1:12" hidden="1" x14ac:dyDescent="0.25">
      <c r="A1159" s="28">
        <v>7711648152</v>
      </c>
      <c r="B1159" s="6" t="s">
        <v>1159</v>
      </c>
      <c r="C1159" s="21">
        <v>20</v>
      </c>
      <c r="D1159" s="7">
        <v>4.4000000000000004</v>
      </c>
      <c r="E1159" s="22">
        <f t="shared" si="36"/>
        <v>-11.2</v>
      </c>
      <c r="F1159" s="33">
        <f t="shared" si="37"/>
        <v>0</v>
      </c>
      <c r="G1159" s="35" cm="1">
        <f t="array" ref="G1159">IF(F1159,--(SUM(H1159:L1159)+C1159&gt;2*D1159)+((SUM(H1159:L1159)+C1159-2*D1159)&gt;LOOKUP(2,1/($H1159:$L1159&gt;0),$H1159:$L1159)),0)</f>
        <v>0</v>
      </c>
      <c r="H1159" s="32">
        <f>SUMIFS('LIV S22'!$G:$G,'LIV S22'!$H:$H,H$1,'LIV S22'!$C:$C,$A1159)</f>
        <v>0</v>
      </c>
      <c r="I1159" s="32">
        <f>SUMIFS('LIV S22'!$G:$G,'LIV S22'!$H:$H,I$1,'LIV S22'!$C:$C,$A1159)</f>
        <v>0</v>
      </c>
      <c r="J1159" s="32">
        <f>SUMIFS('LIV S22'!$G:$G,'LIV S22'!$H:$H,J$1,'LIV S22'!$C:$C,$A1159)</f>
        <v>0</v>
      </c>
      <c r="K1159" s="32">
        <f>SUMIFS('LIV S22'!$G:$G,'LIV S22'!$H:$H,K$1,'LIV S22'!$C:$C,$A1159)</f>
        <v>0</v>
      </c>
      <c r="L1159" s="32">
        <f>SUMIFS('LIV S22'!$G:$G,'LIV S22'!$H:$H,L$1,'LIV S22'!$C:$C,$A1159)</f>
        <v>0</v>
      </c>
    </row>
    <row r="1160" spans="1:12" hidden="1" x14ac:dyDescent="0.25">
      <c r="A1160" s="28">
        <v>7711648153</v>
      </c>
      <c r="B1160" s="6" t="s">
        <v>1160</v>
      </c>
      <c r="C1160" s="21">
        <v>0</v>
      </c>
      <c r="D1160" s="7">
        <v>0.8</v>
      </c>
      <c r="E1160" s="22">
        <f t="shared" si="36"/>
        <v>1.6</v>
      </c>
      <c r="F1160" s="33">
        <f t="shared" si="37"/>
        <v>0</v>
      </c>
      <c r="G1160" s="35" cm="1">
        <f t="array" ref="G1160">IF(F1160,--(SUM(H1160:L1160)+C1160&gt;2*D1160)+((SUM(H1160:L1160)+C1160-2*D1160)&gt;LOOKUP(2,1/($H1160:$L1160&gt;0),$H1160:$L1160)),0)</f>
        <v>0</v>
      </c>
      <c r="H1160" s="32">
        <f>SUMIFS('LIV S22'!$G:$G,'LIV S22'!$H:$H,H$1,'LIV S22'!$C:$C,$A1160)</f>
        <v>0</v>
      </c>
      <c r="I1160" s="32">
        <f>SUMIFS('LIV S22'!$G:$G,'LIV S22'!$H:$H,I$1,'LIV S22'!$C:$C,$A1160)</f>
        <v>0</v>
      </c>
      <c r="J1160" s="32">
        <f>SUMIFS('LIV S22'!$G:$G,'LIV S22'!$H:$H,J$1,'LIV S22'!$C:$C,$A1160)</f>
        <v>0</v>
      </c>
      <c r="K1160" s="32">
        <f>SUMIFS('LIV S22'!$G:$G,'LIV S22'!$H:$H,K$1,'LIV S22'!$C:$C,$A1160)</f>
        <v>0</v>
      </c>
      <c r="L1160" s="32">
        <f>SUMIFS('LIV S22'!$G:$G,'LIV S22'!$H:$H,L$1,'LIV S22'!$C:$C,$A1160)</f>
        <v>0</v>
      </c>
    </row>
    <row r="1161" spans="1:12" hidden="1" x14ac:dyDescent="0.25">
      <c r="A1161" s="28">
        <v>7711648157</v>
      </c>
      <c r="B1161" s="6" t="s">
        <v>1161</v>
      </c>
      <c r="C1161" s="21">
        <v>23</v>
      </c>
      <c r="D1161" s="7">
        <v>2.2000000000000002</v>
      </c>
      <c r="E1161" s="22">
        <f t="shared" si="36"/>
        <v>-18.600000000000001</v>
      </c>
      <c r="F1161" s="33">
        <f t="shared" si="37"/>
        <v>0</v>
      </c>
      <c r="G1161" s="35" cm="1">
        <f t="array" ref="G1161">IF(F1161,--(SUM(H1161:L1161)+C1161&gt;2*D1161)+((SUM(H1161:L1161)+C1161-2*D1161)&gt;LOOKUP(2,1/($H1161:$L1161&gt;0),$H1161:$L1161)),0)</f>
        <v>0</v>
      </c>
      <c r="H1161" s="32">
        <f>SUMIFS('LIV S22'!$G:$G,'LIV S22'!$H:$H,H$1,'LIV S22'!$C:$C,$A1161)</f>
        <v>0</v>
      </c>
      <c r="I1161" s="32">
        <f>SUMIFS('LIV S22'!$G:$G,'LIV S22'!$H:$H,I$1,'LIV S22'!$C:$C,$A1161)</f>
        <v>0</v>
      </c>
      <c r="J1161" s="32">
        <f>SUMIFS('LIV S22'!$G:$G,'LIV S22'!$H:$H,J$1,'LIV S22'!$C:$C,$A1161)</f>
        <v>0</v>
      </c>
      <c r="K1161" s="32">
        <f>SUMIFS('LIV S22'!$G:$G,'LIV S22'!$H:$H,K$1,'LIV S22'!$C:$C,$A1161)</f>
        <v>0</v>
      </c>
      <c r="L1161" s="32">
        <f>SUMIFS('LIV S22'!$G:$G,'LIV S22'!$H:$H,L$1,'LIV S22'!$C:$C,$A1161)</f>
        <v>0</v>
      </c>
    </row>
    <row r="1162" spans="1:12" hidden="1" x14ac:dyDescent="0.25">
      <c r="A1162" s="28">
        <v>7711648162</v>
      </c>
      <c r="B1162" s="6" t="s">
        <v>1162</v>
      </c>
      <c r="C1162" s="21">
        <v>0</v>
      </c>
      <c r="D1162" s="7">
        <v>0.6</v>
      </c>
      <c r="E1162" s="22">
        <f t="shared" si="36"/>
        <v>1.2</v>
      </c>
      <c r="F1162" s="33">
        <f t="shared" si="37"/>
        <v>0</v>
      </c>
      <c r="G1162" s="35" cm="1">
        <f t="array" ref="G1162">IF(F1162,--(SUM(H1162:L1162)+C1162&gt;2*D1162)+((SUM(H1162:L1162)+C1162-2*D1162)&gt;LOOKUP(2,1/($H1162:$L1162&gt;0),$H1162:$L1162)),0)</f>
        <v>0</v>
      </c>
      <c r="H1162" s="32">
        <f>SUMIFS('LIV S22'!$G:$G,'LIV S22'!$H:$H,H$1,'LIV S22'!$C:$C,$A1162)</f>
        <v>0</v>
      </c>
      <c r="I1162" s="32">
        <f>SUMIFS('LIV S22'!$G:$G,'LIV S22'!$H:$H,I$1,'LIV S22'!$C:$C,$A1162)</f>
        <v>0</v>
      </c>
      <c r="J1162" s="32">
        <f>SUMIFS('LIV S22'!$G:$G,'LIV S22'!$H:$H,J$1,'LIV S22'!$C:$C,$A1162)</f>
        <v>0</v>
      </c>
      <c r="K1162" s="32">
        <f>SUMIFS('LIV S22'!$G:$G,'LIV S22'!$H:$H,K$1,'LIV S22'!$C:$C,$A1162)</f>
        <v>0</v>
      </c>
      <c r="L1162" s="32">
        <f>SUMIFS('LIV S22'!$G:$G,'LIV S22'!$H:$H,L$1,'LIV S22'!$C:$C,$A1162)</f>
        <v>0</v>
      </c>
    </row>
    <row r="1163" spans="1:12" hidden="1" x14ac:dyDescent="0.25">
      <c r="A1163" s="28">
        <v>7711648182</v>
      </c>
      <c r="B1163" s="6" t="s">
        <v>1173</v>
      </c>
      <c r="C1163" s="21">
        <v>13</v>
      </c>
      <c r="D1163" s="7">
        <v>7.6</v>
      </c>
      <c r="E1163" s="22">
        <f t="shared" si="36"/>
        <v>2.1999999999999993</v>
      </c>
      <c r="F1163" s="33">
        <f t="shared" si="37"/>
        <v>0</v>
      </c>
      <c r="G1163" s="35" cm="1">
        <f t="array" ref="G1163">IF(F1163,--(SUM(H1163:L1163)+C1163&gt;2*D1163)+((SUM(H1163:L1163)+C1163-2*D1163)&gt;LOOKUP(2,1/($H1163:$L1163&gt;0),$H1163:$L1163)),0)</f>
        <v>0</v>
      </c>
      <c r="H1163" s="32">
        <f>SUMIFS('LIV S22'!$G:$G,'LIV S22'!$H:$H,H$1,'LIV S22'!$C:$C,$A1163)</f>
        <v>0</v>
      </c>
      <c r="I1163" s="32">
        <f>SUMIFS('LIV S22'!$G:$G,'LIV S22'!$H:$H,I$1,'LIV S22'!$C:$C,$A1163)</f>
        <v>0</v>
      </c>
      <c r="J1163" s="32">
        <f>SUMIFS('LIV S22'!$G:$G,'LIV S22'!$H:$H,J$1,'LIV S22'!$C:$C,$A1163)</f>
        <v>0</v>
      </c>
      <c r="K1163" s="32">
        <f>SUMIFS('LIV S22'!$G:$G,'LIV S22'!$H:$H,K$1,'LIV S22'!$C:$C,$A1163)</f>
        <v>0</v>
      </c>
      <c r="L1163" s="32">
        <f>SUMIFS('LIV S22'!$G:$G,'LIV S22'!$H:$H,L$1,'LIV S22'!$C:$C,$A1163)</f>
        <v>0</v>
      </c>
    </row>
    <row r="1164" spans="1:12" hidden="1" x14ac:dyDescent="0.25">
      <c r="A1164" s="28">
        <v>7711648168</v>
      </c>
      <c r="B1164" s="6" t="s">
        <v>1164</v>
      </c>
      <c r="C1164" s="21">
        <v>0</v>
      </c>
      <c r="D1164" s="7">
        <v>0.4</v>
      </c>
      <c r="E1164" s="22">
        <f t="shared" si="36"/>
        <v>0.8</v>
      </c>
      <c r="F1164" s="33">
        <f t="shared" si="37"/>
        <v>0</v>
      </c>
      <c r="G1164" s="35" cm="1">
        <f t="array" ref="G1164">IF(F1164,--(SUM(H1164:L1164)+C1164&gt;2*D1164)+((SUM(H1164:L1164)+C1164-2*D1164)&gt;LOOKUP(2,1/($H1164:$L1164&gt;0),$H1164:$L1164)),0)</f>
        <v>0</v>
      </c>
      <c r="H1164" s="32">
        <f>SUMIFS('LIV S22'!$G:$G,'LIV S22'!$H:$H,H$1,'LIV S22'!$C:$C,$A1164)</f>
        <v>0</v>
      </c>
      <c r="I1164" s="32">
        <f>SUMIFS('LIV S22'!$G:$G,'LIV S22'!$H:$H,I$1,'LIV S22'!$C:$C,$A1164)</f>
        <v>0</v>
      </c>
      <c r="J1164" s="32">
        <f>SUMIFS('LIV S22'!$G:$G,'LIV S22'!$H:$H,J$1,'LIV S22'!$C:$C,$A1164)</f>
        <v>0</v>
      </c>
      <c r="K1164" s="32">
        <f>SUMIFS('LIV S22'!$G:$G,'LIV S22'!$H:$H,K$1,'LIV S22'!$C:$C,$A1164)</f>
        <v>0</v>
      </c>
      <c r="L1164" s="32">
        <f>SUMIFS('LIV S22'!$G:$G,'LIV S22'!$H:$H,L$1,'LIV S22'!$C:$C,$A1164)</f>
        <v>0</v>
      </c>
    </row>
    <row r="1165" spans="1:12" hidden="1" x14ac:dyDescent="0.25">
      <c r="A1165" s="28">
        <v>7711648169</v>
      </c>
      <c r="B1165" s="6" t="s">
        <v>1165</v>
      </c>
      <c r="C1165" s="21">
        <v>2</v>
      </c>
      <c r="D1165" s="7">
        <v>0</v>
      </c>
      <c r="E1165" s="22">
        <f t="shared" si="36"/>
        <v>-2</v>
      </c>
      <c r="F1165" s="33">
        <f t="shared" si="37"/>
        <v>0</v>
      </c>
      <c r="G1165" s="35" cm="1">
        <f t="array" ref="G1165">IF(F1165,--(SUM(H1165:L1165)+C1165&gt;2*D1165)+((SUM(H1165:L1165)+C1165-2*D1165)&gt;LOOKUP(2,1/($H1165:$L1165&gt;0),$H1165:$L1165)),0)</f>
        <v>0</v>
      </c>
      <c r="H1165" s="32">
        <f>SUMIFS('LIV S22'!$G:$G,'LIV S22'!$H:$H,H$1,'LIV S22'!$C:$C,$A1165)</f>
        <v>0</v>
      </c>
      <c r="I1165" s="32">
        <f>SUMIFS('LIV S22'!$G:$G,'LIV S22'!$H:$H,I$1,'LIV S22'!$C:$C,$A1165)</f>
        <v>0</v>
      </c>
      <c r="J1165" s="32">
        <f>SUMIFS('LIV S22'!$G:$G,'LIV S22'!$H:$H,J$1,'LIV S22'!$C:$C,$A1165)</f>
        <v>0</v>
      </c>
      <c r="K1165" s="32">
        <f>SUMIFS('LIV S22'!$G:$G,'LIV S22'!$H:$H,K$1,'LIV S22'!$C:$C,$A1165)</f>
        <v>0</v>
      </c>
      <c r="L1165" s="32">
        <f>SUMIFS('LIV S22'!$G:$G,'LIV S22'!$H:$H,L$1,'LIV S22'!$C:$C,$A1165)</f>
        <v>0</v>
      </c>
    </row>
    <row r="1166" spans="1:12" hidden="1" x14ac:dyDescent="0.25">
      <c r="A1166" s="28">
        <v>7711648170</v>
      </c>
      <c r="B1166" s="6" t="s">
        <v>1166</v>
      </c>
      <c r="C1166" s="21">
        <v>2</v>
      </c>
      <c r="D1166" s="7">
        <v>1.2</v>
      </c>
      <c r="E1166" s="22">
        <f t="shared" si="36"/>
        <v>0.39999999999999991</v>
      </c>
      <c r="F1166" s="33">
        <f t="shared" si="37"/>
        <v>0</v>
      </c>
      <c r="G1166" s="35" cm="1">
        <f t="array" ref="G1166">IF(F1166,--(SUM(H1166:L1166)+C1166&gt;2*D1166)+((SUM(H1166:L1166)+C1166-2*D1166)&gt;LOOKUP(2,1/($H1166:$L1166&gt;0),$H1166:$L1166)),0)</f>
        <v>0</v>
      </c>
      <c r="H1166" s="32">
        <f>SUMIFS('LIV S22'!$G:$G,'LIV S22'!$H:$H,H$1,'LIV S22'!$C:$C,$A1166)</f>
        <v>0</v>
      </c>
      <c r="I1166" s="32">
        <f>SUMIFS('LIV S22'!$G:$G,'LIV S22'!$H:$H,I$1,'LIV S22'!$C:$C,$A1166)</f>
        <v>0</v>
      </c>
      <c r="J1166" s="32">
        <f>SUMIFS('LIV S22'!$G:$G,'LIV S22'!$H:$H,J$1,'LIV S22'!$C:$C,$A1166)</f>
        <v>0</v>
      </c>
      <c r="K1166" s="32">
        <f>SUMIFS('LIV S22'!$G:$G,'LIV S22'!$H:$H,K$1,'LIV S22'!$C:$C,$A1166)</f>
        <v>0</v>
      </c>
      <c r="L1166" s="32">
        <f>SUMIFS('LIV S22'!$G:$G,'LIV S22'!$H:$H,L$1,'LIV S22'!$C:$C,$A1166)</f>
        <v>0</v>
      </c>
    </row>
    <row r="1167" spans="1:12" hidden="1" x14ac:dyDescent="0.25">
      <c r="A1167" s="28">
        <v>7711648172</v>
      </c>
      <c r="B1167" s="6" t="s">
        <v>1167</v>
      </c>
      <c r="C1167" s="21">
        <v>0</v>
      </c>
      <c r="D1167" s="7">
        <v>0</v>
      </c>
      <c r="E1167" s="22">
        <f t="shared" si="36"/>
        <v>0</v>
      </c>
      <c r="F1167" s="33">
        <f t="shared" si="37"/>
        <v>0</v>
      </c>
      <c r="G1167" s="35" cm="1">
        <f t="array" ref="G1167">IF(F1167,--(SUM(H1167:L1167)+C1167&gt;2*D1167)+((SUM(H1167:L1167)+C1167-2*D1167)&gt;LOOKUP(2,1/($H1167:$L1167&gt;0),$H1167:$L1167)),0)</f>
        <v>0</v>
      </c>
      <c r="H1167" s="32">
        <f>SUMIFS('LIV S22'!$G:$G,'LIV S22'!$H:$H,H$1,'LIV S22'!$C:$C,$A1167)</f>
        <v>0</v>
      </c>
      <c r="I1167" s="32">
        <f>SUMIFS('LIV S22'!$G:$G,'LIV S22'!$H:$H,I$1,'LIV S22'!$C:$C,$A1167)</f>
        <v>0</v>
      </c>
      <c r="J1167" s="32">
        <f>SUMIFS('LIV S22'!$G:$G,'LIV S22'!$H:$H,J$1,'LIV S22'!$C:$C,$A1167)</f>
        <v>0</v>
      </c>
      <c r="K1167" s="32">
        <f>SUMIFS('LIV S22'!$G:$G,'LIV S22'!$H:$H,K$1,'LIV S22'!$C:$C,$A1167)</f>
        <v>0</v>
      </c>
      <c r="L1167" s="32">
        <f>SUMIFS('LIV S22'!$G:$G,'LIV S22'!$H:$H,L$1,'LIV S22'!$C:$C,$A1167)</f>
        <v>0</v>
      </c>
    </row>
    <row r="1168" spans="1:12" hidden="1" x14ac:dyDescent="0.25">
      <c r="A1168" s="28">
        <v>7711648173</v>
      </c>
      <c r="B1168" s="6" t="s">
        <v>1168</v>
      </c>
      <c r="C1168" s="21">
        <v>0</v>
      </c>
      <c r="D1168" s="7">
        <v>0</v>
      </c>
      <c r="E1168" s="22">
        <f t="shared" si="36"/>
        <v>0</v>
      </c>
      <c r="F1168" s="33">
        <f t="shared" si="37"/>
        <v>0</v>
      </c>
      <c r="G1168" s="35" cm="1">
        <f t="array" ref="G1168">IF(F1168,--(SUM(H1168:L1168)+C1168&gt;2*D1168)+((SUM(H1168:L1168)+C1168-2*D1168)&gt;LOOKUP(2,1/($H1168:$L1168&gt;0),$H1168:$L1168)),0)</f>
        <v>0</v>
      </c>
      <c r="H1168" s="32">
        <f>SUMIFS('LIV S22'!$G:$G,'LIV S22'!$H:$H,H$1,'LIV S22'!$C:$C,$A1168)</f>
        <v>0</v>
      </c>
      <c r="I1168" s="32">
        <f>SUMIFS('LIV S22'!$G:$G,'LIV S22'!$H:$H,I$1,'LIV S22'!$C:$C,$A1168)</f>
        <v>0</v>
      </c>
      <c r="J1168" s="32">
        <f>SUMIFS('LIV S22'!$G:$G,'LIV S22'!$H:$H,J$1,'LIV S22'!$C:$C,$A1168)</f>
        <v>0</v>
      </c>
      <c r="K1168" s="32">
        <f>SUMIFS('LIV S22'!$G:$G,'LIV S22'!$H:$H,K$1,'LIV S22'!$C:$C,$A1168)</f>
        <v>0</v>
      </c>
      <c r="L1168" s="32">
        <f>SUMIFS('LIV S22'!$G:$G,'LIV S22'!$H:$H,L$1,'LIV S22'!$C:$C,$A1168)</f>
        <v>0</v>
      </c>
    </row>
    <row r="1169" spans="1:12" x14ac:dyDescent="0.25">
      <c r="A1169" s="28">
        <v>7711701152</v>
      </c>
      <c r="B1169" s="6" t="s">
        <v>1762</v>
      </c>
      <c r="C1169" s="21">
        <v>34</v>
      </c>
      <c r="D1169" s="7">
        <v>14.4</v>
      </c>
      <c r="E1169" s="22">
        <f t="shared" si="36"/>
        <v>-5.1999999999999993</v>
      </c>
      <c r="F1169" s="33">
        <f t="shared" si="37"/>
        <v>1</v>
      </c>
      <c r="G1169" s="35" cm="1">
        <f t="array" ref="G1169">IF(F1169,--(SUM(H1169:L1169)+C1169&gt;2*D1169)+((SUM(H1169:L1169)+C1169-2*D1169)&gt;LOOKUP(2,1/($H1169:$L1169&gt;0),$H1169:$L1169)),0)</f>
        <v>2</v>
      </c>
      <c r="H1169" s="32">
        <f>SUMIFS('LIV S22'!$G:$G,'LIV S22'!$H:$H,H$1,'LIV S22'!$C:$C,$A1169)</f>
        <v>0</v>
      </c>
      <c r="I1169" s="32">
        <f>SUMIFS('LIV S22'!$G:$G,'LIV S22'!$H:$H,I$1,'LIV S22'!$C:$C,$A1169)</f>
        <v>0</v>
      </c>
      <c r="J1169" s="32">
        <f>SUMIFS('LIV S22'!$G:$G,'LIV S22'!$H:$H,J$1,'LIV S22'!$C:$C,$A1169)</f>
        <v>0</v>
      </c>
      <c r="K1169" s="32">
        <f>SUMIFS('LIV S22'!$G:$G,'LIV S22'!$H:$H,K$1,'LIV S22'!$C:$C,$A1169)</f>
        <v>0</v>
      </c>
      <c r="L1169" s="32">
        <f>SUMIFS('LIV S22'!$G:$G,'LIV S22'!$H:$H,L$1,'LIV S22'!$C:$C,$A1169)</f>
        <v>16</v>
      </c>
    </row>
    <row r="1170" spans="1:12" hidden="1" x14ac:dyDescent="0.25">
      <c r="A1170" s="28">
        <v>7711648178</v>
      </c>
      <c r="B1170" s="6" t="s">
        <v>1170</v>
      </c>
      <c r="C1170" s="21">
        <v>0</v>
      </c>
      <c r="D1170" s="7">
        <v>0</v>
      </c>
      <c r="E1170" s="22">
        <f t="shared" si="36"/>
        <v>0</v>
      </c>
      <c r="F1170" s="33">
        <f t="shared" si="37"/>
        <v>0</v>
      </c>
      <c r="G1170" s="35" cm="1">
        <f t="array" ref="G1170">IF(F1170,--(SUM(H1170:L1170)+C1170&gt;2*D1170)+((SUM(H1170:L1170)+C1170-2*D1170)&gt;LOOKUP(2,1/($H1170:$L1170&gt;0),$H1170:$L1170)),0)</f>
        <v>0</v>
      </c>
      <c r="H1170" s="32">
        <f>SUMIFS('LIV S22'!$G:$G,'LIV S22'!$H:$H,H$1,'LIV S22'!$C:$C,$A1170)</f>
        <v>0</v>
      </c>
      <c r="I1170" s="32">
        <f>SUMIFS('LIV S22'!$G:$G,'LIV S22'!$H:$H,I$1,'LIV S22'!$C:$C,$A1170)</f>
        <v>0</v>
      </c>
      <c r="J1170" s="32">
        <f>SUMIFS('LIV S22'!$G:$G,'LIV S22'!$H:$H,J$1,'LIV S22'!$C:$C,$A1170)</f>
        <v>0</v>
      </c>
      <c r="K1170" s="32">
        <f>SUMIFS('LIV S22'!$G:$G,'LIV S22'!$H:$H,K$1,'LIV S22'!$C:$C,$A1170)</f>
        <v>0</v>
      </c>
      <c r="L1170" s="32">
        <f>SUMIFS('LIV S22'!$G:$G,'LIV S22'!$H:$H,L$1,'LIV S22'!$C:$C,$A1170)</f>
        <v>0</v>
      </c>
    </row>
    <row r="1171" spans="1:12" hidden="1" x14ac:dyDescent="0.25">
      <c r="A1171" s="28">
        <v>7711640497</v>
      </c>
      <c r="B1171" s="6" t="s">
        <v>303</v>
      </c>
      <c r="C1171" s="21">
        <v>30</v>
      </c>
      <c r="D1171" s="7">
        <v>4.4000000000000004</v>
      </c>
      <c r="E1171" s="22">
        <f t="shared" si="36"/>
        <v>-21.2</v>
      </c>
      <c r="F1171" s="33">
        <f t="shared" si="37"/>
        <v>0</v>
      </c>
      <c r="G1171" s="35" cm="1">
        <f t="array" ref="G1171">IF(F1171,--(SUM(H1171:L1171)+C1171&gt;2*D1171)+((SUM(H1171:L1171)+C1171-2*D1171)&gt;LOOKUP(2,1/($H1171:$L1171&gt;0),$H1171:$L1171)),0)</f>
        <v>0</v>
      </c>
      <c r="H1171" s="32">
        <f>SUMIFS('LIV S22'!$G:$G,'LIV S22'!$H:$H,H$1,'LIV S22'!$C:$C,$A1171)</f>
        <v>0</v>
      </c>
      <c r="I1171" s="32">
        <f>SUMIFS('LIV S22'!$G:$G,'LIV S22'!$H:$H,I$1,'LIV S22'!$C:$C,$A1171)</f>
        <v>0</v>
      </c>
      <c r="J1171" s="32">
        <f>SUMIFS('LIV S22'!$G:$G,'LIV S22'!$H:$H,J$1,'LIV S22'!$C:$C,$A1171)</f>
        <v>0</v>
      </c>
      <c r="K1171" s="32">
        <f>SUMIFS('LIV S22'!$G:$G,'LIV S22'!$H:$H,K$1,'LIV S22'!$C:$C,$A1171)</f>
        <v>0</v>
      </c>
      <c r="L1171" s="32">
        <f>SUMIFS('LIV S22'!$G:$G,'LIV S22'!$H:$H,L$1,'LIV S22'!$C:$C,$A1171)</f>
        <v>0</v>
      </c>
    </row>
    <row r="1172" spans="1:12" hidden="1" x14ac:dyDescent="0.25">
      <c r="A1172" s="28">
        <v>7711648181</v>
      </c>
      <c r="B1172" s="6" t="s">
        <v>1172</v>
      </c>
      <c r="C1172" s="21">
        <v>0</v>
      </c>
      <c r="D1172" s="7">
        <v>0.4</v>
      </c>
      <c r="E1172" s="22">
        <f t="shared" si="36"/>
        <v>0.8</v>
      </c>
      <c r="F1172" s="33">
        <f t="shared" si="37"/>
        <v>0</v>
      </c>
      <c r="G1172" s="35" cm="1">
        <f t="array" ref="G1172">IF(F1172,--(SUM(H1172:L1172)+C1172&gt;2*D1172)+((SUM(H1172:L1172)+C1172-2*D1172)&gt;LOOKUP(2,1/($H1172:$L1172&gt;0),$H1172:$L1172)),0)</f>
        <v>0</v>
      </c>
      <c r="H1172" s="32">
        <f>SUMIFS('LIV S22'!$G:$G,'LIV S22'!$H:$H,H$1,'LIV S22'!$C:$C,$A1172)</f>
        <v>0</v>
      </c>
      <c r="I1172" s="32">
        <f>SUMIFS('LIV S22'!$G:$G,'LIV S22'!$H:$H,I$1,'LIV S22'!$C:$C,$A1172)</f>
        <v>0</v>
      </c>
      <c r="J1172" s="32">
        <f>SUMIFS('LIV S22'!$G:$G,'LIV S22'!$H:$H,J$1,'LIV S22'!$C:$C,$A1172)</f>
        <v>0</v>
      </c>
      <c r="K1172" s="32">
        <f>SUMIFS('LIV S22'!$G:$G,'LIV S22'!$H:$H,K$1,'LIV S22'!$C:$C,$A1172)</f>
        <v>0</v>
      </c>
      <c r="L1172" s="32">
        <f>SUMIFS('LIV S22'!$G:$G,'LIV S22'!$H:$H,L$1,'LIV S22'!$C:$C,$A1172)</f>
        <v>0</v>
      </c>
    </row>
    <row r="1173" spans="1:12" hidden="1" x14ac:dyDescent="0.25">
      <c r="A1173" s="28">
        <v>7711648211</v>
      </c>
      <c r="B1173" s="6" t="s">
        <v>1193</v>
      </c>
      <c r="C1173" s="21">
        <v>6</v>
      </c>
      <c r="D1173" s="7">
        <v>4.4000000000000004</v>
      </c>
      <c r="E1173" s="22">
        <f t="shared" si="36"/>
        <v>2.8000000000000007</v>
      </c>
      <c r="F1173" s="33">
        <f t="shared" si="37"/>
        <v>0</v>
      </c>
      <c r="G1173" s="35" cm="1">
        <f t="array" ref="G1173">IF(F1173,--(SUM(H1173:L1173)+C1173&gt;2*D1173)+((SUM(H1173:L1173)+C1173-2*D1173)&gt;LOOKUP(2,1/($H1173:$L1173&gt;0),$H1173:$L1173)),0)</f>
        <v>0</v>
      </c>
      <c r="H1173" s="32">
        <f>SUMIFS('LIV S22'!$G:$G,'LIV S22'!$H:$H,H$1,'LIV S22'!$C:$C,$A1173)</f>
        <v>0</v>
      </c>
      <c r="I1173" s="32">
        <f>SUMIFS('LIV S22'!$G:$G,'LIV S22'!$H:$H,I$1,'LIV S22'!$C:$C,$A1173)</f>
        <v>0</v>
      </c>
      <c r="J1173" s="32">
        <f>SUMIFS('LIV S22'!$G:$G,'LIV S22'!$H:$H,J$1,'LIV S22'!$C:$C,$A1173)</f>
        <v>0</v>
      </c>
      <c r="K1173" s="32">
        <f>SUMIFS('LIV S22'!$G:$G,'LIV S22'!$H:$H,K$1,'LIV S22'!$C:$C,$A1173)</f>
        <v>0</v>
      </c>
      <c r="L1173" s="32">
        <f>SUMIFS('LIV S22'!$G:$G,'LIV S22'!$H:$H,L$1,'LIV S22'!$C:$C,$A1173)</f>
        <v>0</v>
      </c>
    </row>
    <row r="1174" spans="1:12" hidden="1" x14ac:dyDescent="0.25">
      <c r="A1174" s="28">
        <v>7711648183</v>
      </c>
      <c r="B1174" s="6" t="s">
        <v>1174</v>
      </c>
      <c r="C1174" s="21">
        <v>0</v>
      </c>
      <c r="D1174" s="7">
        <v>0.8</v>
      </c>
      <c r="E1174" s="22">
        <f t="shared" si="36"/>
        <v>1.6</v>
      </c>
      <c r="F1174" s="33">
        <f t="shared" si="37"/>
        <v>0</v>
      </c>
      <c r="G1174" s="35" cm="1">
        <f t="array" ref="G1174">IF(F1174,--(SUM(H1174:L1174)+C1174&gt;2*D1174)+((SUM(H1174:L1174)+C1174-2*D1174)&gt;LOOKUP(2,1/($H1174:$L1174&gt;0),$H1174:$L1174)),0)</f>
        <v>0</v>
      </c>
      <c r="H1174" s="32">
        <f>SUMIFS('LIV S22'!$G:$G,'LIV S22'!$H:$H,H$1,'LIV S22'!$C:$C,$A1174)</f>
        <v>0</v>
      </c>
      <c r="I1174" s="32">
        <f>SUMIFS('LIV S22'!$G:$G,'LIV S22'!$H:$H,I$1,'LIV S22'!$C:$C,$A1174)</f>
        <v>0</v>
      </c>
      <c r="J1174" s="32">
        <f>SUMIFS('LIV S22'!$G:$G,'LIV S22'!$H:$H,J$1,'LIV S22'!$C:$C,$A1174)</f>
        <v>0</v>
      </c>
      <c r="K1174" s="32">
        <f>SUMIFS('LIV S22'!$G:$G,'LIV S22'!$H:$H,K$1,'LIV S22'!$C:$C,$A1174)</f>
        <v>0</v>
      </c>
      <c r="L1174" s="32">
        <f>SUMIFS('LIV S22'!$G:$G,'LIV S22'!$H:$H,L$1,'LIV S22'!$C:$C,$A1174)</f>
        <v>0</v>
      </c>
    </row>
    <row r="1175" spans="1:12" hidden="1" x14ac:dyDescent="0.25">
      <c r="A1175" s="28">
        <v>7711648184</v>
      </c>
      <c r="B1175" s="6" t="s">
        <v>1175</v>
      </c>
      <c r="C1175" s="21">
        <v>0</v>
      </c>
      <c r="D1175" s="7">
        <v>14.6</v>
      </c>
      <c r="E1175" s="22">
        <f t="shared" si="36"/>
        <v>29.2</v>
      </c>
      <c r="F1175" s="33">
        <f t="shared" si="37"/>
        <v>1</v>
      </c>
      <c r="G1175" s="35" cm="1">
        <f t="array" ref="G1175">IF(F1175,--(SUM(H1175:L1175)+C1175&gt;2*D1175)+((SUM(H1175:L1175)+C1175-2*D1175)&gt;LOOKUP(2,1/($H1175:$L1175&gt;0),$H1175:$L1175)),0)</f>
        <v>1</v>
      </c>
      <c r="H1175" s="32">
        <f>SUMIFS('LIV S22'!$G:$G,'LIV S22'!$H:$H,H$1,'LIV S22'!$C:$C,$A1175)</f>
        <v>0</v>
      </c>
      <c r="I1175" s="32">
        <f>SUMIFS('LIV S22'!$G:$G,'LIV S22'!$H:$H,I$1,'LIV S22'!$C:$C,$A1175)</f>
        <v>32</v>
      </c>
      <c r="J1175" s="32">
        <f>SUMIFS('LIV S22'!$G:$G,'LIV S22'!$H:$H,J$1,'LIV S22'!$C:$C,$A1175)</f>
        <v>0</v>
      </c>
      <c r="K1175" s="32">
        <f>SUMIFS('LIV S22'!$G:$G,'LIV S22'!$H:$H,K$1,'LIV S22'!$C:$C,$A1175)</f>
        <v>0</v>
      </c>
      <c r="L1175" s="32">
        <f>SUMIFS('LIV S22'!$G:$G,'LIV S22'!$H:$H,L$1,'LIV S22'!$C:$C,$A1175)</f>
        <v>0</v>
      </c>
    </row>
    <row r="1176" spans="1:12" hidden="1" x14ac:dyDescent="0.25">
      <c r="A1176" s="28">
        <v>7711648185</v>
      </c>
      <c r="B1176" s="6" t="s">
        <v>1176</v>
      </c>
      <c r="C1176" s="21">
        <v>10</v>
      </c>
      <c r="D1176" s="7">
        <v>2</v>
      </c>
      <c r="E1176" s="22">
        <f t="shared" si="36"/>
        <v>-6</v>
      </c>
      <c r="F1176" s="33">
        <f t="shared" si="37"/>
        <v>0</v>
      </c>
      <c r="G1176" s="35" cm="1">
        <f t="array" ref="G1176">IF(F1176,--(SUM(H1176:L1176)+C1176&gt;2*D1176)+((SUM(H1176:L1176)+C1176-2*D1176)&gt;LOOKUP(2,1/($H1176:$L1176&gt;0),$H1176:$L1176)),0)</f>
        <v>0</v>
      </c>
      <c r="H1176" s="32">
        <f>SUMIFS('LIV S22'!$G:$G,'LIV S22'!$H:$H,H$1,'LIV S22'!$C:$C,$A1176)</f>
        <v>0</v>
      </c>
      <c r="I1176" s="32">
        <f>SUMIFS('LIV S22'!$G:$G,'LIV S22'!$H:$H,I$1,'LIV S22'!$C:$C,$A1176)</f>
        <v>0</v>
      </c>
      <c r="J1176" s="32">
        <f>SUMIFS('LIV S22'!$G:$G,'LIV S22'!$H:$H,J$1,'LIV S22'!$C:$C,$A1176)</f>
        <v>0</v>
      </c>
      <c r="K1176" s="32">
        <f>SUMIFS('LIV S22'!$G:$G,'LIV S22'!$H:$H,K$1,'LIV S22'!$C:$C,$A1176)</f>
        <v>0</v>
      </c>
      <c r="L1176" s="32">
        <f>SUMIFS('LIV S22'!$G:$G,'LIV S22'!$H:$H,L$1,'LIV S22'!$C:$C,$A1176)</f>
        <v>0</v>
      </c>
    </row>
    <row r="1177" spans="1:12" hidden="1" x14ac:dyDescent="0.25">
      <c r="A1177" s="28">
        <v>7711648189</v>
      </c>
      <c r="B1177" s="6" t="s">
        <v>1177</v>
      </c>
      <c r="C1177" s="21">
        <v>0</v>
      </c>
      <c r="D1177" s="7">
        <v>0.6</v>
      </c>
      <c r="E1177" s="22">
        <f t="shared" si="36"/>
        <v>1.2</v>
      </c>
      <c r="F1177" s="33">
        <f t="shared" si="37"/>
        <v>0</v>
      </c>
      <c r="G1177" s="35" cm="1">
        <f t="array" ref="G1177">IF(F1177,--(SUM(H1177:L1177)+C1177&gt;2*D1177)+((SUM(H1177:L1177)+C1177-2*D1177)&gt;LOOKUP(2,1/($H1177:$L1177&gt;0),$H1177:$L1177)),0)</f>
        <v>0</v>
      </c>
      <c r="H1177" s="32">
        <f>SUMIFS('LIV S22'!$G:$G,'LIV S22'!$H:$H,H$1,'LIV S22'!$C:$C,$A1177)</f>
        <v>0</v>
      </c>
      <c r="I1177" s="32">
        <f>SUMIFS('LIV S22'!$G:$G,'LIV S22'!$H:$H,I$1,'LIV S22'!$C:$C,$A1177)</f>
        <v>0</v>
      </c>
      <c r="J1177" s="32">
        <f>SUMIFS('LIV S22'!$G:$G,'LIV S22'!$H:$H,J$1,'LIV S22'!$C:$C,$A1177)</f>
        <v>0</v>
      </c>
      <c r="K1177" s="32">
        <f>SUMIFS('LIV S22'!$G:$G,'LIV S22'!$H:$H,K$1,'LIV S22'!$C:$C,$A1177)</f>
        <v>0</v>
      </c>
      <c r="L1177" s="32">
        <f>SUMIFS('LIV S22'!$G:$G,'LIV S22'!$H:$H,L$1,'LIV S22'!$C:$C,$A1177)</f>
        <v>0</v>
      </c>
    </row>
    <row r="1178" spans="1:12" hidden="1" x14ac:dyDescent="0.25">
      <c r="A1178" s="28">
        <v>7711648190</v>
      </c>
      <c r="B1178" s="6" t="s">
        <v>1178</v>
      </c>
      <c r="C1178" s="21">
        <v>10</v>
      </c>
      <c r="D1178" s="7">
        <v>10</v>
      </c>
      <c r="E1178" s="22">
        <f t="shared" si="36"/>
        <v>10</v>
      </c>
      <c r="F1178" s="33">
        <f t="shared" si="37"/>
        <v>0</v>
      </c>
      <c r="G1178" s="35" cm="1">
        <f t="array" ref="G1178">IF(F1178,--(SUM(H1178:L1178)+C1178&gt;2*D1178)+((SUM(H1178:L1178)+C1178-2*D1178)&gt;LOOKUP(2,1/($H1178:$L1178&gt;0),$H1178:$L1178)),0)</f>
        <v>0</v>
      </c>
      <c r="H1178" s="32">
        <f>SUMIFS('LIV S22'!$G:$G,'LIV S22'!$H:$H,H$1,'LIV S22'!$C:$C,$A1178)</f>
        <v>0</v>
      </c>
      <c r="I1178" s="32">
        <f>SUMIFS('LIV S22'!$G:$G,'LIV S22'!$H:$H,I$1,'LIV S22'!$C:$C,$A1178)</f>
        <v>0</v>
      </c>
      <c r="J1178" s="32">
        <f>SUMIFS('LIV S22'!$G:$G,'LIV S22'!$H:$H,J$1,'LIV S22'!$C:$C,$A1178)</f>
        <v>0</v>
      </c>
      <c r="K1178" s="32">
        <f>SUMIFS('LIV S22'!$G:$G,'LIV S22'!$H:$H,K$1,'LIV S22'!$C:$C,$A1178)</f>
        <v>0</v>
      </c>
      <c r="L1178" s="32">
        <f>SUMIFS('LIV S22'!$G:$G,'LIV S22'!$H:$H,L$1,'LIV S22'!$C:$C,$A1178)</f>
        <v>0</v>
      </c>
    </row>
    <row r="1179" spans="1:12" hidden="1" x14ac:dyDescent="0.25">
      <c r="A1179" s="28">
        <v>7711648191</v>
      </c>
      <c r="B1179" s="6" t="s">
        <v>1179</v>
      </c>
      <c r="C1179" s="21">
        <v>0</v>
      </c>
      <c r="D1179" s="7">
        <v>0</v>
      </c>
      <c r="E1179" s="22">
        <f t="shared" si="36"/>
        <v>0</v>
      </c>
      <c r="F1179" s="33">
        <f t="shared" si="37"/>
        <v>0</v>
      </c>
      <c r="G1179" s="35" cm="1">
        <f t="array" ref="G1179">IF(F1179,--(SUM(H1179:L1179)+C1179&gt;2*D1179)+((SUM(H1179:L1179)+C1179-2*D1179)&gt;LOOKUP(2,1/($H1179:$L1179&gt;0),$H1179:$L1179)),0)</f>
        <v>0</v>
      </c>
      <c r="H1179" s="32">
        <f>SUMIFS('LIV S22'!$G:$G,'LIV S22'!$H:$H,H$1,'LIV S22'!$C:$C,$A1179)</f>
        <v>0</v>
      </c>
      <c r="I1179" s="32">
        <f>SUMIFS('LIV S22'!$G:$G,'LIV S22'!$H:$H,I$1,'LIV S22'!$C:$C,$A1179)</f>
        <v>0</v>
      </c>
      <c r="J1179" s="32">
        <f>SUMIFS('LIV S22'!$G:$G,'LIV S22'!$H:$H,J$1,'LIV S22'!$C:$C,$A1179)</f>
        <v>0</v>
      </c>
      <c r="K1179" s="32">
        <f>SUMIFS('LIV S22'!$G:$G,'LIV S22'!$H:$H,K$1,'LIV S22'!$C:$C,$A1179)</f>
        <v>0</v>
      </c>
      <c r="L1179" s="32">
        <f>SUMIFS('LIV S22'!$G:$G,'LIV S22'!$H:$H,L$1,'LIV S22'!$C:$C,$A1179)</f>
        <v>0</v>
      </c>
    </row>
    <row r="1180" spans="1:12" x14ac:dyDescent="0.25">
      <c r="A1180" s="28">
        <v>7711648192</v>
      </c>
      <c r="B1180" s="6" t="s">
        <v>1180</v>
      </c>
      <c r="C1180" s="21">
        <v>35</v>
      </c>
      <c r="D1180" s="7">
        <v>9</v>
      </c>
      <c r="E1180" s="22">
        <f t="shared" si="36"/>
        <v>-17</v>
      </c>
      <c r="F1180" s="33">
        <f t="shared" si="37"/>
        <v>1</v>
      </c>
      <c r="G1180" s="35" cm="1">
        <f t="array" ref="G1180">IF(F1180,--(SUM(H1180:L1180)+C1180&gt;2*D1180)+((SUM(H1180:L1180)+C1180-2*D1180)&gt;LOOKUP(2,1/($H1180:$L1180&gt;0),$H1180:$L1180)),0)</f>
        <v>2</v>
      </c>
      <c r="H1180" s="32">
        <f>SUMIFS('LIV S22'!$G:$G,'LIV S22'!$H:$H,H$1,'LIV S22'!$C:$C,$A1180)</f>
        <v>0</v>
      </c>
      <c r="I1180" s="32">
        <f>SUMIFS('LIV S22'!$G:$G,'LIV S22'!$H:$H,I$1,'LIV S22'!$C:$C,$A1180)</f>
        <v>80</v>
      </c>
      <c r="J1180" s="32">
        <f>SUMIFS('LIV S22'!$G:$G,'LIV S22'!$H:$H,J$1,'LIV S22'!$C:$C,$A1180)</f>
        <v>0</v>
      </c>
      <c r="K1180" s="32">
        <f>SUMIFS('LIV S22'!$G:$G,'LIV S22'!$H:$H,K$1,'LIV S22'!$C:$C,$A1180)</f>
        <v>0</v>
      </c>
      <c r="L1180" s="32">
        <f>SUMIFS('LIV S22'!$G:$G,'LIV S22'!$H:$H,L$1,'LIV S22'!$C:$C,$A1180)</f>
        <v>0</v>
      </c>
    </row>
    <row r="1181" spans="1:12" hidden="1" x14ac:dyDescent="0.25">
      <c r="A1181" s="28">
        <v>7711648193</v>
      </c>
      <c r="B1181" s="6" t="s">
        <v>1181</v>
      </c>
      <c r="C1181" s="21">
        <v>0</v>
      </c>
      <c r="D1181" s="7">
        <v>0</v>
      </c>
      <c r="E1181" s="22">
        <f t="shared" si="36"/>
        <v>0</v>
      </c>
      <c r="F1181" s="33">
        <f t="shared" si="37"/>
        <v>0</v>
      </c>
      <c r="G1181" s="35" cm="1">
        <f t="array" ref="G1181">IF(F1181,--(SUM(H1181:L1181)+C1181&gt;2*D1181)+((SUM(H1181:L1181)+C1181-2*D1181)&gt;LOOKUP(2,1/($H1181:$L1181&gt;0),$H1181:$L1181)),0)</f>
        <v>0</v>
      </c>
      <c r="H1181" s="32">
        <f>SUMIFS('LIV S22'!$G:$G,'LIV S22'!$H:$H,H$1,'LIV S22'!$C:$C,$A1181)</f>
        <v>0</v>
      </c>
      <c r="I1181" s="32">
        <f>SUMIFS('LIV S22'!$G:$G,'LIV S22'!$H:$H,I$1,'LIV S22'!$C:$C,$A1181)</f>
        <v>0</v>
      </c>
      <c r="J1181" s="32">
        <f>SUMIFS('LIV S22'!$G:$G,'LIV S22'!$H:$H,J$1,'LIV S22'!$C:$C,$A1181)</f>
        <v>0</v>
      </c>
      <c r="K1181" s="32">
        <f>SUMIFS('LIV S22'!$G:$G,'LIV S22'!$H:$H,K$1,'LIV S22'!$C:$C,$A1181)</f>
        <v>0</v>
      </c>
      <c r="L1181" s="32">
        <f>SUMIFS('LIV S22'!$G:$G,'LIV S22'!$H:$H,L$1,'LIV S22'!$C:$C,$A1181)</f>
        <v>0</v>
      </c>
    </row>
    <row r="1182" spans="1:12" hidden="1" x14ac:dyDescent="0.25">
      <c r="A1182" s="28">
        <v>7711648194</v>
      </c>
      <c r="B1182" s="6" t="s">
        <v>1182</v>
      </c>
      <c r="C1182" s="21">
        <v>119</v>
      </c>
      <c r="D1182" s="7">
        <v>44</v>
      </c>
      <c r="E1182" s="22">
        <f t="shared" si="36"/>
        <v>-31</v>
      </c>
      <c r="F1182" s="33">
        <f t="shared" si="37"/>
        <v>0</v>
      </c>
      <c r="G1182" s="35" cm="1">
        <f t="array" ref="G1182">IF(F1182,--(SUM(H1182:L1182)+C1182&gt;2*D1182)+((SUM(H1182:L1182)+C1182-2*D1182)&gt;LOOKUP(2,1/($H1182:$L1182&gt;0),$H1182:$L1182)),0)</f>
        <v>0</v>
      </c>
      <c r="H1182" s="32">
        <f>SUMIFS('LIV S22'!$G:$G,'LIV S22'!$H:$H,H$1,'LIV S22'!$C:$C,$A1182)</f>
        <v>0</v>
      </c>
      <c r="I1182" s="32">
        <f>SUMIFS('LIV S22'!$G:$G,'LIV S22'!$H:$H,I$1,'LIV S22'!$C:$C,$A1182)</f>
        <v>0</v>
      </c>
      <c r="J1182" s="32">
        <f>SUMIFS('LIV S22'!$G:$G,'LIV S22'!$H:$H,J$1,'LIV S22'!$C:$C,$A1182)</f>
        <v>0</v>
      </c>
      <c r="K1182" s="32">
        <f>SUMIFS('LIV S22'!$G:$G,'LIV S22'!$H:$H,K$1,'LIV S22'!$C:$C,$A1182)</f>
        <v>0</v>
      </c>
      <c r="L1182" s="32">
        <f>SUMIFS('LIV S22'!$G:$G,'LIV S22'!$H:$H,L$1,'LIV S22'!$C:$C,$A1182)</f>
        <v>0</v>
      </c>
    </row>
    <row r="1183" spans="1:12" hidden="1" x14ac:dyDescent="0.25">
      <c r="A1183" s="28">
        <v>7711648195</v>
      </c>
      <c r="B1183" s="6" t="s">
        <v>1183</v>
      </c>
      <c r="C1183" s="21">
        <v>0</v>
      </c>
      <c r="D1183" s="7">
        <v>0.4</v>
      </c>
      <c r="E1183" s="22">
        <f t="shared" si="36"/>
        <v>0.8</v>
      </c>
      <c r="F1183" s="33">
        <f t="shared" si="37"/>
        <v>0</v>
      </c>
      <c r="G1183" s="35" cm="1">
        <f t="array" ref="G1183">IF(F1183,--(SUM(H1183:L1183)+C1183&gt;2*D1183)+((SUM(H1183:L1183)+C1183-2*D1183)&gt;LOOKUP(2,1/($H1183:$L1183&gt;0),$H1183:$L1183)),0)</f>
        <v>0</v>
      </c>
      <c r="H1183" s="32">
        <f>SUMIFS('LIV S22'!$G:$G,'LIV S22'!$H:$H,H$1,'LIV S22'!$C:$C,$A1183)</f>
        <v>0</v>
      </c>
      <c r="I1183" s="32">
        <f>SUMIFS('LIV S22'!$G:$G,'LIV S22'!$H:$H,I$1,'LIV S22'!$C:$C,$A1183)</f>
        <v>0</v>
      </c>
      <c r="J1183" s="32">
        <f>SUMIFS('LIV S22'!$G:$G,'LIV S22'!$H:$H,J$1,'LIV S22'!$C:$C,$A1183)</f>
        <v>0</v>
      </c>
      <c r="K1183" s="32">
        <f>SUMIFS('LIV S22'!$G:$G,'LIV S22'!$H:$H,K$1,'LIV S22'!$C:$C,$A1183)</f>
        <v>0</v>
      </c>
      <c r="L1183" s="32">
        <f>SUMIFS('LIV S22'!$G:$G,'LIV S22'!$H:$H,L$1,'LIV S22'!$C:$C,$A1183)</f>
        <v>0</v>
      </c>
    </row>
    <row r="1184" spans="1:12" hidden="1" x14ac:dyDescent="0.25">
      <c r="A1184" s="28">
        <v>7711648198</v>
      </c>
      <c r="B1184" s="6" t="s">
        <v>1184</v>
      </c>
      <c r="C1184" s="21">
        <v>4</v>
      </c>
      <c r="D1184" s="7">
        <v>1.2</v>
      </c>
      <c r="E1184" s="22">
        <f t="shared" si="36"/>
        <v>-1.6</v>
      </c>
      <c r="F1184" s="33">
        <f t="shared" si="37"/>
        <v>0</v>
      </c>
      <c r="G1184" s="35" cm="1">
        <f t="array" ref="G1184">IF(F1184,--(SUM(H1184:L1184)+C1184&gt;2*D1184)+((SUM(H1184:L1184)+C1184-2*D1184)&gt;LOOKUP(2,1/($H1184:$L1184&gt;0),$H1184:$L1184)),0)</f>
        <v>0</v>
      </c>
      <c r="H1184" s="32">
        <f>SUMIFS('LIV S22'!$G:$G,'LIV S22'!$H:$H,H$1,'LIV S22'!$C:$C,$A1184)</f>
        <v>0</v>
      </c>
      <c r="I1184" s="32">
        <f>SUMIFS('LIV S22'!$G:$G,'LIV S22'!$H:$H,I$1,'LIV S22'!$C:$C,$A1184)</f>
        <v>0</v>
      </c>
      <c r="J1184" s="32">
        <f>SUMIFS('LIV S22'!$G:$G,'LIV S22'!$H:$H,J$1,'LIV S22'!$C:$C,$A1184)</f>
        <v>0</v>
      </c>
      <c r="K1184" s="32">
        <f>SUMIFS('LIV S22'!$G:$G,'LIV S22'!$H:$H,K$1,'LIV S22'!$C:$C,$A1184)</f>
        <v>0</v>
      </c>
      <c r="L1184" s="32">
        <f>SUMIFS('LIV S22'!$G:$G,'LIV S22'!$H:$H,L$1,'LIV S22'!$C:$C,$A1184)</f>
        <v>0</v>
      </c>
    </row>
    <row r="1185" spans="1:12" hidden="1" x14ac:dyDescent="0.25">
      <c r="A1185" s="28">
        <v>7711648199</v>
      </c>
      <c r="B1185" s="6" t="s">
        <v>1185</v>
      </c>
      <c r="C1185" s="21">
        <v>2</v>
      </c>
      <c r="D1185" s="7">
        <v>0</v>
      </c>
      <c r="E1185" s="22">
        <f t="shared" si="36"/>
        <v>-2</v>
      </c>
      <c r="F1185" s="33">
        <f t="shared" si="37"/>
        <v>0</v>
      </c>
      <c r="G1185" s="35" cm="1">
        <f t="array" ref="G1185">IF(F1185,--(SUM(H1185:L1185)+C1185&gt;2*D1185)+((SUM(H1185:L1185)+C1185-2*D1185)&gt;LOOKUP(2,1/($H1185:$L1185&gt;0),$H1185:$L1185)),0)</f>
        <v>0</v>
      </c>
      <c r="H1185" s="32">
        <f>SUMIFS('LIV S22'!$G:$G,'LIV S22'!$H:$H,H$1,'LIV S22'!$C:$C,$A1185)</f>
        <v>0</v>
      </c>
      <c r="I1185" s="32">
        <f>SUMIFS('LIV S22'!$G:$G,'LIV S22'!$H:$H,I$1,'LIV S22'!$C:$C,$A1185)</f>
        <v>0</v>
      </c>
      <c r="J1185" s="32">
        <f>SUMIFS('LIV S22'!$G:$G,'LIV S22'!$H:$H,J$1,'LIV S22'!$C:$C,$A1185)</f>
        <v>0</v>
      </c>
      <c r="K1185" s="32">
        <f>SUMIFS('LIV S22'!$G:$G,'LIV S22'!$H:$H,K$1,'LIV S22'!$C:$C,$A1185)</f>
        <v>0</v>
      </c>
      <c r="L1185" s="32">
        <f>SUMIFS('LIV S22'!$G:$G,'LIV S22'!$H:$H,L$1,'LIV S22'!$C:$C,$A1185)</f>
        <v>0</v>
      </c>
    </row>
    <row r="1186" spans="1:12" hidden="1" x14ac:dyDescent="0.25">
      <c r="A1186" s="28">
        <v>7711648201</v>
      </c>
      <c r="B1186" s="6" t="s">
        <v>1186</v>
      </c>
      <c r="C1186" s="21">
        <v>0</v>
      </c>
      <c r="D1186" s="7">
        <v>1.6</v>
      </c>
      <c r="E1186" s="22">
        <f t="shared" si="36"/>
        <v>3.2</v>
      </c>
      <c r="F1186" s="33">
        <f t="shared" si="37"/>
        <v>0</v>
      </c>
      <c r="G1186" s="35" cm="1">
        <f t="array" ref="G1186">IF(F1186,--(SUM(H1186:L1186)+C1186&gt;2*D1186)+((SUM(H1186:L1186)+C1186-2*D1186)&gt;LOOKUP(2,1/($H1186:$L1186&gt;0),$H1186:$L1186)),0)</f>
        <v>0</v>
      </c>
      <c r="H1186" s="32">
        <f>SUMIFS('LIV S22'!$G:$G,'LIV S22'!$H:$H,H$1,'LIV S22'!$C:$C,$A1186)</f>
        <v>0</v>
      </c>
      <c r="I1186" s="32">
        <f>SUMIFS('LIV S22'!$G:$G,'LIV S22'!$H:$H,I$1,'LIV S22'!$C:$C,$A1186)</f>
        <v>0</v>
      </c>
      <c r="J1186" s="32">
        <f>SUMIFS('LIV S22'!$G:$G,'LIV S22'!$H:$H,J$1,'LIV S22'!$C:$C,$A1186)</f>
        <v>0</v>
      </c>
      <c r="K1186" s="32">
        <f>SUMIFS('LIV S22'!$G:$G,'LIV S22'!$H:$H,K$1,'LIV S22'!$C:$C,$A1186)</f>
        <v>0</v>
      </c>
      <c r="L1186" s="32">
        <f>SUMIFS('LIV S22'!$G:$G,'LIV S22'!$H:$H,L$1,'LIV S22'!$C:$C,$A1186)</f>
        <v>0</v>
      </c>
    </row>
    <row r="1187" spans="1:12" hidden="1" x14ac:dyDescent="0.25">
      <c r="A1187" s="28">
        <v>7711648204</v>
      </c>
      <c r="B1187" s="6" t="s">
        <v>1187</v>
      </c>
      <c r="C1187" s="21">
        <v>9</v>
      </c>
      <c r="D1187" s="7">
        <v>50.6</v>
      </c>
      <c r="E1187" s="22">
        <f t="shared" si="36"/>
        <v>92.2</v>
      </c>
      <c r="F1187" s="33">
        <f t="shared" si="37"/>
        <v>0</v>
      </c>
      <c r="G1187" s="35" cm="1">
        <f t="array" ref="G1187">IF(F1187,--(SUM(H1187:L1187)+C1187&gt;2*D1187)+((SUM(H1187:L1187)+C1187-2*D1187)&gt;LOOKUP(2,1/($H1187:$L1187&gt;0),$H1187:$L1187)),0)</f>
        <v>0</v>
      </c>
      <c r="H1187" s="32">
        <f>SUMIFS('LIV S22'!$G:$G,'LIV S22'!$H:$H,H$1,'LIV S22'!$C:$C,$A1187)</f>
        <v>0</v>
      </c>
      <c r="I1187" s="32">
        <f>SUMIFS('LIV S22'!$G:$G,'LIV S22'!$H:$H,I$1,'LIV S22'!$C:$C,$A1187)</f>
        <v>0</v>
      </c>
      <c r="J1187" s="32">
        <f>SUMIFS('LIV S22'!$G:$G,'LIV S22'!$H:$H,J$1,'LIV S22'!$C:$C,$A1187)</f>
        <v>0</v>
      </c>
      <c r="K1187" s="32">
        <f>SUMIFS('LIV S22'!$G:$G,'LIV S22'!$H:$H,K$1,'LIV S22'!$C:$C,$A1187)</f>
        <v>0</v>
      </c>
      <c r="L1187" s="32">
        <f>SUMIFS('LIV S22'!$G:$G,'LIV S22'!$H:$H,L$1,'LIV S22'!$C:$C,$A1187)</f>
        <v>0</v>
      </c>
    </row>
    <row r="1188" spans="1:12" hidden="1" x14ac:dyDescent="0.25">
      <c r="A1188" s="28">
        <v>7711648205</v>
      </c>
      <c r="B1188" s="6" t="s">
        <v>1188</v>
      </c>
      <c r="C1188" s="21">
        <v>0</v>
      </c>
      <c r="D1188" s="7">
        <v>0</v>
      </c>
      <c r="E1188" s="22">
        <f t="shared" si="36"/>
        <v>0</v>
      </c>
      <c r="F1188" s="33">
        <f t="shared" si="37"/>
        <v>0</v>
      </c>
      <c r="G1188" s="35" cm="1">
        <f t="array" ref="G1188">IF(F1188,--(SUM(H1188:L1188)+C1188&gt;2*D1188)+((SUM(H1188:L1188)+C1188-2*D1188)&gt;LOOKUP(2,1/($H1188:$L1188&gt;0),$H1188:$L1188)),0)</f>
        <v>0</v>
      </c>
      <c r="H1188" s="32">
        <f>SUMIFS('LIV S22'!$G:$G,'LIV S22'!$H:$H,H$1,'LIV S22'!$C:$C,$A1188)</f>
        <v>0</v>
      </c>
      <c r="I1188" s="32">
        <f>SUMIFS('LIV S22'!$G:$G,'LIV S22'!$H:$H,I$1,'LIV S22'!$C:$C,$A1188)</f>
        <v>0</v>
      </c>
      <c r="J1188" s="32">
        <f>SUMIFS('LIV S22'!$G:$G,'LIV S22'!$H:$H,J$1,'LIV S22'!$C:$C,$A1188)</f>
        <v>0</v>
      </c>
      <c r="K1188" s="32">
        <f>SUMIFS('LIV S22'!$G:$G,'LIV S22'!$H:$H,K$1,'LIV S22'!$C:$C,$A1188)</f>
        <v>0</v>
      </c>
      <c r="L1188" s="32">
        <f>SUMIFS('LIV S22'!$G:$G,'LIV S22'!$H:$H,L$1,'LIV S22'!$C:$C,$A1188)</f>
        <v>0</v>
      </c>
    </row>
    <row r="1189" spans="1:12" hidden="1" x14ac:dyDescent="0.25">
      <c r="A1189" s="28">
        <v>7711648206</v>
      </c>
      <c r="B1189" s="6" t="s">
        <v>1189</v>
      </c>
      <c r="C1189" s="21">
        <v>0</v>
      </c>
      <c r="D1189" s="7">
        <v>0.1</v>
      </c>
      <c r="E1189" s="22">
        <f t="shared" si="36"/>
        <v>0.2</v>
      </c>
      <c r="F1189" s="33">
        <f t="shared" si="37"/>
        <v>0</v>
      </c>
      <c r="G1189" s="35" cm="1">
        <f t="array" ref="G1189">IF(F1189,--(SUM(H1189:L1189)+C1189&gt;2*D1189)+((SUM(H1189:L1189)+C1189-2*D1189)&gt;LOOKUP(2,1/($H1189:$L1189&gt;0),$H1189:$L1189)),0)</f>
        <v>0</v>
      </c>
      <c r="H1189" s="32">
        <f>SUMIFS('LIV S22'!$G:$G,'LIV S22'!$H:$H,H$1,'LIV S22'!$C:$C,$A1189)</f>
        <v>0</v>
      </c>
      <c r="I1189" s="32">
        <f>SUMIFS('LIV S22'!$G:$G,'LIV S22'!$H:$H,I$1,'LIV S22'!$C:$C,$A1189)</f>
        <v>0</v>
      </c>
      <c r="J1189" s="32">
        <f>SUMIFS('LIV S22'!$G:$G,'LIV S22'!$H:$H,J$1,'LIV S22'!$C:$C,$A1189)</f>
        <v>0</v>
      </c>
      <c r="K1189" s="32">
        <f>SUMIFS('LIV S22'!$G:$G,'LIV S22'!$H:$H,K$1,'LIV S22'!$C:$C,$A1189)</f>
        <v>0</v>
      </c>
      <c r="L1189" s="32">
        <f>SUMIFS('LIV S22'!$G:$G,'LIV S22'!$H:$H,L$1,'LIV S22'!$C:$C,$A1189)</f>
        <v>0</v>
      </c>
    </row>
    <row r="1190" spans="1:12" hidden="1" x14ac:dyDescent="0.25">
      <c r="A1190" s="28">
        <v>7711648207</v>
      </c>
      <c r="B1190" s="6" t="s">
        <v>1190</v>
      </c>
      <c r="C1190" s="21">
        <v>0</v>
      </c>
      <c r="D1190" s="7">
        <v>0.8</v>
      </c>
      <c r="E1190" s="22">
        <f t="shared" si="36"/>
        <v>1.6</v>
      </c>
      <c r="F1190" s="33">
        <f t="shared" si="37"/>
        <v>0</v>
      </c>
      <c r="G1190" s="35" cm="1">
        <f t="array" ref="G1190">IF(F1190,--(SUM(H1190:L1190)+C1190&gt;2*D1190)+((SUM(H1190:L1190)+C1190-2*D1190)&gt;LOOKUP(2,1/($H1190:$L1190&gt;0),$H1190:$L1190)),0)</f>
        <v>0</v>
      </c>
      <c r="H1190" s="32">
        <f>SUMIFS('LIV S22'!$G:$G,'LIV S22'!$H:$H,H$1,'LIV S22'!$C:$C,$A1190)</f>
        <v>0</v>
      </c>
      <c r="I1190" s="32">
        <f>SUMIFS('LIV S22'!$G:$G,'LIV S22'!$H:$H,I$1,'LIV S22'!$C:$C,$A1190)</f>
        <v>0</v>
      </c>
      <c r="J1190" s="32">
        <f>SUMIFS('LIV S22'!$G:$G,'LIV S22'!$H:$H,J$1,'LIV S22'!$C:$C,$A1190)</f>
        <v>0</v>
      </c>
      <c r="K1190" s="32">
        <f>SUMIFS('LIV S22'!$G:$G,'LIV S22'!$H:$H,K$1,'LIV S22'!$C:$C,$A1190)</f>
        <v>0</v>
      </c>
      <c r="L1190" s="32">
        <f>SUMIFS('LIV S22'!$G:$G,'LIV S22'!$H:$H,L$1,'LIV S22'!$C:$C,$A1190)</f>
        <v>0</v>
      </c>
    </row>
    <row r="1191" spans="1:12" hidden="1" x14ac:dyDescent="0.25">
      <c r="A1191" s="28">
        <v>7711648208</v>
      </c>
      <c r="B1191" s="6" t="s">
        <v>1191</v>
      </c>
      <c r="C1191" s="21">
        <v>0</v>
      </c>
      <c r="D1191" s="7">
        <v>0.4</v>
      </c>
      <c r="E1191" s="22">
        <f t="shared" si="36"/>
        <v>0.8</v>
      </c>
      <c r="F1191" s="33">
        <f t="shared" si="37"/>
        <v>0</v>
      </c>
      <c r="G1191" s="35" cm="1">
        <f t="array" ref="G1191">IF(F1191,--(SUM(H1191:L1191)+C1191&gt;2*D1191)+((SUM(H1191:L1191)+C1191-2*D1191)&gt;LOOKUP(2,1/($H1191:$L1191&gt;0),$H1191:$L1191)),0)</f>
        <v>0</v>
      </c>
      <c r="H1191" s="32">
        <f>SUMIFS('LIV S22'!$G:$G,'LIV S22'!$H:$H,H$1,'LIV S22'!$C:$C,$A1191)</f>
        <v>0</v>
      </c>
      <c r="I1191" s="32">
        <f>SUMIFS('LIV S22'!$G:$G,'LIV S22'!$H:$H,I$1,'LIV S22'!$C:$C,$A1191)</f>
        <v>0</v>
      </c>
      <c r="J1191" s="32">
        <f>SUMIFS('LIV S22'!$G:$G,'LIV S22'!$H:$H,J$1,'LIV S22'!$C:$C,$A1191)</f>
        <v>0</v>
      </c>
      <c r="K1191" s="32">
        <f>SUMIFS('LIV S22'!$G:$G,'LIV S22'!$H:$H,K$1,'LIV S22'!$C:$C,$A1191)</f>
        <v>0</v>
      </c>
      <c r="L1191" s="32">
        <f>SUMIFS('LIV S22'!$G:$G,'LIV S22'!$H:$H,L$1,'LIV S22'!$C:$C,$A1191)</f>
        <v>0</v>
      </c>
    </row>
    <row r="1192" spans="1:12" hidden="1" x14ac:dyDescent="0.25">
      <c r="A1192" s="28">
        <v>7711648209</v>
      </c>
      <c r="B1192" s="6" t="s">
        <v>1192</v>
      </c>
      <c r="C1192" s="21">
        <v>8</v>
      </c>
      <c r="D1192" s="7">
        <v>1</v>
      </c>
      <c r="E1192" s="22">
        <f t="shared" si="36"/>
        <v>-6</v>
      </c>
      <c r="F1192" s="33">
        <f t="shared" si="37"/>
        <v>0</v>
      </c>
      <c r="G1192" s="35" cm="1">
        <f t="array" ref="G1192">IF(F1192,--(SUM(H1192:L1192)+C1192&gt;2*D1192)+((SUM(H1192:L1192)+C1192-2*D1192)&gt;LOOKUP(2,1/($H1192:$L1192&gt;0),$H1192:$L1192)),0)</f>
        <v>0</v>
      </c>
      <c r="H1192" s="32">
        <f>SUMIFS('LIV S22'!$G:$G,'LIV S22'!$H:$H,H$1,'LIV S22'!$C:$C,$A1192)</f>
        <v>0</v>
      </c>
      <c r="I1192" s="32">
        <f>SUMIFS('LIV S22'!$G:$G,'LIV S22'!$H:$H,I$1,'LIV S22'!$C:$C,$A1192)</f>
        <v>0</v>
      </c>
      <c r="J1192" s="32">
        <f>SUMIFS('LIV S22'!$G:$G,'LIV S22'!$H:$H,J$1,'LIV S22'!$C:$C,$A1192)</f>
        <v>0</v>
      </c>
      <c r="K1192" s="32">
        <f>SUMIFS('LIV S22'!$G:$G,'LIV S22'!$H:$H,K$1,'LIV S22'!$C:$C,$A1192)</f>
        <v>0</v>
      </c>
      <c r="L1192" s="32">
        <f>SUMIFS('LIV S22'!$G:$G,'LIV S22'!$H:$H,L$1,'LIV S22'!$C:$C,$A1192)</f>
        <v>0</v>
      </c>
    </row>
    <row r="1193" spans="1:12" hidden="1" x14ac:dyDescent="0.25">
      <c r="A1193" s="28">
        <v>7711640506</v>
      </c>
      <c r="B1193" s="6" t="s">
        <v>311</v>
      </c>
      <c r="C1193" s="21">
        <v>80</v>
      </c>
      <c r="D1193" s="7">
        <v>42.6</v>
      </c>
      <c r="E1193" s="22">
        <f t="shared" si="36"/>
        <v>5.2000000000000028</v>
      </c>
      <c r="F1193" s="33">
        <f t="shared" si="37"/>
        <v>0</v>
      </c>
      <c r="G1193" s="35" cm="1">
        <f t="array" ref="G1193">IF(F1193,--(SUM(H1193:L1193)+C1193&gt;2*D1193)+((SUM(H1193:L1193)+C1193-2*D1193)&gt;LOOKUP(2,1/($H1193:$L1193&gt;0),$H1193:$L1193)),0)</f>
        <v>0</v>
      </c>
      <c r="H1193" s="32">
        <f>SUMIFS('LIV S22'!$G:$G,'LIV S22'!$H:$H,H$1,'LIV S22'!$C:$C,$A1193)</f>
        <v>0</v>
      </c>
      <c r="I1193" s="32">
        <f>SUMIFS('LIV S22'!$G:$G,'LIV S22'!$H:$H,I$1,'LIV S22'!$C:$C,$A1193)</f>
        <v>0</v>
      </c>
      <c r="J1193" s="32">
        <f>SUMIFS('LIV S22'!$G:$G,'LIV S22'!$H:$H,J$1,'LIV S22'!$C:$C,$A1193)</f>
        <v>0</v>
      </c>
      <c r="K1193" s="32">
        <f>SUMIFS('LIV S22'!$G:$G,'LIV S22'!$H:$H,K$1,'LIV S22'!$C:$C,$A1193)</f>
        <v>0</v>
      </c>
      <c r="L1193" s="32">
        <f>SUMIFS('LIV S22'!$G:$G,'LIV S22'!$H:$H,L$1,'LIV S22'!$C:$C,$A1193)</f>
        <v>0</v>
      </c>
    </row>
    <row r="1194" spans="1:12" hidden="1" x14ac:dyDescent="0.25">
      <c r="A1194" s="28">
        <v>7711648212</v>
      </c>
      <c r="B1194" s="6" t="s">
        <v>1194</v>
      </c>
      <c r="C1194" s="21">
        <v>30</v>
      </c>
      <c r="D1194" s="7">
        <v>5.6</v>
      </c>
      <c r="E1194" s="22">
        <f t="shared" si="36"/>
        <v>-18.8</v>
      </c>
      <c r="F1194" s="33">
        <f t="shared" si="37"/>
        <v>0</v>
      </c>
      <c r="G1194" s="35" cm="1">
        <f t="array" ref="G1194">IF(F1194,--(SUM(H1194:L1194)+C1194&gt;2*D1194)+((SUM(H1194:L1194)+C1194-2*D1194)&gt;LOOKUP(2,1/($H1194:$L1194&gt;0),$H1194:$L1194)),0)</f>
        <v>0</v>
      </c>
      <c r="H1194" s="32">
        <f>SUMIFS('LIV S22'!$G:$G,'LIV S22'!$H:$H,H$1,'LIV S22'!$C:$C,$A1194)</f>
        <v>0</v>
      </c>
      <c r="I1194" s="32">
        <f>SUMIFS('LIV S22'!$G:$G,'LIV S22'!$H:$H,I$1,'LIV S22'!$C:$C,$A1194)</f>
        <v>0</v>
      </c>
      <c r="J1194" s="32">
        <f>SUMIFS('LIV S22'!$G:$G,'LIV S22'!$H:$H,J$1,'LIV S22'!$C:$C,$A1194)</f>
        <v>0</v>
      </c>
      <c r="K1194" s="32">
        <f>SUMIFS('LIV S22'!$G:$G,'LIV S22'!$H:$H,K$1,'LIV S22'!$C:$C,$A1194)</f>
        <v>0</v>
      </c>
      <c r="L1194" s="32">
        <f>SUMIFS('LIV S22'!$G:$G,'LIV S22'!$H:$H,L$1,'LIV S22'!$C:$C,$A1194)</f>
        <v>0</v>
      </c>
    </row>
    <row r="1195" spans="1:12" hidden="1" x14ac:dyDescent="0.25">
      <c r="A1195" s="28">
        <v>7711648213</v>
      </c>
      <c r="B1195" s="6" t="s">
        <v>1195</v>
      </c>
      <c r="C1195" s="21">
        <v>0</v>
      </c>
      <c r="D1195" s="7">
        <v>0.4</v>
      </c>
      <c r="E1195" s="22">
        <f t="shared" si="36"/>
        <v>0.8</v>
      </c>
      <c r="F1195" s="33">
        <f t="shared" si="37"/>
        <v>0</v>
      </c>
      <c r="G1195" s="35" cm="1">
        <f t="array" ref="G1195">IF(F1195,--(SUM(H1195:L1195)+C1195&gt;2*D1195)+((SUM(H1195:L1195)+C1195-2*D1195)&gt;LOOKUP(2,1/($H1195:$L1195&gt;0),$H1195:$L1195)),0)</f>
        <v>0</v>
      </c>
      <c r="H1195" s="32">
        <f>SUMIFS('LIV S22'!$G:$G,'LIV S22'!$H:$H,H$1,'LIV S22'!$C:$C,$A1195)</f>
        <v>0</v>
      </c>
      <c r="I1195" s="32">
        <f>SUMIFS('LIV S22'!$G:$G,'LIV S22'!$H:$H,I$1,'LIV S22'!$C:$C,$A1195)</f>
        <v>0</v>
      </c>
      <c r="J1195" s="32">
        <f>SUMIFS('LIV S22'!$G:$G,'LIV S22'!$H:$H,J$1,'LIV S22'!$C:$C,$A1195)</f>
        <v>0</v>
      </c>
      <c r="K1195" s="32">
        <f>SUMIFS('LIV S22'!$G:$G,'LIV S22'!$H:$H,K$1,'LIV S22'!$C:$C,$A1195)</f>
        <v>0</v>
      </c>
      <c r="L1195" s="32">
        <f>SUMIFS('LIV S22'!$G:$G,'LIV S22'!$H:$H,L$1,'LIV S22'!$C:$C,$A1195)</f>
        <v>0</v>
      </c>
    </row>
    <row r="1196" spans="1:12" hidden="1" x14ac:dyDescent="0.25">
      <c r="A1196" s="28">
        <v>7711648216</v>
      </c>
      <c r="B1196" s="6" t="s">
        <v>1196</v>
      </c>
      <c r="C1196" s="21">
        <v>0</v>
      </c>
      <c r="D1196" s="7">
        <v>0.2</v>
      </c>
      <c r="E1196" s="22">
        <f t="shared" si="36"/>
        <v>0.4</v>
      </c>
      <c r="F1196" s="33">
        <f t="shared" si="37"/>
        <v>0</v>
      </c>
      <c r="G1196" s="35" cm="1">
        <f t="array" ref="G1196">IF(F1196,--(SUM(H1196:L1196)+C1196&gt;2*D1196)+((SUM(H1196:L1196)+C1196-2*D1196)&gt;LOOKUP(2,1/($H1196:$L1196&gt;0),$H1196:$L1196)),0)</f>
        <v>0</v>
      </c>
      <c r="H1196" s="32">
        <f>SUMIFS('LIV S22'!$G:$G,'LIV S22'!$H:$H,H$1,'LIV S22'!$C:$C,$A1196)</f>
        <v>0</v>
      </c>
      <c r="I1196" s="32">
        <f>SUMIFS('LIV S22'!$G:$G,'LIV S22'!$H:$H,I$1,'LIV S22'!$C:$C,$A1196)</f>
        <v>0</v>
      </c>
      <c r="J1196" s="32">
        <f>SUMIFS('LIV S22'!$G:$G,'LIV S22'!$H:$H,J$1,'LIV S22'!$C:$C,$A1196)</f>
        <v>0</v>
      </c>
      <c r="K1196" s="32">
        <f>SUMIFS('LIV S22'!$G:$G,'LIV S22'!$H:$H,K$1,'LIV S22'!$C:$C,$A1196)</f>
        <v>0</v>
      </c>
      <c r="L1196" s="32">
        <f>SUMIFS('LIV S22'!$G:$G,'LIV S22'!$H:$H,L$1,'LIV S22'!$C:$C,$A1196)</f>
        <v>0</v>
      </c>
    </row>
    <row r="1197" spans="1:12" hidden="1" x14ac:dyDescent="0.25">
      <c r="A1197" s="28">
        <v>7711648217</v>
      </c>
      <c r="B1197" s="6" t="s">
        <v>1197</v>
      </c>
      <c r="C1197" s="21">
        <v>5</v>
      </c>
      <c r="D1197" s="7">
        <v>2.6</v>
      </c>
      <c r="E1197" s="22">
        <f t="shared" si="36"/>
        <v>0.20000000000000018</v>
      </c>
      <c r="F1197" s="33">
        <f t="shared" si="37"/>
        <v>0</v>
      </c>
      <c r="G1197" s="35" cm="1">
        <f t="array" ref="G1197">IF(F1197,--(SUM(H1197:L1197)+C1197&gt;2*D1197)+((SUM(H1197:L1197)+C1197-2*D1197)&gt;LOOKUP(2,1/($H1197:$L1197&gt;0),$H1197:$L1197)),0)</f>
        <v>0</v>
      </c>
      <c r="H1197" s="32">
        <f>SUMIFS('LIV S22'!$G:$G,'LIV S22'!$H:$H,H$1,'LIV S22'!$C:$C,$A1197)</f>
        <v>0</v>
      </c>
      <c r="I1197" s="32">
        <f>SUMIFS('LIV S22'!$G:$G,'LIV S22'!$H:$H,I$1,'LIV S22'!$C:$C,$A1197)</f>
        <v>0</v>
      </c>
      <c r="J1197" s="32">
        <f>SUMIFS('LIV S22'!$G:$G,'LIV S22'!$H:$H,J$1,'LIV S22'!$C:$C,$A1197)</f>
        <v>0</v>
      </c>
      <c r="K1197" s="32">
        <f>SUMIFS('LIV S22'!$G:$G,'LIV S22'!$H:$H,K$1,'LIV S22'!$C:$C,$A1197)</f>
        <v>0</v>
      </c>
      <c r="L1197" s="32">
        <f>SUMIFS('LIV S22'!$G:$G,'LIV S22'!$H:$H,L$1,'LIV S22'!$C:$C,$A1197)</f>
        <v>0</v>
      </c>
    </row>
    <row r="1198" spans="1:12" hidden="1" x14ac:dyDescent="0.25">
      <c r="A1198" s="28">
        <v>7711648218</v>
      </c>
      <c r="B1198" s="6" t="s">
        <v>1198</v>
      </c>
      <c r="C1198" s="21">
        <v>0</v>
      </c>
      <c r="D1198" s="7">
        <v>0</v>
      </c>
      <c r="E1198" s="22">
        <f t="shared" si="36"/>
        <v>0</v>
      </c>
      <c r="F1198" s="33">
        <f t="shared" si="37"/>
        <v>0</v>
      </c>
      <c r="G1198" s="35" cm="1">
        <f t="array" ref="G1198">IF(F1198,--(SUM(H1198:L1198)+C1198&gt;2*D1198)+((SUM(H1198:L1198)+C1198-2*D1198)&gt;LOOKUP(2,1/($H1198:$L1198&gt;0),$H1198:$L1198)),0)</f>
        <v>0</v>
      </c>
      <c r="H1198" s="32">
        <f>SUMIFS('LIV S22'!$G:$G,'LIV S22'!$H:$H,H$1,'LIV S22'!$C:$C,$A1198)</f>
        <v>0</v>
      </c>
      <c r="I1198" s="32">
        <f>SUMIFS('LIV S22'!$G:$G,'LIV S22'!$H:$H,I$1,'LIV S22'!$C:$C,$A1198)</f>
        <v>0</v>
      </c>
      <c r="J1198" s="32">
        <f>SUMIFS('LIV S22'!$G:$G,'LIV S22'!$H:$H,J$1,'LIV S22'!$C:$C,$A1198)</f>
        <v>0</v>
      </c>
      <c r="K1198" s="32">
        <f>SUMIFS('LIV S22'!$G:$G,'LIV S22'!$H:$H,K$1,'LIV S22'!$C:$C,$A1198)</f>
        <v>0</v>
      </c>
      <c r="L1198" s="32">
        <f>SUMIFS('LIV S22'!$G:$G,'LIV S22'!$H:$H,L$1,'LIV S22'!$C:$C,$A1198)</f>
        <v>0</v>
      </c>
    </row>
    <row r="1199" spans="1:12" hidden="1" x14ac:dyDescent="0.25">
      <c r="A1199" s="28">
        <v>7711648240</v>
      </c>
      <c r="B1199" s="6" t="s">
        <v>1199</v>
      </c>
      <c r="C1199" s="21">
        <v>0</v>
      </c>
      <c r="D1199" s="7">
        <v>0</v>
      </c>
      <c r="E1199" s="22">
        <f t="shared" si="36"/>
        <v>0</v>
      </c>
      <c r="F1199" s="33">
        <f t="shared" si="37"/>
        <v>0</v>
      </c>
      <c r="G1199" s="35" cm="1">
        <f t="array" ref="G1199">IF(F1199,--(SUM(H1199:L1199)+C1199&gt;2*D1199)+((SUM(H1199:L1199)+C1199-2*D1199)&gt;LOOKUP(2,1/($H1199:$L1199&gt;0),$H1199:$L1199)),0)</f>
        <v>0</v>
      </c>
      <c r="H1199" s="32">
        <f>SUMIFS('LIV S22'!$G:$G,'LIV S22'!$H:$H,H$1,'LIV S22'!$C:$C,$A1199)</f>
        <v>0</v>
      </c>
      <c r="I1199" s="32">
        <f>SUMIFS('LIV S22'!$G:$G,'LIV S22'!$H:$H,I$1,'LIV S22'!$C:$C,$A1199)</f>
        <v>0</v>
      </c>
      <c r="J1199" s="32">
        <f>SUMIFS('LIV S22'!$G:$G,'LIV S22'!$H:$H,J$1,'LIV S22'!$C:$C,$A1199)</f>
        <v>0</v>
      </c>
      <c r="K1199" s="32">
        <f>SUMIFS('LIV S22'!$G:$G,'LIV S22'!$H:$H,K$1,'LIV S22'!$C:$C,$A1199)</f>
        <v>0</v>
      </c>
      <c r="L1199" s="32">
        <f>SUMIFS('LIV S22'!$G:$G,'LIV S22'!$H:$H,L$1,'LIV S22'!$C:$C,$A1199)</f>
        <v>0</v>
      </c>
    </row>
    <row r="1200" spans="1:12" hidden="1" x14ac:dyDescent="0.25">
      <c r="A1200" s="28">
        <v>7711648246</v>
      </c>
      <c r="B1200" s="6" t="s">
        <v>1200</v>
      </c>
      <c r="C1200" s="21">
        <v>0</v>
      </c>
      <c r="D1200" s="7">
        <v>0</v>
      </c>
      <c r="E1200" s="22">
        <f t="shared" si="36"/>
        <v>0</v>
      </c>
      <c r="F1200" s="33">
        <f t="shared" si="37"/>
        <v>0</v>
      </c>
      <c r="G1200" s="35" cm="1">
        <f t="array" ref="G1200">IF(F1200,--(SUM(H1200:L1200)+C1200&gt;2*D1200)+((SUM(H1200:L1200)+C1200-2*D1200)&gt;LOOKUP(2,1/($H1200:$L1200&gt;0),$H1200:$L1200)),0)</f>
        <v>0</v>
      </c>
      <c r="H1200" s="32">
        <f>SUMIFS('LIV S22'!$G:$G,'LIV S22'!$H:$H,H$1,'LIV S22'!$C:$C,$A1200)</f>
        <v>0</v>
      </c>
      <c r="I1200" s="32">
        <f>SUMIFS('LIV S22'!$G:$G,'LIV S22'!$H:$H,I$1,'LIV S22'!$C:$C,$A1200)</f>
        <v>0</v>
      </c>
      <c r="J1200" s="32">
        <f>SUMIFS('LIV S22'!$G:$G,'LIV S22'!$H:$H,J$1,'LIV S22'!$C:$C,$A1200)</f>
        <v>0</v>
      </c>
      <c r="K1200" s="32">
        <f>SUMIFS('LIV S22'!$G:$G,'LIV S22'!$H:$H,K$1,'LIV S22'!$C:$C,$A1200)</f>
        <v>0</v>
      </c>
      <c r="L1200" s="32">
        <f>SUMIFS('LIV S22'!$G:$G,'LIV S22'!$H:$H,L$1,'LIV S22'!$C:$C,$A1200)</f>
        <v>0</v>
      </c>
    </row>
    <row r="1201" spans="1:12" hidden="1" x14ac:dyDescent="0.25">
      <c r="A1201" s="28">
        <v>7711648247</v>
      </c>
      <c r="B1201" s="6" t="s">
        <v>1201</v>
      </c>
      <c r="C1201" s="21">
        <v>0</v>
      </c>
      <c r="D1201" s="7">
        <v>0</v>
      </c>
      <c r="E1201" s="22">
        <f t="shared" si="36"/>
        <v>0</v>
      </c>
      <c r="F1201" s="33">
        <f t="shared" si="37"/>
        <v>0</v>
      </c>
      <c r="G1201" s="35" cm="1">
        <f t="array" ref="G1201">IF(F1201,--(SUM(H1201:L1201)+C1201&gt;2*D1201)+((SUM(H1201:L1201)+C1201-2*D1201)&gt;LOOKUP(2,1/($H1201:$L1201&gt;0),$H1201:$L1201)),0)</f>
        <v>0</v>
      </c>
      <c r="H1201" s="32">
        <f>SUMIFS('LIV S22'!$G:$G,'LIV S22'!$H:$H,H$1,'LIV S22'!$C:$C,$A1201)</f>
        <v>0</v>
      </c>
      <c r="I1201" s="32">
        <f>SUMIFS('LIV S22'!$G:$G,'LIV S22'!$H:$H,I$1,'LIV S22'!$C:$C,$A1201)</f>
        <v>0</v>
      </c>
      <c r="J1201" s="32">
        <f>SUMIFS('LIV S22'!$G:$G,'LIV S22'!$H:$H,J$1,'LIV S22'!$C:$C,$A1201)</f>
        <v>0</v>
      </c>
      <c r="K1201" s="32">
        <f>SUMIFS('LIV S22'!$G:$G,'LIV S22'!$H:$H,K$1,'LIV S22'!$C:$C,$A1201)</f>
        <v>0</v>
      </c>
      <c r="L1201" s="32">
        <f>SUMIFS('LIV S22'!$G:$G,'LIV S22'!$H:$H,L$1,'LIV S22'!$C:$C,$A1201)</f>
        <v>0</v>
      </c>
    </row>
    <row r="1202" spans="1:12" hidden="1" x14ac:dyDescent="0.25">
      <c r="A1202" s="28">
        <v>7711648251</v>
      </c>
      <c r="B1202" s="6" t="s">
        <v>1202</v>
      </c>
      <c r="C1202" s="21">
        <v>0</v>
      </c>
      <c r="D1202" s="7">
        <v>0</v>
      </c>
      <c r="E1202" s="22">
        <f t="shared" si="36"/>
        <v>0</v>
      </c>
      <c r="F1202" s="33">
        <f t="shared" si="37"/>
        <v>0</v>
      </c>
      <c r="G1202" s="35" cm="1">
        <f t="array" ref="G1202">IF(F1202,--(SUM(H1202:L1202)+C1202&gt;2*D1202)+((SUM(H1202:L1202)+C1202-2*D1202)&gt;LOOKUP(2,1/($H1202:$L1202&gt;0),$H1202:$L1202)),0)</f>
        <v>0</v>
      </c>
      <c r="H1202" s="32">
        <f>SUMIFS('LIV S22'!$G:$G,'LIV S22'!$H:$H,H$1,'LIV S22'!$C:$C,$A1202)</f>
        <v>0</v>
      </c>
      <c r="I1202" s="32">
        <f>SUMIFS('LIV S22'!$G:$G,'LIV S22'!$H:$H,I$1,'LIV S22'!$C:$C,$A1202)</f>
        <v>0</v>
      </c>
      <c r="J1202" s="32">
        <f>SUMIFS('LIV S22'!$G:$G,'LIV S22'!$H:$H,J$1,'LIV S22'!$C:$C,$A1202)</f>
        <v>0</v>
      </c>
      <c r="K1202" s="32">
        <f>SUMIFS('LIV S22'!$G:$G,'LIV S22'!$H:$H,K$1,'LIV S22'!$C:$C,$A1202)</f>
        <v>0</v>
      </c>
      <c r="L1202" s="32">
        <f>SUMIFS('LIV S22'!$G:$G,'LIV S22'!$H:$H,L$1,'LIV S22'!$C:$C,$A1202)</f>
        <v>0</v>
      </c>
    </row>
    <row r="1203" spans="1:12" hidden="1" x14ac:dyDescent="0.25">
      <c r="A1203" s="28">
        <v>7711648259</v>
      </c>
      <c r="B1203" s="6" t="s">
        <v>1203</v>
      </c>
      <c r="C1203" s="21">
        <v>4</v>
      </c>
      <c r="D1203" s="7">
        <v>0</v>
      </c>
      <c r="E1203" s="22">
        <f t="shared" si="36"/>
        <v>-4</v>
      </c>
      <c r="F1203" s="33">
        <f t="shared" si="37"/>
        <v>0</v>
      </c>
      <c r="G1203" s="35" cm="1">
        <f t="array" ref="G1203">IF(F1203,--(SUM(H1203:L1203)+C1203&gt;2*D1203)+((SUM(H1203:L1203)+C1203-2*D1203)&gt;LOOKUP(2,1/($H1203:$L1203&gt;0),$H1203:$L1203)),0)</f>
        <v>0</v>
      </c>
      <c r="H1203" s="32">
        <f>SUMIFS('LIV S22'!$G:$G,'LIV S22'!$H:$H,H$1,'LIV S22'!$C:$C,$A1203)</f>
        <v>0</v>
      </c>
      <c r="I1203" s="32">
        <f>SUMIFS('LIV S22'!$G:$G,'LIV S22'!$H:$H,I$1,'LIV S22'!$C:$C,$A1203)</f>
        <v>0</v>
      </c>
      <c r="J1203" s="32">
        <f>SUMIFS('LIV S22'!$G:$G,'LIV S22'!$H:$H,J$1,'LIV S22'!$C:$C,$A1203)</f>
        <v>0</v>
      </c>
      <c r="K1203" s="32">
        <f>SUMIFS('LIV S22'!$G:$G,'LIV S22'!$H:$H,K$1,'LIV S22'!$C:$C,$A1203)</f>
        <v>0</v>
      </c>
      <c r="L1203" s="32">
        <f>SUMIFS('LIV S22'!$G:$G,'LIV S22'!$H:$H,L$1,'LIV S22'!$C:$C,$A1203)</f>
        <v>0</v>
      </c>
    </row>
    <row r="1204" spans="1:12" hidden="1" x14ac:dyDescent="0.25">
      <c r="A1204" s="28">
        <v>7711648278</v>
      </c>
      <c r="B1204" s="6" t="s">
        <v>1204</v>
      </c>
      <c r="C1204" s="21">
        <v>0</v>
      </c>
      <c r="D1204" s="7">
        <v>0</v>
      </c>
      <c r="E1204" s="22">
        <f t="shared" si="36"/>
        <v>0</v>
      </c>
      <c r="F1204" s="33">
        <f t="shared" si="37"/>
        <v>0</v>
      </c>
      <c r="G1204" s="35" cm="1">
        <f t="array" ref="G1204">IF(F1204,--(SUM(H1204:L1204)+C1204&gt;2*D1204)+((SUM(H1204:L1204)+C1204-2*D1204)&gt;LOOKUP(2,1/($H1204:$L1204&gt;0),$H1204:$L1204)),0)</f>
        <v>0</v>
      </c>
      <c r="H1204" s="32">
        <f>SUMIFS('LIV S22'!$G:$G,'LIV S22'!$H:$H,H$1,'LIV S22'!$C:$C,$A1204)</f>
        <v>0</v>
      </c>
      <c r="I1204" s="32">
        <f>SUMIFS('LIV S22'!$G:$G,'LIV S22'!$H:$H,I$1,'LIV S22'!$C:$C,$A1204)</f>
        <v>0</v>
      </c>
      <c r="J1204" s="32">
        <f>SUMIFS('LIV S22'!$G:$G,'LIV S22'!$H:$H,J$1,'LIV S22'!$C:$C,$A1204)</f>
        <v>0</v>
      </c>
      <c r="K1204" s="32">
        <f>SUMIFS('LIV S22'!$G:$G,'LIV S22'!$H:$H,K$1,'LIV S22'!$C:$C,$A1204)</f>
        <v>0</v>
      </c>
      <c r="L1204" s="32">
        <f>SUMIFS('LIV S22'!$G:$G,'LIV S22'!$H:$H,L$1,'LIV S22'!$C:$C,$A1204)</f>
        <v>0</v>
      </c>
    </row>
    <row r="1205" spans="1:12" hidden="1" x14ac:dyDescent="0.25">
      <c r="A1205" s="28">
        <v>7711648284</v>
      </c>
      <c r="B1205" s="6" t="s">
        <v>1205</v>
      </c>
      <c r="C1205" s="21">
        <v>2</v>
      </c>
      <c r="D1205" s="7">
        <v>2.4</v>
      </c>
      <c r="E1205" s="22">
        <f t="shared" si="36"/>
        <v>2.8</v>
      </c>
      <c r="F1205" s="33">
        <f t="shared" si="37"/>
        <v>0</v>
      </c>
      <c r="G1205" s="35" cm="1">
        <f t="array" ref="G1205">IF(F1205,--(SUM(H1205:L1205)+C1205&gt;2*D1205)+((SUM(H1205:L1205)+C1205-2*D1205)&gt;LOOKUP(2,1/($H1205:$L1205&gt;0),$H1205:$L1205)),0)</f>
        <v>0</v>
      </c>
      <c r="H1205" s="32">
        <f>SUMIFS('LIV S22'!$G:$G,'LIV S22'!$H:$H,H$1,'LIV S22'!$C:$C,$A1205)</f>
        <v>0</v>
      </c>
      <c r="I1205" s="32">
        <f>SUMIFS('LIV S22'!$G:$G,'LIV S22'!$H:$H,I$1,'LIV S22'!$C:$C,$A1205)</f>
        <v>0</v>
      </c>
      <c r="J1205" s="32">
        <f>SUMIFS('LIV S22'!$G:$G,'LIV S22'!$H:$H,J$1,'LIV S22'!$C:$C,$A1205)</f>
        <v>0</v>
      </c>
      <c r="K1205" s="32">
        <f>SUMIFS('LIV S22'!$G:$G,'LIV S22'!$H:$H,K$1,'LIV S22'!$C:$C,$A1205)</f>
        <v>0</v>
      </c>
      <c r="L1205" s="32">
        <f>SUMIFS('LIV S22'!$G:$G,'LIV S22'!$H:$H,L$1,'LIV S22'!$C:$C,$A1205)</f>
        <v>0</v>
      </c>
    </row>
    <row r="1206" spans="1:12" hidden="1" x14ac:dyDescent="0.25">
      <c r="A1206" s="28">
        <v>7711648291</v>
      </c>
      <c r="B1206" s="6" t="s">
        <v>1206</v>
      </c>
      <c r="C1206" s="21">
        <v>2</v>
      </c>
      <c r="D1206" s="7">
        <v>0.4</v>
      </c>
      <c r="E1206" s="22">
        <f t="shared" si="36"/>
        <v>-1.2</v>
      </c>
      <c r="F1206" s="33">
        <f t="shared" si="37"/>
        <v>0</v>
      </c>
      <c r="G1206" s="35" cm="1">
        <f t="array" ref="G1206">IF(F1206,--(SUM(H1206:L1206)+C1206&gt;2*D1206)+((SUM(H1206:L1206)+C1206-2*D1206)&gt;LOOKUP(2,1/($H1206:$L1206&gt;0),$H1206:$L1206)),0)</f>
        <v>0</v>
      </c>
      <c r="H1206" s="32">
        <f>SUMIFS('LIV S22'!$G:$G,'LIV S22'!$H:$H,H$1,'LIV S22'!$C:$C,$A1206)</f>
        <v>0</v>
      </c>
      <c r="I1206" s="32">
        <f>SUMIFS('LIV S22'!$G:$G,'LIV S22'!$H:$H,I$1,'LIV S22'!$C:$C,$A1206)</f>
        <v>0</v>
      </c>
      <c r="J1206" s="32">
        <f>SUMIFS('LIV S22'!$G:$G,'LIV S22'!$H:$H,J$1,'LIV S22'!$C:$C,$A1206)</f>
        <v>0</v>
      </c>
      <c r="K1206" s="32">
        <f>SUMIFS('LIV S22'!$G:$G,'LIV S22'!$H:$H,K$1,'LIV S22'!$C:$C,$A1206)</f>
        <v>0</v>
      </c>
      <c r="L1206" s="32">
        <f>SUMIFS('LIV S22'!$G:$G,'LIV S22'!$H:$H,L$1,'LIV S22'!$C:$C,$A1206)</f>
        <v>0</v>
      </c>
    </row>
    <row r="1207" spans="1:12" hidden="1" x14ac:dyDescent="0.25">
      <c r="A1207" s="28">
        <v>7711648294</v>
      </c>
      <c r="B1207" s="6" t="s">
        <v>1207</v>
      </c>
      <c r="C1207" s="21">
        <v>4</v>
      </c>
      <c r="D1207" s="7">
        <v>0</v>
      </c>
      <c r="E1207" s="22">
        <f t="shared" si="36"/>
        <v>-4</v>
      </c>
      <c r="F1207" s="33">
        <f t="shared" si="37"/>
        <v>0</v>
      </c>
      <c r="G1207" s="35" cm="1">
        <f t="array" ref="G1207">IF(F1207,--(SUM(H1207:L1207)+C1207&gt;2*D1207)+((SUM(H1207:L1207)+C1207-2*D1207)&gt;LOOKUP(2,1/($H1207:$L1207&gt;0),$H1207:$L1207)),0)</f>
        <v>0</v>
      </c>
      <c r="H1207" s="32">
        <f>SUMIFS('LIV S22'!$G:$G,'LIV S22'!$H:$H,H$1,'LIV S22'!$C:$C,$A1207)</f>
        <v>0</v>
      </c>
      <c r="I1207" s="32">
        <f>SUMIFS('LIV S22'!$G:$G,'LIV S22'!$H:$H,I$1,'LIV S22'!$C:$C,$A1207)</f>
        <v>0</v>
      </c>
      <c r="J1207" s="32">
        <f>SUMIFS('LIV S22'!$G:$G,'LIV S22'!$H:$H,J$1,'LIV S22'!$C:$C,$A1207)</f>
        <v>0</v>
      </c>
      <c r="K1207" s="32">
        <f>SUMIFS('LIV S22'!$G:$G,'LIV S22'!$H:$H,K$1,'LIV S22'!$C:$C,$A1207)</f>
        <v>0</v>
      </c>
      <c r="L1207" s="32">
        <f>SUMIFS('LIV S22'!$G:$G,'LIV S22'!$H:$H,L$1,'LIV S22'!$C:$C,$A1207)</f>
        <v>0</v>
      </c>
    </row>
    <row r="1208" spans="1:12" hidden="1" x14ac:dyDescent="0.25">
      <c r="A1208" s="28">
        <v>7711648302</v>
      </c>
      <c r="B1208" s="6" t="s">
        <v>1208</v>
      </c>
      <c r="C1208" s="21">
        <v>0</v>
      </c>
      <c r="D1208" s="7">
        <v>0.6</v>
      </c>
      <c r="E1208" s="22">
        <f t="shared" si="36"/>
        <v>1.2</v>
      </c>
      <c r="F1208" s="33">
        <f t="shared" si="37"/>
        <v>0</v>
      </c>
      <c r="G1208" s="35" cm="1">
        <f t="array" ref="G1208">IF(F1208,--(SUM(H1208:L1208)+C1208&gt;2*D1208)+((SUM(H1208:L1208)+C1208-2*D1208)&gt;LOOKUP(2,1/($H1208:$L1208&gt;0),$H1208:$L1208)),0)</f>
        <v>0</v>
      </c>
      <c r="H1208" s="32">
        <f>SUMIFS('LIV S22'!$G:$G,'LIV S22'!$H:$H,H$1,'LIV S22'!$C:$C,$A1208)</f>
        <v>0</v>
      </c>
      <c r="I1208" s="32">
        <f>SUMIFS('LIV S22'!$G:$G,'LIV S22'!$H:$H,I$1,'LIV S22'!$C:$C,$A1208)</f>
        <v>0</v>
      </c>
      <c r="J1208" s="32">
        <f>SUMIFS('LIV S22'!$G:$G,'LIV S22'!$H:$H,J$1,'LIV S22'!$C:$C,$A1208)</f>
        <v>0</v>
      </c>
      <c r="K1208" s="32">
        <f>SUMIFS('LIV S22'!$G:$G,'LIV S22'!$H:$H,K$1,'LIV S22'!$C:$C,$A1208)</f>
        <v>0</v>
      </c>
      <c r="L1208" s="32">
        <f>SUMIFS('LIV S22'!$G:$G,'LIV S22'!$H:$H,L$1,'LIV S22'!$C:$C,$A1208)</f>
        <v>0</v>
      </c>
    </row>
    <row r="1209" spans="1:12" hidden="1" x14ac:dyDescent="0.25">
      <c r="A1209" s="28">
        <v>7711648316</v>
      </c>
      <c r="B1209" s="6" t="s">
        <v>1209</v>
      </c>
      <c r="C1209" s="21">
        <v>0</v>
      </c>
      <c r="D1209" s="7">
        <v>0.6</v>
      </c>
      <c r="E1209" s="22">
        <f t="shared" si="36"/>
        <v>1.2</v>
      </c>
      <c r="F1209" s="33">
        <f t="shared" si="37"/>
        <v>0</v>
      </c>
      <c r="G1209" s="35" cm="1">
        <f t="array" ref="G1209">IF(F1209,--(SUM(H1209:L1209)+C1209&gt;2*D1209)+((SUM(H1209:L1209)+C1209-2*D1209)&gt;LOOKUP(2,1/($H1209:$L1209&gt;0),$H1209:$L1209)),0)</f>
        <v>0</v>
      </c>
      <c r="H1209" s="32">
        <f>SUMIFS('LIV S22'!$G:$G,'LIV S22'!$H:$H,H$1,'LIV S22'!$C:$C,$A1209)</f>
        <v>0</v>
      </c>
      <c r="I1209" s="32">
        <f>SUMIFS('LIV S22'!$G:$G,'LIV S22'!$H:$H,I$1,'LIV S22'!$C:$C,$A1209)</f>
        <v>0</v>
      </c>
      <c r="J1209" s="32">
        <f>SUMIFS('LIV S22'!$G:$G,'LIV S22'!$H:$H,J$1,'LIV S22'!$C:$C,$A1209)</f>
        <v>0</v>
      </c>
      <c r="K1209" s="32">
        <f>SUMIFS('LIV S22'!$G:$G,'LIV S22'!$H:$H,K$1,'LIV S22'!$C:$C,$A1209)</f>
        <v>0</v>
      </c>
      <c r="L1209" s="32">
        <f>SUMIFS('LIV S22'!$G:$G,'LIV S22'!$H:$H,L$1,'LIV S22'!$C:$C,$A1209)</f>
        <v>0</v>
      </c>
    </row>
    <row r="1210" spans="1:12" hidden="1" x14ac:dyDescent="0.25">
      <c r="A1210" s="28">
        <v>7711648341</v>
      </c>
      <c r="B1210" s="6" t="s">
        <v>1210</v>
      </c>
      <c r="C1210" s="21">
        <v>0</v>
      </c>
      <c r="D1210" s="7">
        <v>0.4</v>
      </c>
      <c r="E1210" s="22">
        <f t="shared" si="36"/>
        <v>0.8</v>
      </c>
      <c r="F1210" s="33">
        <f t="shared" si="37"/>
        <v>0</v>
      </c>
      <c r="G1210" s="35" cm="1">
        <f t="array" ref="G1210">IF(F1210,--(SUM(H1210:L1210)+C1210&gt;2*D1210)+((SUM(H1210:L1210)+C1210-2*D1210)&gt;LOOKUP(2,1/($H1210:$L1210&gt;0),$H1210:$L1210)),0)</f>
        <v>0</v>
      </c>
      <c r="H1210" s="32">
        <f>SUMIFS('LIV S22'!$G:$G,'LIV S22'!$H:$H,H$1,'LIV S22'!$C:$C,$A1210)</f>
        <v>0</v>
      </c>
      <c r="I1210" s="32">
        <f>SUMIFS('LIV S22'!$G:$G,'LIV S22'!$H:$H,I$1,'LIV S22'!$C:$C,$A1210)</f>
        <v>0</v>
      </c>
      <c r="J1210" s="32">
        <f>SUMIFS('LIV S22'!$G:$G,'LIV S22'!$H:$H,J$1,'LIV S22'!$C:$C,$A1210)</f>
        <v>0</v>
      </c>
      <c r="K1210" s="32">
        <f>SUMIFS('LIV S22'!$G:$G,'LIV S22'!$H:$H,K$1,'LIV S22'!$C:$C,$A1210)</f>
        <v>0</v>
      </c>
      <c r="L1210" s="32">
        <f>SUMIFS('LIV S22'!$G:$G,'LIV S22'!$H:$H,L$1,'LIV S22'!$C:$C,$A1210)</f>
        <v>0</v>
      </c>
    </row>
    <row r="1211" spans="1:12" hidden="1" x14ac:dyDescent="0.25">
      <c r="A1211" s="28">
        <v>7711648344</v>
      </c>
      <c r="B1211" s="6" t="s">
        <v>1211</v>
      </c>
      <c r="C1211" s="21">
        <v>0</v>
      </c>
      <c r="D1211" s="7">
        <v>0.4</v>
      </c>
      <c r="E1211" s="22">
        <f t="shared" si="36"/>
        <v>0.8</v>
      </c>
      <c r="F1211" s="33">
        <f t="shared" si="37"/>
        <v>0</v>
      </c>
      <c r="G1211" s="35" cm="1">
        <f t="array" ref="G1211">IF(F1211,--(SUM(H1211:L1211)+C1211&gt;2*D1211)+((SUM(H1211:L1211)+C1211-2*D1211)&gt;LOOKUP(2,1/($H1211:$L1211&gt;0),$H1211:$L1211)),0)</f>
        <v>0</v>
      </c>
      <c r="H1211" s="32">
        <f>SUMIFS('LIV S22'!$G:$G,'LIV S22'!$H:$H,H$1,'LIV S22'!$C:$C,$A1211)</f>
        <v>0</v>
      </c>
      <c r="I1211" s="32">
        <f>SUMIFS('LIV S22'!$G:$G,'LIV S22'!$H:$H,I$1,'LIV S22'!$C:$C,$A1211)</f>
        <v>0</v>
      </c>
      <c r="J1211" s="32">
        <f>SUMIFS('LIV S22'!$G:$G,'LIV S22'!$H:$H,J$1,'LIV S22'!$C:$C,$A1211)</f>
        <v>0</v>
      </c>
      <c r="K1211" s="32">
        <f>SUMIFS('LIV S22'!$G:$G,'LIV S22'!$H:$H,K$1,'LIV S22'!$C:$C,$A1211)</f>
        <v>0</v>
      </c>
      <c r="L1211" s="32">
        <f>SUMIFS('LIV S22'!$G:$G,'LIV S22'!$H:$H,L$1,'LIV S22'!$C:$C,$A1211)</f>
        <v>0</v>
      </c>
    </row>
    <row r="1212" spans="1:12" hidden="1" x14ac:dyDescent="0.25">
      <c r="A1212" s="28">
        <v>7711648406</v>
      </c>
      <c r="B1212" s="6" t="s">
        <v>1212</v>
      </c>
      <c r="C1212" s="21">
        <v>6</v>
      </c>
      <c r="D1212" s="7">
        <v>0.4</v>
      </c>
      <c r="E1212" s="22">
        <f t="shared" si="36"/>
        <v>-5.2</v>
      </c>
      <c r="F1212" s="33">
        <f t="shared" si="37"/>
        <v>0</v>
      </c>
      <c r="G1212" s="35" cm="1">
        <f t="array" ref="G1212">IF(F1212,--(SUM(H1212:L1212)+C1212&gt;2*D1212)+((SUM(H1212:L1212)+C1212-2*D1212)&gt;LOOKUP(2,1/($H1212:$L1212&gt;0),$H1212:$L1212)),0)</f>
        <v>0</v>
      </c>
      <c r="H1212" s="32">
        <f>SUMIFS('LIV S22'!$G:$G,'LIV S22'!$H:$H,H$1,'LIV S22'!$C:$C,$A1212)</f>
        <v>0</v>
      </c>
      <c r="I1212" s="32">
        <f>SUMIFS('LIV S22'!$G:$G,'LIV S22'!$H:$H,I$1,'LIV S22'!$C:$C,$A1212)</f>
        <v>0</v>
      </c>
      <c r="J1212" s="32">
        <f>SUMIFS('LIV S22'!$G:$G,'LIV S22'!$H:$H,J$1,'LIV S22'!$C:$C,$A1212)</f>
        <v>0</v>
      </c>
      <c r="K1212" s="32">
        <f>SUMIFS('LIV S22'!$G:$G,'LIV S22'!$H:$H,K$1,'LIV S22'!$C:$C,$A1212)</f>
        <v>0</v>
      </c>
      <c r="L1212" s="32">
        <f>SUMIFS('LIV S22'!$G:$G,'LIV S22'!$H:$H,L$1,'LIV S22'!$C:$C,$A1212)</f>
        <v>0</v>
      </c>
    </row>
    <row r="1213" spans="1:12" hidden="1" x14ac:dyDescent="0.25">
      <c r="A1213" s="28">
        <v>7711648412</v>
      </c>
      <c r="B1213" s="6" t="s">
        <v>1213</v>
      </c>
      <c r="C1213" s="21">
        <v>0</v>
      </c>
      <c r="D1213" s="7">
        <v>0</v>
      </c>
      <c r="E1213" s="22">
        <f t="shared" si="36"/>
        <v>0</v>
      </c>
      <c r="F1213" s="33">
        <f t="shared" si="37"/>
        <v>0</v>
      </c>
      <c r="G1213" s="35" cm="1">
        <f t="array" ref="G1213">IF(F1213,--(SUM(H1213:L1213)+C1213&gt;2*D1213)+((SUM(H1213:L1213)+C1213-2*D1213)&gt;LOOKUP(2,1/($H1213:$L1213&gt;0),$H1213:$L1213)),0)</f>
        <v>0</v>
      </c>
      <c r="H1213" s="32">
        <f>SUMIFS('LIV S22'!$G:$G,'LIV S22'!$H:$H,H$1,'LIV S22'!$C:$C,$A1213)</f>
        <v>0</v>
      </c>
      <c r="I1213" s="32">
        <f>SUMIFS('LIV S22'!$G:$G,'LIV S22'!$H:$H,I$1,'LIV S22'!$C:$C,$A1213)</f>
        <v>0</v>
      </c>
      <c r="J1213" s="32">
        <f>SUMIFS('LIV S22'!$G:$G,'LIV S22'!$H:$H,J$1,'LIV S22'!$C:$C,$A1213)</f>
        <v>0</v>
      </c>
      <c r="K1213" s="32">
        <f>SUMIFS('LIV S22'!$G:$G,'LIV S22'!$H:$H,K$1,'LIV S22'!$C:$C,$A1213)</f>
        <v>0</v>
      </c>
      <c r="L1213" s="32">
        <f>SUMIFS('LIV S22'!$G:$G,'LIV S22'!$H:$H,L$1,'LIV S22'!$C:$C,$A1213)</f>
        <v>0</v>
      </c>
    </row>
    <row r="1214" spans="1:12" hidden="1" x14ac:dyDescent="0.25">
      <c r="A1214" s="28">
        <v>7711648415</v>
      </c>
      <c r="B1214" s="6" t="s">
        <v>1214</v>
      </c>
      <c r="C1214" s="21">
        <v>0</v>
      </c>
      <c r="D1214" s="7">
        <v>1.4</v>
      </c>
      <c r="E1214" s="22">
        <f t="shared" si="36"/>
        <v>2.8</v>
      </c>
      <c r="F1214" s="33">
        <f t="shared" si="37"/>
        <v>0</v>
      </c>
      <c r="G1214" s="35" cm="1">
        <f t="array" ref="G1214">IF(F1214,--(SUM(H1214:L1214)+C1214&gt;2*D1214)+((SUM(H1214:L1214)+C1214-2*D1214)&gt;LOOKUP(2,1/($H1214:$L1214&gt;0),$H1214:$L1214)),0)</f>
        <v>0</v>
      </c>
      <c r="H1214" s="32">
        <f>SUMIFS('LIV S22'!$G:$G,'LIV S22'!$H:$H,H$1,'LIV S22'!$C:$C,$A1214)</f>
        <v>0</v>
      </c>
      <c r="I1214" s="32">
        <f>SUMIFS('LIV S22'!$G:$G,'LIV S22'!$H:$H,I$1,'LIV S22'!$C:$C,$A1214)</f>
        <v>0</v>
      </c>
      <c r="J1214" s="32">
        <f>SUMIFS('LIV S22'!$G:$G,'LIV S22'!$H:$H,J$1,'LIV S22'!$C:$C,$A1214)</f>
        <v>0</v>
      </c>
      <c r="K1214" s="32">
        <f>SUMIFS('LIV S22'!$G:$G,'LIV S22'!$H:$H,K$1,'LIV S22'!$C:$C,$A1214)</f>
        <v>0</v>
      </c>
      <c r="L1214" s="32">
        <f>SUMIFS('LIV S22'!$G:$G,'LIV S22'!$H:$H,L$1,'LIV S22'!$C:$C,$A1214)</f>
        <v>0</v>
      </c>
    </row>
    <row r="1215" spans="1:12" hidden="1" x14ac:dyDescent="0.25">
      <c r="A1215" s="28">
        <v>7711648425</v>
      </c>
      <c r="B1215" s="6" t="s">
        <v>1215</v>
      </c>
      <c r="C1215" s="21">
        <v>4</v>
      </c>
      <c r="D1215" s="7">
        <v>0</v>
      </c>
      <c r="E1215" s="22">
        <f t="shared" si="36"/>
        <v>-4</v>
      </c>
      <c r="F1215" s="33">
        <f t="shared" si="37"/>
        <v>0</v>
      </c>
      <c r="G1215" s="35" cm="1">
        <f t="array" ref="G1215">IF(F1215,--(SUM(H1215:L1215)+C1215&gt;2*D1215)+((SUM(H1215:L1215)+C1215-2*D1215)&gt;LOOKUP(2,1/($H1215:$L1215&gt;0),$H1215:$L1215)),0)</f>
        <v>0</v>
      </c>
      <c r="H1215" s="32">
        <f>SUMIFS('LIV S22'!$G:$G,'LIV S22'!$H:$H,H$1,'LIV S22'!$C:$C,$A1215)</f>
        <v>0</v>
      </c>
      <c r="I1215" s="32">
        <f>SUMIFS('LIV S22'!$G:$G,'LIV S22'!$H:$H,I$1,'LIV S22'!$C:$C,$A1215)</f>
        <v>0</v>
      </c>
      <c r="J1215" s="32">
        <f>SUMIFS('LIV S22'!$G:$G,'LIV S22'!$H:$H,J$1,'LIV S22'!$C:$C,$A1215)</f>
        <v>0</v>
      </c>
      <c r="K1215" s="32">
        <f>SUMIFS('LIV S22'!$G:$G,'LIV S22'!$H:$H,K$1,'LIV S22'!$C:$C,$A1215)</f>
        <v>0</v>
      </c>
      <c r="L1215" s="32">
        <f>SUMIFS('LIV S22'!$G:$G,'LIV S22'!$H:$H,L$1,'LIV S22'!$C:$C,$A1215)</f>
        <v>0</v>
      </c>
    </row>
    <row r="1216" spans="1:12" hidden="1" x14ac:dyDescent="0.25">
      <c r="A1216" s="28">
        <v>7711648429</v>
      </c>
      <c r="B1216" s="6" t="s">
        <v>1216</v>
      </c>
      <c r="C1216" s="21">
        <v>0</v>
      </c>
      <c r="D1216" s="7">
        <v>0</v>
      </c>
      <c r="E1216" s="22">
        <f t="shared" si="36"/>
        <v>0</v>
      </c>
      <c r="F1216" s="33">
        <f t="shared" si="37"/>
        <v>0</v>
      </c>
      <c r="G1216" s="35" cm="1">
        <f t="array" ref="G1216">IF(F1216,--(SUM(H1216:L1216)+C1216&gt;2*D1216)+((SUM(H1216:L1216)+C1216-2*D1216)&gt;LOOKUP(2,1/($H1216:$L1216&gt;0),$H1216:$L1216)),0)</f>
        <v>0</v>
      </c>
      <c r="H1216" s="32">
        <f>SUMIFS('LIV S22'!$G:$G,'LIV S22'!$H:$H,H$1,'LIV S22'!$C:$C,$A1216)</f>
        <v>0</v>
      </c>
      <c r="I1216" s="32">
        <f>SUMIFS('LIV S22'!$G:$G,'LIV S22'!$H:$H,I$1,'LIV S22'!$C:$C,$A1216)</f>
        <v>0</v>
      </c>
      <c r="J1216" s="32">
        <f>SUMIFS('LIV S22'!$G:$G,'LIV S22'!$H:$H,J$1,'LIV S22'!$C:$C,$A1216)</f>
        <v>0</v>
      </c>
      <c r="K1216" s="32">
        <f>SUMIFS('LIV S22'!$G:$G,'LIV S22'!$H:$H,K$1,'LIV S22'!$C:$C,$A1216)</f>
        <v>0</v>
      </c>
      <c r="L1216" s="32">
        <f>SUMIFS('LIV S22'!$G:$G,'LIV S22'!$H:$H,L$1,'LIV S22'!$C:$C,$A1216)</f>
        <v>0</v>
      </c>
    </row>
    <row r="1217" spans="1:12" hidden="1" x14ac:dyDescent="0.25">
      <c r="A1217" s="28">
        <v>7711648448</v>
      </c>
      <c r="B1217" s="6" t="s">
        <v>1217</v>
      </c>
      <c r="C1217" s="21">
        <v>2</v>
      </c>
      <c r="D1217" s="7">
        <v>0.4</v>
      </c>
      <c r="E1217" s="22">
        <f t="shared" si="36"/>
        <v>-1.2</v>
      </c>
      <c r="F1217" s="33">
        <f t="shared" si="37"/>
        <v>0</v>
      </c>
      <c r="G1217" s="35" cm="1">
        <f t="array" ref="G1217">IF(F1217,--(SUM(H1217:L1217)+C1217&gt;2*D1217)+((SUM(H1217:L1217)+C1217-2*D1217)&gt;LOOKUP(2,1/($H1217:$L1217&gt;0),$H1217:$L1217)),0)</f>
        <v>0</v>
      </c>
      <c r="H1217" s="32">
        <f>SUMIFS('LIV S22'!$G:$G,'LIV S22'!$H:$H,H$1,'LIV S22'!$C:$C,$A1217)</f>
        <v>0</v>
      </c>
      <c r="I1217" s="32">
        <f>SUMIFS('LIV S22'!$G:$G,'LIV S22'!$H:$H,I$1,'LIV S22'!$C:$C,$A1217)</f>
        <v>0</v>
      </c>
      <c r="J1217" s="32">
        <f>SUMIFS('LIV S22'!$G:$G,'LIV S22'!$H:$H,J$1,'LIV S22'!$C:$C,$A1217)</f>
        <v>0</v>
      </c>
      <c r="K1217" s="32">
        <f>SUMIFS('LIV S22'!$G:$G,'LIV S22'!$H:$H,K$1,'LIV S22'!$C:$C,$A1217)</f>
        <v>0</v>
      </c>
      <c r="L1217" s="32">
        <f>SUMIFS('LIV S22'!$G:$G,'LIV S22'!$H:$H,L$1,'LIV S22'!$C:$C,$A1217)</f>
        <v>0</v>
      </c>
    </row>
    <row r="1218" spans="1:12" hidden="1" x14ac:dyDescent="0.25">
      <c r="A1218" s="28">
        <v>7711648452</v>
      </c>
      <c r="B1218" s="6" t="s">
        <v>1218</v>
      </c>
      <c r="C1218" s="21">
        <v>0</v>
      </c>
      <c r="D1218" s="7">
        <v>0.8</v>
      </c>
      <c r="E1218" s="22">
        <f t="shared" si="36"/>
        <v>1.6</v>
      </c>
      <c r="F1218" s="33">
        <f t="shared" si="37"/>
        <v>0</v>
      </c>
      <c r="G1218" s="35" cm="1">
        <f t="array" ref="G1218">IF(F1218,--(SUM(H1218:L1218)+C1218&gt;2*D1218)+((SUM(H1218:L1218)+C1218-2*D1218)&gt;LOOKUP(2,1/($H1218:$L1218&gt;0),$H1218:$L1218)),0)</f>
        <v>0</v>
      </c>
      <c r="H1218" s="32">
        <f>SUMIFS('LIV S22'!$G:$G,'LIV S22'!$H:$H,H$1,'LIV S22'!$C:$C,$A1218)</f>
        <v>0</v>
      </c>
      <c r="I1218" s="32">
        <f>SUMIFS('LIV S22'!$G:$G,'LIV S22'!$H:$H,I$1,'LIV S22'!$C:$C,$A1218)</f>
        <v>0</v>
      </c>
      <c r="J1218" s="32">
        <f>SUMIFS('LIV S22'!$G:$G,'LIV S22'!$H:$H,J$1,'LIV S22'!$C:$C,$A1218)</f>
        <v>0</v>
      </c>
      <c r="K1218" s="32">
        <f>SUMIFS('LIV S22'!$G:$G,'LIV S22'!$H:$H,K$1,'LIV S22'!$C:$C,$A1218)</f>
        <v>0</v>
      </c>
      <c r="L1218" s="32">
        <f>SUMIFS('LIV S22'!$G:$G,'LIV S22'!$H:$H,L$1,'LIV S22'!$C:$C,$A1218)</f>
        <v>0</v>
      </c>
    </row>
    <row r="1219" spans="1:12" x14ac:dyDescent="0.25">
      <c r="A1219" s="28">
        <v>7711648458</v>
      </c>
      <c r="B1219" s="6" t="s">
        <v>1219</v>
      </c>
      <c r="C1219" s="21">
        <v>67</v>
      </c>
      <c r="D1219" s="7">
        <v>4.2</v>
      </c>
      <c r="E1219" s="22">
        <f t="shared" ref="E1219:E1282" si="38">D1219*2-C1219</f>
        <v>-58.6</v>
      </c>
      <c r="F1219" s="33">
        <f t="shared" ref="F1219:F1282" si="39">N(SUM(H1219:L1219)&gt;0)</f>
        <v>1</v>
      </c>
      <c r="G1219" s="35" cm="1">
        <f t="array" ref="G1219">IF(F1219,--(SUM(H1219:L1219)+C1219&gt;2*D1219)+((SUM(H1219:L1219)+C1219-2*D1219)&gt;LOOKUP(2,1/($H1219:$L1219&gt;0),$H1219:$L1219)),0)</f>
        <v>2</v>
      </c>
      <c r="H1219" s="32">
        <f>SUMIFS('LIV S22'!$G:$G,'LIV S22'!$H:$H,H$1,'LIV S22'!$C:$C,$A1219)</f>
        <v>0</v>
      </c>
      <c r="I1219" s="32">
        <f>SUMIFS('LIV S22'!$G:$G,'LIV S22'!$H:$H,I$1,'LIV S22'!$C:$C,$A1219)</f>
        <v>20</v>
      </c>
      <c r="J1219" s="32">
        <f>SUMIFS('LIV S22'!$G:$G,'LIV S22'!$H:$H,J$1,'LIV S22'!$C:$C,$A1219)</f>
        <v>0</v>
      </c>
      <c r="K1219" s="32">
        <f>SUMIFS('LIV S22'!$G:$G,'LIV S22'!$H:$H,K$1,'LIV S22'!$C:$C,$A1219)</f>
        <v>0</v>
      </c>
      <c r="L1219" s="32">
        <f>SUMIFS('LIV S22'!$G:$G,'LIV S22'!$H:$H,L$1,'LIV S22'!$C:$C,$A1219)</f>
        <v>0</v>
      </c>
    </row>
    <row r="1220" spans="1:12" hidden="1" x14ac:dyDescent="0.25">
      <c r="A1220" s="28">
        <v>7711648466</v>
      </c>
      <c r="B1220" s="6" t="s">
        <v>1220</v>
      </c>
      <c r="C1220" s="21">
        <v>32</v>
      </c>
      <c r="D1220" s="7">
        <v>4</v>
      </c>
      <c r="E1220" s="22">
        <f t="shared" si="38"/>
        <v>-24</v>
      </c>
      <c r="F1220" s="33">
        <f t="shared" si="39"/>
        <v>0</v>
      </c>
      <c r="G1220" s="35" cm="1">
        <f t="array" ref="G1220">IF(F1220,--(SUM(H1220:L1220)+C1220&gt;2*D1220)+((SUM(H1220:L1220)+C1220-2*D1220)&gt;LOOKUP(2,1/($H1220:$L1220&gt;0),$H1220:$L1220)),0)</f>
        <v>0</v>
      </c>
      <c r="H1220" s="32">
        <f>SUMIFS('LIV S22'!$G:$G,'LIV S22'!$H:$H,H$1,'LIV S22'!$C:$C,$A1220)</f>
        <v>0</v>
      </c>
      <c r="I1220" s="32">
        <f>SUMIFS('LIV S22'!$G:$G,'LIV S22'!$H:$H,I$1,'LIV S22'!$C:$C,$A1220)</f>
        <v>0</v>
      </c>
      <c r="J1220" s="32">
        <f>SUMIFS('LIV S22'!$G:$G,'LIV S22'!$H:$H,J$1,'LIV S22'!$C:$C,$A1220)</f>
        <v>0</v>
      </c>
      <c r="K1220" s="32">
        <f>SUMIFS('LIV S22'!$G:$G,'LIV S22'!$H:$H,K$1,'LIV S22'!$C:$C,$A1220)</f>
        <v>0</v>
      </c>
      <c r="L1220" s="32">
        <f>SUMIFS('LIV S22'!$G:$G,'LIV S22'!$H:$H,L$1,'LIV S22'!$C:$C,$A1220)</f>
        <v>0</v>
      </c>
    </row>
    <row r="1221" spans="1:12" x14ac:dyDescent="0.25">
      <c r="A1221" s="28">
        <v>7711701524</v>
      </c>
      <c r="B1221" s="6" t="s">
        <v>1799</v>
      </c>
      <c r="C1221" s="21">
        <v>20</v>
      </c>
      <c r="D1221" s="7">
        <v>8.4</v>
      </c>
      <c r="E1221" s="22">
        <f t="shared" si="38"/>
        <v>-3.1999999999999993</v>
      </c>
      <c r="F1221" s="33">
        <f t="shared" si="39"/>
        <v>1</v>
      </c>
      <c r="G1221" s="35" cm="1">
        <f t="array" ref="G1221">IF(F1221,--(SUM(H1221:L1221)+C1221&gt;2*D1221)+((SUM(H1221:L1221)+C1221-2*D1221)&gt;LOOKUP(2,1/($H1221:$L1221&gt;0),$H1221:$L1221)),0)</f>
        <v>2</v>
      </c>
      <c r="H1221" s="32">
        <f>SUMIFS('LIV S22'!$G:$G,'LIV S22'!$H:$H,H$1,'LIV S22'!$C:$C,$A1221)</f>
        <v>0</v>
      </c>
      <c r="I1221" s="32">
        <f>SUMIFS('LIV S22'!$G:$G,'LIV S22'!$H:$H,I$1,'LIV S22'!$C:$C,$A1221)</f>
        <v>8</v>
      </c>
      <c r="J1221" s="32">
        <f>SUMIFS('LIV S22'!$G:$G,'LIV S22'!$H:$H,J$1,'LIV S22'!$C:$C,$A1221)</f>
        <v>0</v>
      </c>
      <c r="K1221" s="32">
        <f>SUMIFS('LIV S22'!$G:$G,'LIV S22'!$H:$H,K$1,'LIV S22'!$C:$C,$A1221)</f>
        <v>0</v>
      </c>
      <c r="L1221" s="32">
        <f>SUMIFS('LIV S22'!$G:$G,'LIV S22'!$H:$H,L$1,'LIV S22'!$C:$C,$A1221)</f>
        <v>0</v>
      </c>
    </row>
    <row r="1222" spans="1:12" hidden="1" x14ac:dyDescent="0.25">
      <c r="A1222" s="28">
        <v>7711648492</v>
      </c>
      <c r="B1222" s="6" t="s">
        <v>1222</v>
      </c>
      <c r="C1222" s="21">
        <v>4</v>
      </c>
      <c r="D1222" s="7">
        <v>0</v>
      </c>
      <c r="E1222" s="22">
        <f t="shared" si="38"/>
        <v>-4</v>
      </c>
      <c r="F1222" s="33">
        <f t="shared" si="39"/>
        <v>0</v>
      </c>
      <c r="G1222" s="35" cm="1">
        <f t="array" ref="G1222">IF(F1222,--(SUM(H1222:L1222)+C1222&gt;2*D1222)+((SUM(H1222:L1222)+C1222-2*D1222)&gt;LOOKUP(2,1/($H1222:$L1222&gt;0),$H1222:$L1222)),0)</f>
        <v>0</v>
      </c>
      <c r="H1222" s="32">
        <f>SUMIFS('LIV S22'!$G:$G,'LIV S22'!$H:$H,H$1,'LIV S22'!$C:$C,$A1222)</f>
        <v>0</v>
      </c>
      <c r="I1222" s="32">
        <f>SUMIFS('LIV S22'!$G:$G,'LIV S22'!$H:$H,I$1,'LIV S22'!$C:$C,$A1222)</f>
        <v>0</v>
      </c>
      <c r="J1222" s="32">
        <f>SUMIFS('LIV S22'!$G:$G,'LIV S22'!$H:$H,J$1,'LIV S22'!$C:$C,$A1222)</f>
        <v>0</v>
      </c>
      <c r="K1222" s="32">
        <f>SUMIFS('LIV S22'!$G:$G,'LIV S22'!$H:$H,K$1,'LIV S22'!$C:$C,$A1222)</f>
        <v>0</v>
      </c>
      <c r="L1222" s="32">
        <f>SUMIFS('LIV S22'!$G:$G,'LIV S22'!$H:$H,L$1,'LIV S22'!$C:$C,$A1222)</f>
        <v>0</v>
      </c>
    </row>
    <row r="1223" spans="1:12" hidden="1" x14ac:dyDescent="0.25">
      <c r="A1223" s="28">
        <v>7711648495</v>
      </c>
      <c r="B1223" s="6" t="s">
        <v>1223</v>
      </c>
      <c r="C1223" s="21">
        <v>0</v>
      </c>
      <c r="D1223" s="7">
        <v>0</v>
      </c>
      <c r="E1223" s="22">
        <f t="shared" si="38"/>
        <v>0</v>
      </c>
      <c r="F1223" s="33">
        <f t="shared" si="39"/>
        <v>0</v>
      </c>
      <c r="G1223" s="35" cm="1">
        <f t="array" ref="G1223">IF(F1223,--(SUM(H1223:L1223)+C1223&gt;2*D1223)+((SUM(H1223:L1223)+C1223-2*D1223)&gt;LOOKUP(2,1/($H1223:$L1223&gt;0),$H1223:$L1223)),0)</f>
        <v>0</v>
      </c>
      <c r="H1223" s="32">
        <f>SUMIFS('LIV S22'!$G:$G,'LIV S22'!$H:$H,H$1,'LIV S22'!$C:$C,$A1223)</f>
        <v>0</v>
      </c>
      <c r="I1223" s="32">
        <f>SUMIFS('LIV S22'!$G:$G,'LIV S22'!$H:$H,I$1,'LIV S22'!$C:$C,$A1223)</f>
        <v>0</v>
      </c>
      <c r="J1223" s="32">
        <f>SUMIFS('LIV S22'!$G:$G,'LIV S22'!$H:$H,J$1,'LIV S22'!$C:$C,$A1223)</f>
        <v>0</v>
      </c>
      <c r="K1223" s="32">
        <f>SUMIFS('LIV S22'!$G:$G,'LIV S22'!$H:$H,K$1,'LIV S22'!$C:$C,$A1223)</f>
        <v>0</v>
      </c>
      <c r="L1223" s="32">
        <f>SUMIFS('LIV S22'!$G:$G,'LIV S22'!$H:$H,L$1,'LIV S22'!$C:$C,$A1223)</f>
        <v>0</v>
      </c>
    </row>
    <row r="1224" spans="1:12" hidden="1" x14ac:dyDescent="0.25">
      <c r="A1224" s="28">
        <v>7711648497</v>
      </c>
      <c r="B1224" s="6" t="s">
        <v>1224</v>
      </c>
      <c r="C1224" s="21">
        <v>60</v>
      </c>
      <c r="D1224" s="7">
        <v>11.4</v>
      </c>
      <c r="E1224" s="22">
        <f t="shared" si="38"/>
        <v>-37.200000000000003</v>
      </c>
      <c r="F1224" s="33">
        <f t="shared" si="39"/>
        <v>0</v>
      </c>
      <c r="G1224" s="35" cm="1">
        <f t="array" ref="G1224">IF(F1224,--(SUM(H1224:L1224)+C1224&gt;2*D1224)+((SUM(H1224:L1224)+C1224-2*D1224)&gt;LOOKUP(2,1/($H1224:$L1224&gt;0),$H1224:$L1224)),0)</f>
        <v>0</v>
      </c>
      <c r="H1224" s="32">
        <f>SUMIFS('LIV S22'!$G:$G,'LIV S22'!$H:$H,H$1,'LIV S22'!$C:$C,$A1224)</f>
        <v>0</v>
      </c>
      <c r="I1224" s="32">
        <f>SUMIFS('LIV S22'!$G:$G,'LIV S22'!$H:$H,I$1,'LIV S22'!$C:$C,$A1224)</f>
        <v>0</v>
      </c>
      <c r="J1224" s="32">
        <f>SUMIFS('LIV S22'!$G:$G,'LIV S22'!$H:$H,J$1,'LIV S22'!$C:$C,$A1224)</f>
        <v>0</v>
      </c>
      <c r="K1224" s="32">
        <f>SUMIFS('LIV S22'!$G:$G,'LIV S22'!$H:$H,K$1,'LIV S22'!$C:$C,$A1224)</f>
        <v>0</v>
      </c>
      <c r="L1224" s="32">
        <f>SUMIFS('LIV S22'!$G:$G,'LIV S22'!$H:$H,L$1,'LIV S22'!$C:$C,$A1224)</f>
        <v>0</v>
      </c>
    </row>
    <row r="1225" spans="1:12" hidden="1" x14ac:dyDescent="0.25">
      <c r="A1225" s="28">
        <v>7711648502</v>
      </c>
      <c r="B1225" s="6" t="s">
        <v>1225</v>
      </c>
      <c r="C1225" s="21">
        <v>0</v>
      </c>
      <c r="D1225" s="7">
        <v>0</v>
      </c>
      <c r="E1225" s="22">
        <f t="shared" si="38"/>
        <v>0</v>
      </c>
      <c r="F1225" s="33">
        <f t="shared" si="39"/>
        <v>0</v>
      </c>
      <c r="G1225" s="35" cm="1">
        <f t="array" ref="G1225">IF(F1225,--(SUM(H1225:L1225)+C1225&gt;2*D1225)+((SUM(H1225:L1225)+C1225-2*D1225)&gt;LOOKUP(2,1/($H1225:$L1225&gt;0),$H1225:$L1225)),0)</f>
        <v>0</v>
      </c>
      <c r="H1225" s="32">
        <f>SUMIFS('LIV S22'!$G:$G,'LIV S22'!$H:$H,H$1,'LIV S22'!$C:$C,$A1225)</f>
        <v>0</v>
      </c>
      <c r="I1225" s="32">
        <f>SUMIFS('LIV S22'!$G:$G,'LIV S22'!$H:$H,I$1,'LIV S22'!$C:$C,$A1225)</f>
        <v>0</v>
      </c>
      <c r="J1225" s="32">
        <f>SUMIFS('LIV S22'!$G:$G,'LIV S22'!$H:$H,J$1,'LIV S22'!$C:$C,$A1225)</f>
        <v>0</v>
      </c>
      <c r="K1225" s="32">
        <f>SUMIFS('LIV S22'!$G:$G,'LIV S22'!$H:$H,K$1,'LIV S22'!$C:$C,$A1225)</f>
        <v>0</v>
      </c>
      <c r="L1225" s="32">
        <f>SUMIFS('LIV S22'!$G:$G,'LIV S22'!$H:$H,L$1,'LIV S22'!$C:$C,$A1225)</f>
        <v>0</v>
      </c>
    </row>
    <row r="1226" spans="1:12" hidden="1" x14ac:dyDescent="0.25">
      <c r="A1226" s="28">
        <v>7711648510</v>
      </c>
      <c r="B1226" s="6" t="s">
        <v>1226</v>
      </c>
      <c r="C1226" s="21">
        <v>0</v>
      </c>
      <c r="D1226" s="7">
        <v>0</v>
      </c>
      <c r="E1226" s="22">
        <f t="shared" si="38"/>
        <v>0</v>
      </c>
      <c r="F1226" s="33">
        <f t="shared" si="39"/>
        <v>0</v>
      </c>
      <c r="G1226" s="35" cm="1">
        <f t="array" ref="G1226">IF(F1226,--(SUM(H1226:L1226)+C1226&gt;2*D1226)+((SUM(H1226:L1226)+C1226-2*D1226)&gt;LOOKUP(2,1/($H1226:$L1226&gt;0),$H1226:$L1226)),0)</f>
        <v>0</v>
      </c>
      <c r="H1226" s="32">
        <f>SUMIFS('LIV S22'!$G:$G,'LIV S22'!$H:$H,H$1,'LIV S22'!$C:$C,$A1226)</f>
        <v>0</v>
      </c>
      <c r="I1226" s="32">
        <f>SUMIFS('LIV S22'!$G:$G,'LIV S22'!$H:$H,I$1,'LIV S22'!$C:$C,$A1226)</f>
        <v>0</v>
      </c>
      <c r="J1226" s="32">
        <f>SUMIFS('LIV S22'!$G:$G,'LIV S22'!$H:$H,J$1,'LIV S22'!$C:$C,$A1226)</f>
        <v>0</v>
      </c>
      <c r="K1226" s="32">
        <f>SUMIFS('LIV S22'!$G:$G,'LIV S22'!$H:$H,K$1,'LIV S22'!$C:$C,$A1226)</f>
        <v>0</v>
      </c>
      <c r="L1226" s="32">
        <f>SUMIFS('LIV S22'!$G:$G,'LIV S22'!$H:$H,L$1,'LIV S22'!$C:$C,$A1226)</f>
        <v>0</v>
      </c>
    </row>
    <row r="1227" spans="1:12" hidden="1" x14ac:dyDescent="0.25">
      <c r="A1227" s="28">
        <v>7711648515</v>
      </c>
      <c r="B1227" s="6" t="s">
        <v>1227</v>
      </c>
      <c r="C1227" s="21">
        <v>0</v>
      </c>
      <c r="D1227" s="7">
        <v>0</v>
      </c>
      <c r="E1227" s="22">
        <f t="shared" si="38"/>
        <v>0</v>
      </c>
      <c r="F1227" s="33">
        <f t="shared" si="39"/>
        <v>0</v>
      </c>
      <c r="G1227" s="35" cm="1">
        <f t="array" ref="G1227">IF(F1227,--(SUM(H1227:L1227)+C1227&gt;2*D1227)+((SUM(H1227:L1227)+C1227-2*D1227)&gt;LOOKUP(2,1/($H1227:$L1227&gt;0),$H1227:$L1227)),0)</f>
        <v>0</v>
      </c>
      <c r="H1227" s="32">
        <f>SUMIFS('LIV S22'!$G:$G,'LIV S22'!$H:$H,H$1,'LIV S22'!$C:$C,$A1227)</f>
        <v>0</v>
      </c>
      <c r="I1227" s="32">
        <f>SUMIFS('LIV S22'!$G:$G,'LIV S22'!$H:$H,I$1,'LIV S22'!$C:$C,$A1227)</f>
        <v>0</v>
      </c>
      <c r="J1227" s="32">
        <f>SUMIFS('LIV S22'!$G:$G,'LIV S22'!$H:$H,J$1,'LIV S22'!$C:$C,$A1227)</f>
        <v>0</v>
      </c>
      <c r="K1227" s="32">
        <f>SUMIFS('LIV S22'!$G:$G,'LIV S22'!$H:$H,K$1,'LIV S22'!$C:$C,$A1227)</f>
        <v>0</v>
      </c>
      <c r="L1227" s="32">
        <f>SUMIFS('LIV S22'!$G:$G,'LIV S22'!$H:$H,L$1,'LIV S22'!$C:$C,$A1227)</f>
        <v>0</v>
      </c>
    </row>
    <row r="1228" spans="1:12" hidden="1" x14ac:dyDescent="0.25">
      <c r="A1228" s="28">
        <v>7711648518</v>
      </c>
      <c r="B1228" s="6" t="s">
        <v>1228</v>
      </c>
      <c r="C1228" s="21">
        <v>0</v>
      </c>
      <c r="D1228" s="7">
        <v>0</v>
      </c>
      <c r="E1228" s="22">
        <f t="shared" si="38"/>
        <v>0</v>
      </c>
      <c r="F1228" s="33">
        <f t="shared" si="39"/>
        <v>0</v>
      </c>
      <c r="G1228" s="35" cm="1">
        <f t="array" ref="G1228">IF(F1228,--(SUM(H1228:L1228)+C1228&gt;2*D1228)+((SUM(H1228:L1228)+C1228-2*D1228)&gt;LOOKUP(2,1/($H1228:$L1228&gt;0),$H1228:$L1228)),0)</f>
        <v>0</v>
      </c>
      <c r="H1228" s="32">
        <f>SUMIFS('LIV S22'!$G:$G,'LIV S22'!$H:$H,H$1,'LIV S22'!$C:$C,$A1228)</f>
        <v>0</v>
      </c>
      <c r="I1228" s="32">
        <f>SUMIFS('LIV S22'!$G:$G,'LIV S22'!$H:$H,I$1,'LIV S22'!$C:$C,$A1228)</f>
        <v>0</v>
      </c>
      <c r="J1228" s="32">
        <f>SUMIFS('LIV S22'!$G:$G,'LIV S22'!$H:$H,J$1,'LIV S22'!$C:$C,$A1228)</f>
        <v>0</v>
      </c>
      <c r="K1228" s="32">
        <f>SUMIFS('LIV S22'!$G:$G,'LIV S22'!$H:$H,K$1,'LIV S22'!$C:$C,$A1228)</f>
        <v>0</v>
      </c>
      <c r="L1228" s="32">
        <f>SUMIFS('LIV S22'!$G:$G,'LIV S22'!$H:$H,L$1,'LIV S22'!$C:$C,$A1228)</f>
        <v>0</v>
      </c>
    </row>
    <row r="1229" spans="1:12" hidden="1" x14ac:dyDescent="0.25">
      <c r="A1229" s="28">
        <v>7711648531</v>
      </c>
      <c r="B1229" s="6" t="s">
        <v>1229</v>
      </c>
      <c r="C1229" s="21">
        <v>0</v>
      </c>
      <c r="D1229" s="7">
        <v>0</v>
      </c>
      <c r="E1229" s="22">
        <f t="shared" si="38"/>
        <v>0</v>
      </c>
      <c r="F1229" s="33">
        <f t="shared" si="39"/>
        <v>0</v>
      </c>
      <c r="G1229" s="35" cm="1">
        <f t="array" ref="G1229">IF(F1229,--(SUM(H1229:L1229)+C1229&gt;2*D1229)+((SUM(H1229:L1229)+C1229-2*D1229)&gt;LOOKUP(2,1/($H1229:$L1229&gt;0),$H1229:$L1229)),0)</f>
        <v>0</v>
      </c>
      <c r="H1229" s="32">
        <f>SUMIFS('LIV S22'!$G:$G,'LIV S22'!$H:$H,H$1,'LIV S22'!$C:$C,$A1229)</f>
        <v>0</v>
      </c>
      <c r="I1229" s="32">
        <f>SUMIFS('LIV S22'!$G:$G,'LIV S22'!$H:$H,I$1,'LIV S22'!$C:$C,$A1229)</f>
        <v>0</v>
      </c>
      <c r="J1229" s="32">
        <f>SUMIFS('LIV S22'!$G:$G,'LIV S22'!$H:$H,J$1,'LIV S22'!$C:$C,$A1229)</f>
        <v>0</v>
      </c>
      <c r="K1229" s="32">
        <f>SUMIFS('LIV S22'!$G:$G,'LIV S22'!$H:$H,K$1,'LIV S22'!$C:$C,$A1229)</f>
        <v>0</v>
      </c>
      <c r="L1229" s="32">
        <f>SUMIFS('LIV S22'!$G:$G,'LIV S22'!$H:$H,L$1,'LIV S22'!$C:$C,$A1229)</f>
        <v>0</v>
      </c>
    </row>
    <row r="1230" spans="1:12" hidden="1" x14ac:dyDescent="0.25">
      <c r="A1230" s="28">
        <v>7711648590</v>
      </c>
      <c r="B1230" s="6" t="s">
        <v>1230</v>
      </c>
      <c r="C1230" s="21">
        <v>0</v>
      </c>
      <c r="D1230" s="7">
        <v>0.2</v>
      </c>
      <c r="E1230" s="22">
        <f t="shared" si="38"/>
        <v>0.4</v>
      </c>
      <c r="F1230" s="33">
        <f t="shared" si="39"/>
        <v>0</v>
      </c>
      <c r="G1230" s="35" cm="1">
        <f t="array" ref="G1230">IF(F1230,--(SUM(H1230:L1230)+C1230&gt;2*D1230)+((SUM(H1230:L1230)+C1230-2*D1230)&gt;LOOKUP(2,1/($H1230:$L1230&gt;0),$H1230:$L1230)),0)</f>
        <v>0</v>
      </c>
      <c r="H1230" s="32">
        <f>SUMIFS('LIV S22'!$G:$G,'LIV S22'!$H:$H,H$1,'LIV S22'!$C:$C,$A1230)</f>
        <v>0</v>
      </c>
      <c r="I1230" s="32">
        <f>SUMIFS('LIV S22'!$G:$G,'LIV S22'!$H:$H,I$1,'LIV S22'!$C:$C,$A1230)</f>
        <v>0</v>
      </c>
      <c r="J1230" s="32">
        <f>SUMIFS('LIV S22'!$G:$G,'LIV S22'!$H:$H,J$1,'LIV S22'!$C:$C,$A1230)</f>
        <v>0</v>
      </c>
      <c r="K1230" s="32">
        <f>SUMIFS('LIV S22'!$G:$G,'LIV S22'!$H:$H,K$1,'LIV S22'!$C:$C,$A1230)</f>
        <v>0</v>
      </c>
      <c r="L1230" s="32">
        <f>SUMIFS('LIV S22'!$G:$G,'LIV S22'!$H:$H,L$1,'LIV S22'!$C:$C,$A1230)</f>
        <v>0</v>
      </c>
    </row>
    <row r="1231" spans="1:12" hidden="1" x14ac:dyDescent="0.25">
      <c r="A1231" s="28">
        <v>7711648597</v>
      </c>
      <c r="B1231" s="6" t="s">
        <v>1231</v>
      </c>
      <c r="C1231" s="21">
        <v>0</v>
      </c>
      <c r="D1231" s="7">
        <v>0</v>
      </c>
      <c r="E1231" s="22">
        <f t="shared" si="38"/>
        <v>0</v>
      </c>
      <c r="F1231" s="33">
        <f t="shared" si="39"/>
        <v>0</v>
      </c>
      <c r="G1231" s="35" cm="1">
        <f t="array" ref="G1231">IF(F1231,--(SUM(H1231:L1231)+C1231&gt;2*D1231)+((SUM(H1231:L1231)+C1231-2*D1231)&gt;LOOKUP(2,1/($H1231:$L1231&gt;0),$H1231:$L1231)),0)</f>
        <v>0</v>
      </c>
      <c r="H1231" s="32">
        <f>SUMIFS('LIV S22'!$G:$G,'LIV S22'!$H:$H,H$1,'LIV S22'!$C:$C,$A1231)</f>
        <v>0</v>
      </c>
      <c r="I1231" s="32">
        <f>SUMIFS('LIV S22'!$G:$G,'LIV S22'!$H:$H,I$1,'LIV S22'!$C:$C,$A1231)</f>
        <v>0</v>
      </c>
      <c r="J1231" s="32">
        <f>SUMIFS('LIV S22'!$G:$G,'LIV S22'!$H:$H,J$1,'LIV S22'!$C:$C,$A1231)</f>
        <v>0</v>
      </c>
      <c r="K1231" s="32">
        <f>SUMIFS('LIV S22'!$G:$G,'LIV S22'!$H:$H,K$1,'LIV S22'!$C:$C,$A1231)</f>
        <v>0</v>
      </c>
      <c r="L1231" s="32">
        <f>SUMIFS('LIV S22'!$G:$G,'LIV S22'!$H:$H,L$1,'LIV S22'!$C:$C,$A1231)</f>
        <v>0</v>
      </c>
    </row>
    <row r="1232" spans="1:12" hidden="1" x14ac:dyDescent="0.25">
      <c r="A1232" s="28">
        <v>7711648607</v>
      </c>
      <c r="B1232" s="6" t="s">
        <v>1232</v>
      </c>
      <c r="C1232" s="21">
        <v>0</v>
      </c>
      <c r="D1232" s="7">
        <v>0.1</v>
      </c>
      <c r="E1232" s="22">
        <f t="shared" si="38"/>
        <v>0.2</v>
      </c>
      <c r="F1232" s="33">
        <f t="shared" si="39"/>
        <v>0</v>
      </c>
      <c r="G1232" s="35" cm="1">
        <f t="array" ref="G1232">IF(F1232,--(SUM(H1232:L1232)+C1232&gt;2*D1232)+((SUM(H1232:L1232)+C1232-2*D1232)&gt;LOOKUP(2,1/($H1232:$L1232&gt;0),$H1232:$L1232)),0)</f>
        <v>0</v>
      </c>
      <c r="H1232" s="32">
        <f>SUMIFS('LIV S22'!$G:$G,'LIV S22'!$H:$H,H$1,'LIV S22'!$C:$C,$A1232)</f>
        <v>0</v>
      </c>
      <c r="I1232" s="32">
        <f>SUMIFS('LIV S22'!$G:$G,'LIV S22'!$H:$H,I$1,'LIV S22'!$C:$C,$A1232)</f>
        <v>0</v>
      </c>
      <c r="J1232" s="32">
        <f>SUMIFS('LIV S22'!$G:$G,'LIV S22'!$H:$H,J$1,'LIV S22'!$C:$C,$A1232)</f>
        <v>0</v>
      </c>
      <c r="K1232" s="32">
        <f>SUMIFS('LIV S22'!$G:$G,'LIV S22'!$H:$H,K$1,'LIV S22'!$C:$C,$A1232)</f>
        <v>0</v>
      </c>
      <c r="L1232" s="32">
        <f>SUMIFS('LIV S22'!$G:$G,'LIV S22'!$H:$H,L$1,'LIV S22'!$C:$C,$A1232)</f>
        <v>0</v>
      </c>
    </row>
    <row r="1233" spans="1:12" hidden="1" x14ac:dyDescent="0.25">
      <c r="A1233" s="28">
        <v>7711648613</v>
      </c>
      <c r="B1233" s="6" t="s">
        <v>1233</v>
      </c>
      <c r="C1233" s="21">
        <v>0</v>
      </c>
      <c r="D1233" s="7">
        <v>0.1</v>
      </c>
      <c r="E1233" s="22">
        <f t="shared" si="38"/>
        <v>0.2</v>
      </c>
      <c r="F1233" s="33">
        <f t="shared" si="39"/>
        <v>0</v>
      </c>
      <c r="G1233" s="35" cm="1">
        <f t="array" ref="G1233">IF(F1233,--(SUM(H1233:L1233)+C1233&gt;2*D1233)+((SUM(H1233:L1233)+C1233-2*D1233)&gt;LOOKUP(2,1/($H1233:$L1233&gt;0),$H1233:$L1233)),0)</f>
        <v>0</v>
      </c>
      <c r="H1233" s="32">
        <f>SUMIFS('LIV S22'!$G:$G,'LIV S22'!$H:$H,H$1,'LIV S22'!$C:$C,$A1233)</f>
        <v>0</v>
      </c>
      <c r="I1233" s="32">
        <f>SUMIFS('LIV S22'!$G:$G,'LIV S22'!$H:$H,I$1,'LIV S22'!$C:$C,$A1233)</f>
        <v>0</v>
      </c>
      <c r="J1233" s="32">
        <f>SUMIFS('LIV S22'!$G:$G,'LIV S22'!$H:$H,J$1,'LIV S22'!$C:$C,$A1233)</f>
        <v>0</v>
      </c>
      <c r="K1233" s="32">
        <f>SUMIFS('LIV S22'!$G:$G,'LIV S22'!$H:$H,K$1,'LIV S22'!$C:$C,$A1233)</f>
        <v>0</v>
      </c>
      <c r="L1233" s="32">
        <f>SUMIFS('LIV S22'!$G:$G,'LIV S22'!$H:$H,L$1,'LIV S22'!$C:$C,$A1233)</f>
        <v>0</v>
      </c>
    </row>
    <row r="1234" spans="1:12" hidden="1" x14ac:dyDescent="0.25">
      <c r="A1234" s="28">
        <v>7711648615</v>
      </c>
      <c r="B1234" s="6" t="s">
        <v>1234</v>
      </c>
      <c r="C1234" s="21">
        <v>0</v>
      </c>
      <c r="D1234" s="7">
        <v>0</v>
      </c>
      <c r="E1234" s="22">
        <f t="shared" si="38"/>
        <v>0</v>
      </c>
      <c r="F1234" s="33">
        <f t="shared" si="39"/>
        <v>0</v>
      </c>
      <c r="G1234" s="35" cm="1">
        <f t="array" ref="G1234">IF(F1234,--(SUM(H1234:L1234)+C1234&gt;2*D1234)+((SUM(H1234:L1234)+C1234-2*D1234)&gt;LOOKUP(2,1/($H1234:$L1234&gt;0),$H1234:$L1234)),0)</f>
        <v>0</v>
      </c>
      <c r="H1234" s="32">
        <f>SUMIFS('LIV S22'!$G:$G,'LIV S22'!$H:$H,H$1,'LIV S22'!$C:$C,$A1234)</f>
        <v>0</v>
      </c>
      <c r="I1234" s="32">
        <f>SUMIFS('LIV S22'!$G:$G,'LIV S22'!$H:$H,I$1,'LIV S22'!$C:$C,$A1234)</f>
        <v>0</v>
      </c>
      <c r="J1234" s="32">
        <f>SUMIFS('LIV S22'!$G:$G,'LIV S22'!$H:$H,J$1,'LIV S22'!$C:$C,$A1234)</f>
        <v>0</v>
      </c>
      <c r="K1234" s="32">
        <f>SUMIFS('LIV S22'!$G:$G,'LIV S22'!$H:$H,K$1,'LIV S22'!$C:$C,$A1234)</f>
        <v>0</v>
      </c>
      <c r="L1234" s="32">
        <f>SUMIFS('LIV S22'!$G:$G,'LIV S22'!$H:$H,L$1,'LIV S22'!$C:$C,$A1234)</f>
        <v>0</v>
      </c>
    </row>
    <row r="1235" spans="1:12" hidden="1" x14ac:dyDescent="0.25">
      <c r="A1235" s="28">
        <v>7711648625</v>
      </c>
      <c r="B1235" s="6" t="s">
        <v>1235</v>
      </c>
      <c r="C1235" s="21">
        <v>0</v>
      </c>
      <c r="D1235" s="7">
        <v>0</v>
      </c>
      <c r="E1235" s="22">
        <f t="shared" si="38"/>
        <v>0</v>
      </c>
      <c r="F1235" s="33">
        <f t="shared" si="39"/>
        <v>0</v>
      </c>
      <c r="G1235" s="35" cm="1">
        <f t="array" ref="G1235">IF(F1235,--(SUM(H1235:L1235)+C1235&gt;2*D1235)+((SUM(H1235:L1235)+C1235-2*D1235)&gt;LOOKUP(2,1/($H1235:$L1235&gt;0),$H1235:$L1235)),0)</f>
        <v>0</v>
      </c>
      <c r="H1235" s="32">
        <f>SUMIFS('LIV S22'!$G:$G,'LIV S22'!$H:$H,H$1,'LIV S22'!$C:$C,$A1235)</f>
        <v>0</v>
      </c>
      <c r="I1235" s="32">
        <f>SUMIFS('LIV S22'!$G:$G,'LIV S22'!$H:$H,I$1,'LIV S22'!$C:$C,$A1235)</f>
        <v>0</v>
      </c>
      <c r="J1235" s="32">
        <f>SUMIFS('LIV S22'!$G:$G,'LIV S22'!$H:$H,J$1,'LIV S22'!$C:$C,$A1235)</f>
        <v>0</v>
      </c>
      <c r="K1235" s="32">
        <f>SUMIFS('LIV S22'!$G:$G,'LIV S22'!$H:$H,K$1,'LIV S22'!$C:$C,$A1235)</f>
        <v>0</v>
      </c>
      <c r="L1235" s="32">
        <f>SUMIFS('LIV S22'!$G:$G,'LIV S22'!$H:$H,L$1,'LIV S22'!$C:$C,$A1235)</f>
        <v>0</v>
      </c>
    </row>
    <row r="1236" spans="1:12" hidden="1" x14ac:dyDescent="0.25">
      <c r="A1236" s="28">
        <v>7711648628</v>
      </c>
      <c r="B1236" s="6" t="s">
        <v>1236</v>
      </c>
      <c r="C1236" s="21">
        <v>10</v>
      </c>
      <c r="D1236" s="7">
        <v>0</v>
      </c>
      <c r="E1236" s="22">
        <f t="shared" si="38"/>
        <v>-10</v>
      </c>
      <c r="F1236" s="33">
        <f t="shared" si="39"/>
        <v>0</v>
      </c>
      <c r="G1236" s="35" cm="1">
        <f t="array" ref="G1236">IF(F1236,--(SUM(H1236:L1236)+C1236&gt;2*D1236)+((SUM(H1236:L1236)+C1236-2*D1236)&gt;LOOKUP(2,1/($H1236:$L1236&gt;0),$H1236:$L1236)),0)</f>
        <v>0</v>
      </c>
      <c r="H1236" s="32">
        <f>SUMIFS('LIV S22'!$G:$G,'LIV S22'!$H:$H,H$1,'LIV S22'!$C:$C,$A1236)</f>
        <v>0</v>
      </c>
      <c r="I1236" s="32">
        <f>SUMIFS('LIV S22'!$G:$G,'LIV S22'!$H:$H,I$1,'LIV S22'!$C:$C,$A1236)</f>
        <v>0</v>
      </c>
      <c r="J1236" s="32">
        <f>SUMIFS('LIV S22'!$G:$G,'LIV S22'!$H:$H,J$1,'LIV S22'!$C:$C,$A1236)</f>
        <v>0</v>
      </c>
      <c r="K1236" s="32">
        <f>SUMIFS('LIV S22'!$G:$G,'LIV S22'!$H:$H,K$1,'LIV S22'!$C:$C,$A1236)</f>
        <v>0</v>
      </c>
      <c r="L1236" s="32">
        <f>SUMIFS('LIV S22'!$G:$G,'LIV S22'!$H:$H,L$1,'LIV S22'!$C:$C,$A1236)</f>
        <v>0</v>
      </c>
    </row>
    <row r="1237" spans="1:12" hidden="1" x14ac:dyDescent="0.25">
      <c r="A1237" s="28">
        <v>7711648683</v>
      </c>
      <c r="B1237" s="6" t="s">
        <v>1237</v>
      </c>
      <c r="C1237" s="21">
        <v>0</v>
      </c>
      <c r="D1237" s="7">
        <v>0</v>
      </c>
      <c r="E1237" s="22">
        <f t="shared" si="38"/>
        <v>0</v>
      </c>
      <c r="F1237" s="33">
        <f t="shared" si="39"/>
        <v>0</v>
      </c>
      <c r="G1237" s="35" cm="1">
        <f t="array" ref="G1237">IF(F1237,--(SUM(H1237:L1237)+C1237&gt;2*D1237)+((SUM(H1237:L1237)+C1237-2*D1237)&gt;LOOKUP(2,1/($H1237:$L1237&gt;0),$H1237:$L1237)),0)</f>
        <v>0</v>
      </c>
      <c r="H1237" s="32">
        <f>SUMIFS('LIV S22'!$G:$G,'LIV S22'!$H:$H,H$1,'LIV S22'!$C:$C,$A1237)</f>
        <v>0</v>
      </c>
      <c r="I1237" s="32">
        <f>SUMIFS('LIV S22'!$G:$G,'LIV S22'!$H:$H,I$1,'LIV S22'!$C:$C,$A1237)</f>
        <v>0</v>
      </c>
      <c r="J1237" s="32">
        <f>SUMIFS('LIV S22'!$G:$G,'LIV S22'!$H:$H,J$1,'LIV S22'!$C:$C,$A1237)</f>
        <v>0</v>
      </c>
      <c r="K1237" s="32">
        <f>SUMIFS('LIV S22'!$G:$G,'LIV S22'!$H:$H,K$1,'LIV S22'!$C:$C,$A1237)</f>
        <v>0</v>
      </c>
      <c r="L1237" s="32">
        <f>SUMIFS('LIV S22'!$G:$G,'LIV S22'!$H:$H,L$1,'LIV S22'!$C:$C,$A1237)</f>
        <v>0</v>
      </c>
    </row>
    <row r="1238" spans="1:12" hidden="1" x14ac:dyDescent="0.25">
      <c r="A1238" s="28">
        <v>7711648744</v>
      </c>
      <c r="B1238" s="6" t="s">
        <v>1238</v>
      </c>
      <c r="C1238" s="21">
        <v>0</v>
      </c>
      <c r="D1238" s="7">
        <v>0.1</v>
      </c>
      <c r="E1238" s="22">
        <f t="shared" si="38"/>
        <v>0.2</v>
      </c>
      <c r="F1238" s="33">
        <f t="shared" si="39"/>
        <v>0</v>
      </c>
      <c r="G1238" s="35" cm="1">
        <f t="array" ref="G1238">IF(F1238,--(SUM(H1238:L1238)+C1238&gt;2*D1238)+((SUM(H1238:L1238)+C1238-2*D1238)&gt;LOOKUP(2,1/($H1238:$L1238&gt;0),$H1238:$L1238)),0)</f>
        <v>0</v>
      </c>
      <c r="H1238" s="32">
        <f>SUMIFS('LIV S22'!$G:$G,'LIV S22'!$H:$H,H$1,'LIV S22'!$C:$C,$A1238)</f>
        <v>0</v>
      </c>
      <c r="I1238" s="32">
        <f>SUMIFS('LIV S22'!$G:$G,'LIV S22'!$H:$H,I$1,'LIV S22'!$C:$C,$A1238)</f>
        <v>0</v>
      </c>
      <c r="J1238" s="32">
        <f>SUMIFS('LIV S22'!$G:$G,'LIV S22'!$H:$H,J$1,'LIV S22'!$C:$C,$A1238)</f>
        <v>0</v>
      </c>
      <c r="K1238" s="32">
        <f>SUMIFS('LIV S22'!$G:$G,'LIV S22'!$H:$H,K$1,'LIV S22'!$C:$C,$A1238)</f>
        <v>0</v>
      </c>
      <c r="L1238" s="32">
        <f>SUMIFS('LIV S22'!$G:$G,'LIV S22'!$H:$H,L$1,'LIV S22'!$C:$C,$A1238)</f>
        <v>0</v>
      </c>
    </row>
    <row r="1239" spans="1:12" hidden="1" x14ac:dyDescent="0.25">
      <c r="A1239" s="28">
        <v>7711648825</v>
      </c>
      <c r="B1239" s="6" t="s">
        <v>1239</v>
      </c>
      <c r="C1239" s="21">
        <v>214</v>
      </c>
      <c r="D1239" s="7">
        <v>61.2</v>
      </c>
      <c r="E1239" s="22">
        <f t="shared" si="38"/>
        <v>-91.6</v>
      </c>
      <c r="F1239" s="33">
        <f t="shared" si="39"/>
        <v>0</v>
      </c>
      <c r="G1239" s="35" cm="1">
        <f t="array" ref="G1239">IF(F1239,--(SUM(H1239:L1239)+C1239&gt;2*D1239)+((SUM(H1239:L1239)+C1239-2*D1239)&gt;LOOKUP(2,1/($H1239:$L1239&gt;0),$H1239:$L1239)),0)</f>
        <v>0</v>
      </c>
      <c r="H1239" s="32">
        <f>SUMIFS('LIV S22'!$G:$G,'LIV S22'!$H:$H,H$1,'LIV S22'!$C:$C,$A1239)</f>
        <v>0</v>
      </c>
      <c r="I1239" s="32">
        <f>SUMIFS('LIV S22'!$G:$G,'LIV S22'!$H:$H,I$1,'LIV S22'!$C:$C,$A1239)</f>
        <v>0</v>
      </c>
      <c r="J1239" s="32">
        <f>SUMIFS('LIV S22'!$G:$G,'LIV S22'!$H:$H,J$1,'LIV S22'!$C:$C,$A1239)</f>
        <v>0</v>
      </c>
      <c r="K1239" s="32">
        <f>SUMIFS('LIV S22'!$G:$G,'LIV S22'!$H:$H,K$1,'LIV S22'!$C:$C,$A1239)</f>
        <v>0</v>
      </c>
      <c r="L1239" s="32">
        <f>SUMIFS('LIV S22'!$G:$G,'LIV S22'!$H:$H,L$1,'LIV S22'!$C:$C,$A1239)</f>
        <v>0</v>
      </c>
    </row>
    <row r="1240" spans="1:12" hidden="1" x14ac:dyDescent="0.25">
      <c r="A1240" s="28">
        <v>7711648827</v>
      </c>
      <c r="B1240" s="6" t="s">
        <v>1240</v>
      </c>
      <c r="C1240" s="21">
        <v>0</v>
      </c>
      <c r="D1240" s="7">
        <v>0</v>
      </c>
      <c r="E1240" s="22">
        <f t="shared" si="38"/>
        <v>0</v>
      </c>
      <c r="F1240" s="33">
        <f t="shared" si="39"/>
        <v>0</v>
      </c>
      <c r="G1240" s="35" cm="1">
        <f t="array" ref="G1240">IF(F1240,--(SUM(H1240:L1240)+C1240&gt;2*D1240)+((SUM(H1240:L1240)+C1240-2*D1240)&gt;LOOKUP(2,1/($H1240:$L1240&gt;0),$H1240:$L1240)),0)</f>
        <v>0</v>
      </c>
      <c r="H1240" s="32">
        <f>SUMIFS('LIV S22'!$G:$G,'LIV S22'!$H:$H,H$1,'LIV S22'!$C:$C,$A1240)</f>
        <v>0</v>
      </c>
      <c r="I1240" s="32">
        <f>SUMIFS('LIV S22'!$G:$G,'LIV S22'!$H:$H,I$1,'LIV S22'!$C:$C,$A1240)</f>
        <v>0</v>
      </c>
      <c r="J1240" s="32">
        <f>SUMIFS('LIV S22'!$G:$G,'LIV S22'!$H:$H,J$1,'LIV S22'!$C:$C,$A1240)</f>
        <v>0</v>
      </c>
      <c r="K1240" s="32">
        <f>SUMIFS('LIV S22'!$G:$G,'LIV S22'!$H:$H,K$1,'LIV S22'!$C:$C,$A1240)</f>
        <v>0</v>
      </c>
      <c r="L1240" s="32">
        <f>SUMIFS('LIV S22'!$G:$G,'LIV S22'!$H:$H,L$1,'LIV S22'!$C:$C,$A1240)</f>
        <v>0</v>
      </c>
    </row>
    <row r="1241" spans="1:12" hidden="1" x14ac:dyDescent="0.25">
      <c r="A1241" s="28">
        <v>7711648847</v>
      </c>
      <c r="B1241" s="6" t="s">
        <v>1241</v>
      </c>
      <c r="C1241" s="21">
        <v>0</v>
      </c>
      <c r="D1241" s="7">
        <v>0</v>
      </c>
      <c r="E1241" s="22">
        <f t="shared" si="38"/>
        <v>0</v>
      </c>
      <c r="F1241" s="33">
        <f t="shared" si="39"/>
        <v>0</v>
      </c>
      <c r="G1241" s="35" cm="1">
        <f t="array" ref="G1241">IF(F1241,--(SUM(H1241:L1241)+C1241&gt;2*D1241)+((SUM(H1241:L1241)+C1241-2*D1241)&gt;LOOKUP(2,1/($H1241:$L1241&gt;0),$H1241:$L1241)),0)</f>
        <v>0</v>
      </c>
      <c r="H1241" s="32">
        <f>SUMIFS('LIV S22'!$G:$G,'LIV S22'!$H:$H,H$1,'LIV S22'!$C:$C,$A1241)</f>
        <v>0</v>
      </c>
      <c r="I1241" s="32">
        <f>SUMIFS('LIV S22'!$G:$G,'LIV S22'!$H:$H,I$1,'LIV S22'!$C:$C,$A1241)</f>
        <v>0</v>
      </c>
      <c r="J1241" s="32">
        <f>SUMIFS('LIV S22'!$G:$G,'LIV S22'!$H:$H,J$1,'LIV S22'!$C:$C,$A1241)</f>
        <v>0</v>
      </c>
      <c r="K1241" s="32">
        <f>SUMIFS('LIV S22'!$G:$G,'LIV S22'!$H:$H,K$1,'LIV S22'!$C:$C,$A1241)</f>
        <v>0</v>
      </c>
      <c r="L1241" s="32">
        <f>SUMIFS('LIV S22'!$G:$G,'LIV S22'!$H:$H,L$1,'LIV S22'!$C:$C,$A1241)</f>
        <v>0</v>
      </c>
    </row>
    <row r="1242" spans="1:12" hidden="1" x14ac:dyDescent="0.25">
      <c r="A1242" s="28">
        <v>7711648854</v>
      </c>
      <c r="B1242" s="6" t="s">
        <v>1242</v>
      </c>
      <c r="C1242" s="21">
        <v>4</v>
      </c>
      <c r="D1242" s="7">
        <v>0.8</v>
      </c>
      <c r="E1242" s="22">
        <f t="shared" si="38"/>
        <v>-2.4</v>
      </c>
      <c r="F1242" s="33">
        <f t="shared" si="39"/>
        <v>0</v>
      </c>
      <c r="G1242" s="35" cm="1">
        <f t="array" ref="G1242">IF(F1242,--(SUM(H1242:L1242)+C1242&gt;2*D1242)+((SUM(H1242:L1242)+C1242-2*D1242)&gt;LOOKUP(2,1/($H1242:$L1242&gt;0),$H1242:$L1242)),0)</f>
        <v>0</v>
      </c>
      <c r="H1242" s="32">
        <f>SUMIFS('LIV S22'!$G:$G,'LIV S22'!$H:$H,H$1,'LIV S22'!$C:$C,$A1242)</f>
        <v>0</v>
      </c>
      <c r="I1242" s="32">
        <f>SUMIFS('LIV S22'!$G:$G,'LIV S22'!$H:$H,I$1,'LIV S22'!$C:$C,$A1242)</f>
        <v>0</v>
      </c>
      <c r="J1242" s="32">
        <f>SUMIFS('LIV S22'!$G:$G,'LIV S22'!$H:$H,J$1,'LIV S22'!$C:$C,$A1242)</f>
        <v>0</v>
      </c>
      <c r="K1242" s="32">
        <f>SUMIFS('LIV S22'!$G:$G,'LIV S22'!$H:$H,K$1,'LIV S22'!$C:$C,$A1242)</f>
        <v>0</v>
      </c>
      <c r="L1242" s="32">
        <f>SUMIFS('LIV S22'!$G:$G,'LIV S22'!$H:$H,L$1,'LIV S22'!$C:$C,$A1242)</f>
        <v>0</v>
      </c>
    </row>
    <row r="1243" spans="1:12" hidden="1" x14ac:dyDescent="0.25">
      <c r="A1243" s="28">
        <v>7711648860</v>
      </c>
      <c r="B1243" s="6" t="s">
        <v>1243</v>
      </c>
      <c r="C1243" s="21">
        <v>0</v>
      </c>
      <c r="D1243" s="7">
        <v>0</v>
      </c>
      <c r="E1243" s="22">
        <f t="shared" si="38"/>
        <v>0</v>
      </c>
      <c r="F1243" s="33">
        <f t="shared" si="39"/>
        <v>0</v>
      </c>
      <c r="G1243" s="35" cm="1">
        <f t="array" ref="G1243">IF(F1243,--(SUM(H1243:L1243)+C1243&gt;2*D1243)+((SUM(H1243:L1243)+C1243-2*D1243)&gt;LOOKUP(2,1/($H1243:$L1243&gt;0),$H1243:$L1243)),0)</f>
        <v>0</v>
      </c>
      <c r="H1243" s="32">
        <f>SUMIFS('LIV S22'!$G:$G,'LIV S22'!$H:$H,H$1,'LIV S22'!$C:$C,$A1243)</f>
        <v>0</v>
      </c>
      <c r="I1243" s="32">
        <f>SUMIFS('LIV S22'!$G:$G,'LIV S22'!$H:$H,I$1,'LIV S22'!$C:$C,$A1243)</f>
        <v>0</v>
      </c>
      <c r="J1243" s="32">
        <f>SUMIFS('LIV S22'!$G:$G,'LIV S22'!$H:$H,J$1,'LIV S22'!$C:$C,$A1243)</f>
        <v>0</v>
      </c>
      <c r="K1243" s="32">
        <f>SUMIFS('LIV S22'!$G:$G,'LIV S22'!$H:$H,K$1,'LIV S22'!$C:$C,$A1243)</f>
        <v>0</v>
      </c>
      <c r="L1243" s="32">
        <f>SUMIFS('LIV S22'!$G:$G,'LIV S22'!$H:$H,L$1,'LIV S22'!$C:$C,$A1243)</f>
        <v>0</v>
      </c>
    </row>
    <row r="1244" spans="1:12" hidden="1" x14ac:dyDescent="0.25">
      <c r="A1244" s="28">
        <v>7711648867</v>
      </c>
      <c r="B1244" s="6" t="s">
        <v>1244</v>
      </c>
      <c r="C1244" s="21">
        <v>1</v>
      </c>
      <c r="D1244" s="7">
        <v>1.8</v>
      </c>
      <c r="E1244" s="22">
        <f t="shared" si="38"/>
        <v>2.6</v>
      </c>
      <c r="F1244" s="33">
        <f t="shared" si="39"/>
        <v>0</v>
      </c>
      <c r="G1244" s="35" cm="1">
        <f t="array" ref="G1244">IF(F1244,--(SUM(H1244:L1244)+C1244&gt;2*D1244)+((SUM(H1244:L1244)+C1244-2*D1244)&gt;LOOKUP(2,1/($H1244:$L1244&gt;0),$H1244:$L1244)),0)</f>
        <v>0</v>
      </c>
      <c r="H1244" s="32">
        <f>SUMIFS('LIV S22'!$G:$G,'LIV S22'!$H:$H,H$1,'LIV S22'!$C:$C,$A1244)</f>
        <v>0</v>
      </c>
      <c r="I1244" s="32">
        <f>SUMIFS('LIV S22'!$G:$G,'LIV S22'!$H:$H,I$1,'LIV S22'!$C:$C,$A1244)</f>
        <v>0</v>
      </c>
      <c r="J1244" s="32">
        <f>SUMIFS('LIV S22'!$G:$G,'LIV S22'!$H:$H,J$1,'LIV S22'!$C:$C,$A1244)</f>
        <v>0</v>
      </c>
      <c r="K1244" s="32">
        <f>SUMIFS('LIV S22'!$G:$G,'LIV S22'!$H:$H,K$1,'LIV S22'!$C:$C,$A1244)</f>
        <v>0</v>
      </c>
      <c r="L1244" s="32">
        <f>SUMIFS('LIV S22'!$G:$G,'LIV S22'!$H:$H,L$1,'LIV S22'!$C:$C,$A1244)</f>
        <v>0</v>
      </c>
    </row>
    <row r="1245" spans="1:12" hidden="1" x14ac:dyDescent="0.25">
      <c r="A1245" s="28">
        <v>7711648885</v>
      </c>
      <c r="B1245" s="6" t="s">
        <v>1245</v>
      </c>
      <c r="C1245" s="21">
        <v>0</v>
      </c>
      <c r="D1245" s="7">
        <v>0</v>
      </c>
      <c r="E1245" s="22">
        <f t="shared" si="38"/>
        <v>0</v>
      </c>
      <c r="F1245" s="33">
        <f t="shared" si="39"/>
        <v>0</v>
      </c>
      <c r="G1245" s="35" cm="1">
        <f t="array" ref="G1245">IF(F1245,--(SUM(H1245:L1245)+C1245&gt;2*D1245)+((SUM(H1245:L1245)+C1245-2*D1245)&gt;LOOKUP(2,1/($H1245:$L1245&gt;0),$H1245:$L1245)),0)</f>
        <v>0</v>
      </c>
      <c r="H1245" s="32">
        <f>SUMIFS('LIV S22'!$G:$G,'LIV S22'!$H:$H,H$1,'LIV S22'!$C:$C,$A1245)</f>
        <v>0</v>
      </c>
      <c r="I1245" s="32">
        <f>SUMIFS('LIV S22'!$G:$G,'LIV S22'!$H:$H,I$1,'LIV S22'!$C:$C,$A1245)</f>
        <v>0</v>
      </c>
      <c r="J1245" s="32">
        <f>SUMIFS('LIV S22'!$G:$G,'LIV S22'!$H:$H,J$1,'LIV S22'!$C:$C,$A1245)</f>
        <v>0</v>
      </c>
      <c r="K1245" s="32">
        <f>SUMIFS('LIV S22'!$G:$G,'LIV S22'!$H:$H,K$1,'LIV S22'!$C:$C,$A1245)</f>
        <v>0</v>
      </c>
      <c r="L1245" s="32">
        <f>SUMIFS('LIV S22'!$G:$G,'LIV S22'!$H:$H,L$1,'LIV S22'!$C:$C,$A1245)</f>
        <v>0</v>
      </c>
    </row>
    <row r="1246" spans="1:12" hidden="1" x14ac:dyDescent="0.25">
      <c r="A1246" s="28">
        <v>7711648897</v>
      </c>
      <c r="B1246" s="6" t="s">
        <v>1246</v>
      </c>
      <c r="C1246" s="21">
        <v>6</v>
      </c>
      <c r="D1246" s="7">
        <v>5.8</v>
      </c>
      <c r="E1246" s="22">
        <f t="shared" si="38"/>
        <v>5.6</v>
      </c>
      <c r="F1246" s="33">
        <f t="shared" si="39"/>
        <v>0</v>
      </c>
      <c r="G1246" s="35" cm="1">
        <f t="array" ref="G1246">IF(F1246,--(SUM(H1246:L1246)+C1246&gt;2*D1246)+((SUM(H1246:L1246)+C1246-2*D1246)&gt;LOOKUP(2,1/($H1246:$L1246&gt;0),$H1246:$L1246)),0)</f>
        <v>0</v>
      </c>
      <c r="H1246" s="32">
        <f>SUMIFS('LIV S22'!$G:$G,'LIV S22'!$H:$H,H$1,'LIV S22'!$C:$C,$A1246)</f>
        <v>0</v>
      </c>
      <c r="I1246" s="32">
        <f>SUMIFS('LIV S22'!$G:$G,'LIV S22'!$H:$H,I$1,'LIV S22'!$C:$C,$A1246)</f>
        <v>0</v>
      </c>
      <c r="J1246" s="32">
        <f>SUMIFS('LIV S22'!$G:$G,'LIV S22'!$H:$H,J$1,'LIV S22'!$C:$C,$A1246)</f>
        <v>0</v>
      </c>
      <c r="K1246" s="32">
        <f>SUMIFS('LIV S22'!$G:$G,'LIV S22'!$H:$H,K$1,'LIV S22'!$C:$C,$A1246)</f>
        <v>0</v>
      </c>
      <c r="L1246" s="32">
        <f>SUMIFS('LIV S22'!$G:$G,'LIV S22'!$H:$H,L$1,'LIV S22'!$C:$C,$A1246)</f>
        <v>0</v>
      </c>
    </row>
    <row r="1247" spans="1:12" hidden="1" x14ac:dyDescent="0.25">
      <c r="A1247" s="28">
        <v>7711648898</v>
      </c>
      <c r="B1247" s="6" t="s">
        <v>1247</v>
      </c>
      <c r="C1247" s="21">
        <v>5</v>
      </c>
      <c r="D1247" s="7">
        <v>4.5999999999999996</v>
      </c>
      <c r="E1247" s="22">
        <f t="shared" si="38"/>
        <v>4.1999999999999993</v>
      </c>
      <c r="F1247" s="33">
        <f t="shared" si="39"/>
        <v>0</v>
      </c>
      <c r="G1247" s="35" cm="1">
        <f t="array" ref="G1247">IF(F1247,--(SUM(H1247:L1247)+C1247&gt;2*D1247)+((SUM(H1247:L1247)+C1247-2*D1247)&gt;LOOKUP(2,1/($H1247:$L1247&gt;0),$H1247:$L1247)),0)</f>
        <v>0</v>
      </c>
      <c r="H1247" s="32">
        <f>SUMIFS('LIV S22'!$G:$G,'LIV S22'!$H:$H,H$1,'LIV S22'!$C:$C,$A1247)</f>
        <v>0</v>
      </c>
      <c r="I1247" s="32">
        <f>SUMIFS('LIV S22'!$G:$G,'LIV S22'!$H:$H,I$1,'LIV S22'!$C:$C,$A1247)</f>
        <v>0</v>
      </c>
      <c r="J1247" s="32">
        <f>SUMIFS('LIV S22'!$G:$G,'LIV S22'!$H:$H,J$1,'LIV S22'!$C:$C,$A1247)</f>
        <v>0</v>
      </c>
      <c r="K1247" s="32">
        <f>SUMIFS('LIV S22'!$G:$G,'LIV S22'!$H:$H,K$1,'LIV S22'!$C:$C,$A1247)</f>
        <v>0</v>
      </c>
      <c r="L1247" s="32">
        <f>SUMIFS('LIV S22'!$G:$G,'LIV S22'!$H:$H,L$1,'LIV S22'!$C:$C,$A1247)</f>
        <v>0</v>
      </c>
    </row>
    <row r="1248" spans="1:12" hidden="1" x14ac:dyDescent="0.25">
      <c r="A1248" s="28">
        <v>7711648899</v>
      </c>
      <c r="B1248" s="6" t="s">
        <v>1248</v>
      </c>
      <c r="C1248" s="21">
        <v>12</v>
      </c>
      <c r="D1248" s="7">
        <v>2.2000000000000002</v>
      </c>
      <c r="E1248" s="22">
        <f t="shared" si="38"/>
        <v>-7.6</v>
      </c>
      <c r="F1248" s="33">
        <f t="shared" si="39"/>
        <v>0</v>
      </c>
      <c r="G1248" s="35" cm="1">
        <f t="array" ref="G1248">IF(F1248,--(SUM(H1248:L1248)+C1248&gt;2*D1248)+((SUM(H1248:L1248)+C1248-2*D1248)&gt;LOOKUP(2,1/($H1248:$L1248&gt;0),$H1248:$L1248)),0)</f>
        <v>0</v>
      </c>
      <c r="H1248" s="32">
        <f>SUMIFS('LIV S22'!$G:$G,'LIV S22'!$H:$H,H$1,'LIV S22'!$C:$C,$A1248)</f>
        <v>0</v>
      </c>
      <c r="I1248" s="32">
        <f>SUMIFS('LIV S22'!$G:$G,'LIV S22'!$H:$H,I$1,'LIV S22'!$C:$C,$A1248)</f>
        <v>0</v>
      </c>
      <c r="J1248" s="32">
        <f>SUMIFS('LIV S22'!$G:$G,'LIV S22'!$H:$H,J$1,'LIV S22'!$C:$C,$A1248)</f>
        <v>0</v>
      </c>
      <c r="K1248" s="32">
        <f>SUMIFS('LIV S22'!$G:$G,'LIV S22'!$H:$H,K$1,'LIV S22'!$C:$C,$A1248)</f>
        <v>0</v>
      </c>
      <c r="L1248" s="32">
        <f>SUMIFS('LIV S22'!$G:$G,'LIV S22'!$H:$H,L$1,'LIV S22'!$C:$C,$A1248)</f>
        <v>0</v>
      </c>
    </row>
    <row r="1249" spans="1:12" hidden="1" x14ac:dyDescent="0.25">
      <c r="A1249" s="28">
        <v>7711648900</v>
      </c>
      <c r="B1249" s="6" t="s">
        <v>1249</v>
      </c>
      <c r="C1249" s="21">
        <v>0</v>
      </c>
      <c r="D1249" s="7">
        <v>1.2</v>
      </c>
      <c r="E1249" s="22">
        <f t="shared" si="38"/>
        <v>2.4</v>
      </c>
      <c r="F1249" s="33">
        <f t="shared" si="39"/>
        <v>0</v>
      </c>
      <c r="G1249" s="35" cm="1">
        <f t="array" ref="G1249">IF(F1249,--(SUM(H1249:L1249)+C1249&gt;2*D1249)+((SUM(H1249:L1249)+C1249-2*D1249)&gt;LOOKUP(2,1/($H1249:$L1249&gt;0),$H1249:$L1249)),0)</f>
        <v>0</v>
      </c>
      <c r="H1249" s="32">
        <f>SUMIFS('LIV S22'!$G:$G,'LIV S22'!$H:$H,H$1,'LIV S22'!$C:$C,$A1249)</f>
        <v>0</v>
      </c>
      <c r="I1249" s="32">
        <f>SUMIFS('LIV S22'!$G:$G,'LIV S22'!$H:$H,I$1,'LIV S22'!$C:$C,$A1249)</f>
        <v>0</v>
      </c>
      <c r="J1249" s="32">
        <f>SUMIFS('LIV S22'!$G:$G,'LIV S22'!$H:$H,J$1,'LIV S22'!$C:$C,$A1249)</f>
        <v>0</v>
      </c>
      <c r="K1249" s="32">
        <f>SUMIFS('LIV S22'!$G:$G,'LIV S22'!$H:$H,K$1,'LIV S22'!$C:$C,$A1249)</f>
        <v>0</v>
      </c>
      <c r="L1249" s="32">
        <f>SUMIFS('LIV S22'!$G:$G,'LIV S22'!$H:$H,L$1,'LIV S22'!$C:$C,$A1249)</f>
        <v>0</v>
      </c>
    </row>
    <row r="1250" spans="1:12" hidden="1" x14ac:dyDescent="0.25">
      <c r="A1250" s="28">
        <v>7711648906</v>
      </c>
      <c r="B1250" s="6" t="s">
        <v>1250</v>
      </c>
      <c r="C1250" s="21">
        <v>6</v>
      </c>
      <c r="D1250" s="7">
        <v>0.8</v>
      </c>
      <c r="E1250" s="22">
        <f t="shared" si="38"/>
        <v>-4.4000000000000004</v>
      </c>
      <c r="F1250" s="33">
        <f t="shared" si="39"/>
        <v>0</v>
      </c>
      <c r="G1250" s="35" cm="1">
        <f t="array" ref="G1250">IF(F1250,--(SUM(H1250:L1250)+C1250&gt;2*D1250)+((SUM(H1250:L1250)+C1250-2*D1250)&gt;LOOKUP(2,1/($H1250:$L1250&gt;0),$H1250:$L1250)),0)</f>
        <v>0</v>
      </c>
      <c r="H1250" s="32">
        <f>SUMIFS('LIV S22'!$G:$G,'LIV S22'!$H:$H,H$1,'LIV S22'!$C:$C,$A1250)</f>
        <v>0</v>
      </c>
      <c r="I1250" s="32">
        <f>SUMIFS('LIV S22'!$G:$G,'LIV S22'!$H:$H,I$1,'LIV S22'!$C:$C,$A1250)</f>
        <v>0</v>
      </c>
      <c r="J1250" s="32">
        <f>SUMIFS('LIV S22'!$G:$G,'LIV S22'!$H:$H,J$1,'LIV S22'!$C:$C,$A1250)</f>
        <v>0</v>
      </c>
      <c r="K1250" s="32">
        <f>SUMIFS('LIV S22'!$G:$G,'LIV S22'!$H:$H,K$1,'LIV S22'!$C:$C,$A1250)</f>
        <v>0</v>
      </c>
      <c r="L1250" s="32">
        <f>SUMIFS('LIV S22'!$G:$G,'LIV S22'!$H:$H,L$1,'LIV S22'!$C:$C,$A1250)</f>
        <v>0</v>
      </c>
    </row>
    <row r="1251" spans="1:12" hidden="1" x14ac:dyDescent="0.25">
      <c r="A1251" s="28">
        <v>7711648920</v>
      </c>
      <c r="B1251" s="6" t="s">
        <v>1251</v>
      </c>
      <c r="C1251" s="21">
        <v>0</v>
      </c>
      <c r="D1251" s="7">
        <v>0.2</v>
      </c>
      <c r="E1251" s="22">
        <f t="shared" si="38"/>
        <v>0.4</v>
      </c>
      <c r="F1251" s="33">
        <f t="shared" si="39"/>
        <v>0</v>
      </c>
      <c r="G1251" s="35" cm="1">
        <f t="array" ref="G1251">IF(F1251,--(SUM(H1251:L1251)+C1251&gt;2*D1251)+((SUM(H1251:L1251)+C1251-2*D1251)&gt;LOOKUP(2,1/($H1251:$L1251&gt;0),$H1251:$L1251)),0)</f>
        <v>0</v>
      </c>
      <c r="H1251" s="32">
        <f>SUMIFS('LIV S22'!$G:$G,'LIV S22'!$H:$H,H$1,'LIV S22'!$C:$C,$A1251)</f>
        <v>0</v>
      </c>
      <c r="I1251" s="32">
        <f>SUMIFS('LIV S22'!$G:$G,'LIV S22'!$H:$H,I$1,'LIV S22'!$C:$C,$A1251)</f>
        <v>0</v>
      </c>
      <c r="J1251" s="32">
        <f>SUMIFS('LIV S22'!$G:$G,'LIV S22'!$H:$H,J$1,'LIV S22'!$C:$C,$A1251)</f>
        <v>0</v>
      </c>
      <c r="K1251" s="32">
        <f>SUMIFS('LIV S22'!$G:$G,'LIV S22'!$H:$H,K$1,'LIV S22'!$C:$C,$A1251)</f>
        <v>0</v>
      </c>
      <c r="L1251" s="32">
        <f>SUMIFS('LIV S22'!$G:$G,'LIV S22'!$H:$H,L$1,'LIV S22'!$C:$C,$A1251)</f>
        <v>0</v>
      </c>
    </row>
    <row r="1252" spans="1:12" hidden="1" x14ac:dyDescent="0.25">
      <c r="A1252" s="28">
        <v>7711648924</v>
      </c>
      <c r="B1252" s="6" t="s">
        <v>1252</v>
      </c>
      <c r="C1252" s="21">
        <v>4</v>
      </c>
      <c r="D1252" s="7">
        <v>0</v>
      </c>
      <c r="E1252" s="22">
        <f t="shared" si="38"/>
        <v>-4</v>
      </c>
      <c r="F1252" s="33">
        <f t="shared" si="39"/>
        <v>0</v>
      </c>
      <c r="G1252" s="35" cm="1">
        <f t="array" ref="G1252">IF(F1252,--(SUM(H1252:L1252)+C1252&gt;2*D1252)+((SUM(H1252:L1252)+C1252-2*D1252)&gt;LOOKUP(2,1/($H1252:$L1252&gt;0),$H1252:$L1252)),0)</f>
        <v>0</v>
      </c>
      <c r="H1252" s="32">
        <f>SUMIFS('LIV S22'!$G:$G,'LIV S22'!$H:$H,H$1,'LIV S22'!$C:$C,$A1252)</f>
        <v>0</v>
      </c>
      <c r="I1252" s="32">
        <f>SUMIFS('LIV S22'!$G:$G,'LIV S22'!$H:$H,I$1,'LIV S22'!$C:$C,$A1252)</f>
        <v>0</v>
      </c>
      <c r="J1252" s="32">
        <f>SUMIFS('LIV S22'!$G:$G,'LIV S22'!$H:$H,J$1,'LIV S22'!$C:$C,$A1252)</f>
        <v>0</v>
      </c>
      <c r="K1252" s="32">
        <f>SUMIFS('LIV S22'!$G:$G,'LIV S22'!$H:$H,K$1,'LIV S22'!$C:$C,$A1252)</f>
        <v>0</v>
      </c>
      <c r="L1252" s="32">
        <f>SUMIFS('LIV S22'!$G:$G,'LIV S22'!$H:$H,L$1,'LIV S22'!$C:$C,$A1252)</f>
        <v>0</v>
      </c>
    </row>
    <row r="1253" spans="1:12" hidden="1" x14ac:dyDescent="0.25">
      <c r="A1253" s="28">
        <v>7711648925</v>
      </c>
      <c r="B1253" s="6" t="s">
        <v>1253</v>
      </c>
      <c r="C1253" s="21">
        <v>0</v>
      </c>
      <c r="D1253" s="7">
        <v>0</v>
      </c>
      <c r="E1253" s="22">
        <f t="shared" si="38"/>
        <v>0</v>
      </c>
      <c r="F1253" s="33">
        <f t="shared" si="39"/>
        <v>0</v>
      </c>
      <c r="G1253" s="35" cm="1">
        <f t="array" ref="G1253">IF(F1253,--(SUM(H1253:L1253)+C1253&gt;2*D1253)+((SUM(H1253:L1253)+C1253-2*D1253)&gt;LOOKUP(2,1/($H1253:$L1253&gt;0),$H1253:$L1253)),0)</f>
        <v>0</v>
      </c>
      <c r="H1253" s="32">
        <f>SUMIFS('LIV S22'!$G:$G,'LIV S22'!$H:$H,H$1,'LIV S22'!$C:$C,$A1253)</f>
        <v>0</v>
      </c>
      <c r="I1253" s="32">
        <f>SUMIFS('LIV S22'!$G:$G,'LIV S22'!$H:$H,I$1,'LIV S22'!$C:$C,$A1253)</f>
        <v>0</v>
      </c>
      <c r="J1253" s="32">
        <f>SUMIFS('LIV S22'!$G:$G,'LIV S22'!$H:$H,J$1,'LIV S22'!$C:$C,$A1253)</f>
        <v>0</v>
      </c>
      <c r="K1253" s="32">
        <f>SUMIFS('LIV S22'!$G:$G,'LIV S22'!$H:$H,K$1,'LIV S22'!$C:$C,$A1253)</f>
        <v>0</v>
      </c>
      <c r="L1253" s="32">
        <f>SUMIFS('LIV S22'!$G:$G,'LIV S22'!$H:$H,L$1,'LIV S22'!$C:$C,$A1253)</f>
        <v>0</v>
      </c>
    </row>
    <row r="1254" spans="1:12" hidden="1" x14ac:dyDescent="0.25">
      <c r="A1254" s="28">
        <v>7711648926</v>
      </c>
      <c r="B1254" s="6" t="s">
        <v>1254</v>
      </c>
      <c r="C1254" s="21">
        <v>0</v>
      </c>
      <c r="D1254" s="7">
        <v>0</v>
      </c>
      <c r="E1254" s="22">
        <f t="shared" si="38"/>
        <v>0</v>
      </c>
      <c r="F1254" s="33">
        <f t="shared" si="39"/>
        <v>0</v>
      </c>
      <c r="G1254" s="35" cm="1">
        <f t="array" ref="G1254">IF(F1254,--(SUM(H1254:L1254)+C1254&gt;2*D1254)+((SUM(H1254:L1254)+C1254-2*D1254)&gt;LOOKUP(2,1/($H1254:$L1254&gt;0),$H1254:$L1254)),0)</f>
        <v>0</v>
      </c>
      <c r="H1254" s="32">
        <f>SUMIFS('LIV S22'!$G:$G,'LIV S22'!$H:$H,H$1,'LIV S22'!$C:$C,$A1254)</f>
        <v>0</v>
      </c>
      <c r="I1254" s="32">
        <f>SUMIFS('LIV S22'!$G:$G,'LIV S22'!$H:$H,I$1,'LIV S22'!$C:$C,$A1254)</f>
        <v>0</v>
      </c>
      <c r="J1254" s="32">
        <f>SUMIFS('LIV S22'!$G:$G,'LIV S22'!$H:$H,J$1,'LIV S22'!$C:$C,$A1254)</f>
        <v>0</v>
      </c>
      <c r="K1254" s="32">
        <f>SUMIFS('LIV S22'!$G:$G,'LIV S22'!$H:$H,K$1,'LIV S22'!$C:$C,$A1254)</f>
        <v>0</v>
      </c>
      <c r="L1254" s="32">
        <f>SUMIFS('LIV S22'!$G:$G,'LIV S22'!$H:$H,L$1,'LIV S22'!$C:$C,$A1254)</f>
        <v>0</v>
      </c>
    </row>
    <row r="1255" spans="1:12" hidden="1" x14ac:dyDescent="0.25">
      <c r="A1255" s="28">
        <v>7711648927</v>
      </c>
      <c r="B1255" s="6" t="s">
        <v>1255</v>
      </c>
      <c r="C1255" s="21">
        <v>0</v>
      </c>
      <c r="D1255" s="7">
        <v>0.1</v>
      </c>
      <c r="E1255" s="22">
        <f t="shared" si="38"/>
        <v>0.2</v>
      </c>
      <c r="F1255" s="33">
        <f t="shared" si="39"/>
        <v>0</v>
      </c>
      <c r="G1255" s="35" cm="1">
        <f t="array" ref="G1255">IF(F1255,--(SUM(H1255:L1255)+C1255&gt;2*D1255)+((SUM(H1255:L1255)+C1255-2*D1255)&gt;LOOKUP(2,1/($H1255:$L1255&gt;0),$H1255:$L1255)),0)</f>
        <v>0</v>
      </c>
      <c r="H1255" s="32">
        <f>SUMIFS('LIV S22'!$G:$G,'LIV S22'!$H:$H,H$1,'LIV S22'!$C:$C,$A1255)</f>
        <v>0</v>
      </c>
      <c r="I1255" s="32">
        <f>SUMIFS('LIV S22'!$G:$G,'LIV S22'!$H:$H,I$1,'LIV S22'!$C:$C,$A1255)</f>
        <v>0</v>
      </c>
      <c r="J1255" s="32">
        <f>SUMIFS('LIV S22'!$G:$G,'LIV S22'!$H:$H,J$1,'LIV S22'!$C:$C,$A1255)</f>
        <v>0</v>
      </c>
      <c r="K1255" s="32">
        <f>SUMIFS('LIV S22'!$G:$G,'LIV S22'!$H:$H,K$1,'LIV S22'!$C:$C,$A1255)</f>
        <v>0</v>
      </c>
      <c r="L1255" s="32">
        <f>SUMIFS('LIV S22'!$G:$G,'LIV S22'!$H:$H,L$1,'LIV S22'!$C:$C,$A1255)</f>
        <v>0</v>
      </c>
    </row>
    <row r="1256" spans="1:12" hidden="1" x14ac:dyDescent="0.25">
      <c r="A1256" s="28">
        <v>7711648928</v>
      </c>
      <c r="B1256" s="6" t="s">
        <v>1256</v>
      </c>
      <c r="C1256" s="21">
        <v>0</v>
      </c>
      <c r="D1256" s="7">
        <v>0</v>
      </c>
      <c r="E1256" s="22">
        <f t="shared" si="38"/>
        <v>0</v>
      </c>
      <c r="F1256" s="33">
        <f t="shared" si="39"/>
        <v>0</v>
      </c>
      <c r="G1256" s="35" cm="1">
        <f t="array" ref="G1256">IF(F1256,--(SUM(H1256:L1256)+C1256&gt;2*D1256)+((SUM(H1256:L1256)+C1256-2*D1256)&gt;LOOKUP(2,1/($H1256:$L1256&gt;0),$H1256:$L1256)),0)</f>
        <v>0</v>
      </c>
      <c r="H1256" s="32">
        <f>SUMIFS('LIV S22'!$G:$G,'LIV S22'!$H:$H,H$1,'LIV S22'!$C:$C,$A1256)</f>
        <v>0</v>
      </c>
      <c r="I1256" s="32">
        <f>SUMIFS('LIV S22'!$G:$G,'LIV S22'!$H:$H,I$1,'LIV S22'!$C:$C,$A1256)</f>
        <v>0</v>
      </c>
      <c r="J1256" s="32">
        <f>SUMIFS('LIV S22'!$G:$G,'LIV S22'!$H:$H,J$1,'LIV S22'!$C:$C,$A1256)</f>
        <v>0</v>
      </c>
      <c r="K1256" s="32">
        <f>SUMIFS('LIV S22'!$G:$G,'LIV S22'!$H:$H,K$1,'LIV S22'!$C:$C,$A1256)</f>
        <v>0</v>
      </c>
      <c r="L1256" s="32">
        <f>SUMIFS('LIV S22'!$G:$G,'LIV S22'!$H:$H,L$1,'LIV S22'!$C:$C,$A1256)</f>
        <v>0</v>
      </c>
    </row>
    <row r="1257" spans="1:12" hidden="1" x14ac:dyDescent="0.25">
      <c r="A1257" s="28">
        <v>7711648930</v>
      </c>
      <c r="B1257" s="6" t="s">
        <v>1257</v>
      </c>
      <c r="C1257" s="21">
        <v>1</v>
      </c>
      <c r="D1257" s="7">
        <v>2.4</v>
      </c>
      <c r="E1257" s="22">
        <f t="shared" si="38"/>
        <v>3.8</v>
      </c>
      <c r="F1257" s="33">
        <f t="shared" si="39"/>
        <v>0</v>
      </c>
      <c r="G1257" s="35" cm="1">
        <f t="array" ref="G1257">IF(F1257,--(SUM(H1257:L1257)+C1257&gt;2*D1257)+((SUM(H1257:L1257)+C1257-2*D1257)&gt;LOOKUP(2,1/($H1257:$L1257&gt;0),$H1257:$L1257)),0)</f>
        <v>0</v>
      </c>
      <c r="H1257" s="32">
        <f>SUMIFS('LIV S22'!$G:$G,'LIV S22'!$H:$H,H$1,'LIV S22'!$C:$C,$A1257)</f>
        <v>0</v>
      </c>
      <c r="I1257" s="32">
        <f>SUMIFS('LIV S22'!$G:$G,'LIV S22'!$H:$H,I$1,'LIV S22'!$C:$C,$A1257)</f>
        <v>0</v>
      </c>
      <c r="J1257" s="32">
        <f>SUMIFS('LIV S22'!$G:$G,'LIV S22'!$H:$H,J$1,'LIV S22'!$C:$C,$A1257)</f>
        <v>0</v>
      </c>
      <c r="K1257" s="32">
        <f>SUMIFS('LIV S22'!$G:$G,'LIV S22'!$H:$H,K$1,'LIV S22'!$C:$C,$A1257)</f>
        <v>0</v>
      </c>
      <c r="L1257" s="32">
        <f>SUMIFS('LIV S22'!$G:$G,'LIV S22'!$H:$H,L$1,'LIV S22'!$C:$C,$A1257)</f>
        <v>0</v>
      </c>
    </row>
    <row r="1258" spans="1:12" hidden="1" x14ac:dyDescent="0.25">
      <c r="A1258" s="28">
        <v>7711648932</v>
      </c>
      <c r="B1258" s="6" t="s">
        <v>1258</v>
      </c>
      <c r="C1258" s="21">
        <v>6</v>
      </c>
      <c r="D1258" s="7">
        <v>4.4000000000000004</v>
      </c>
      <c r="E1258" s="22">
        <f t="shared" si="38"/>
        <v>2.8000000000000007</v>
      </c>
      <c r="F1258" s="33">
        <f t="shared" si="39"/>
        <v>0</v>
      </c>
      <c r="G1258" s="35" cm="1">
        <f t="array" ref="G1258">IF(F1258,--(SUM(H1258:L1258)+C1258&gt;2*D1258)+((SUM(H1258:L1258)+C1258-2*D1258)&gt;LOOKUP(2,1/($H1258:$L1258&gt;0),$H1258:$L1258)),0)</f>
        <v>0</v>
      </c>
      <c r="H1258" s="32">
        <f>SUMIFS('LIV S22'!$G:$G,'LIV S22'!$H:$H,H$1,'LIV S22'!$C:$C,$A1258)</f>
        <v>0</v>
      </c>
      <c r="I1258" s="32">
        <f>SUMIFS('LIV S22'!$G:$G,'LIV S22'!$H:$H,I$1,'LIV S22'!$C:$C,$A1258)</f>
        <v>0</v>
      </c>
      <c r="J1258" s="32">
        <f>SUMIFS('LIV S22'!$G:$G,'LIV S22'!$H:$H,J$1,'LIV S22'!$C:$C,$A1258)</f>
        <v>0</v>
      </c>
      <c r="K1258" s="32">
        <f>SUMIFS('LIV S22'!$G:$G,'LIV S22'!$H:$H,K$1,'LIV S22'!$C:$C,$A1258)</f>
        <v>0</v>
      </c>
      <c r="L1258" s="32">
        <f>SUMIFS('LIV S22'!$G:$G,'LIV S22'!$H:$H,L$1,'LIV S22'!$C:$C,$A1258)</f>
        <v>0</v>
      </c>
    </row>
    <row r="1259" spans="1:12" hidden="1" x14ac:dyDescent="0.25">
      <c r="A1259" s="28">
        <v>7711648933</v>
      </c>
      <c r="B1259" s="6" t="s">
        <v>1259</v>
      </c>
      <c r="C1259" s="21">
        <v>12</v>
      </c>
      <c r="D1259" s="7">
        <v>4</v>
      </c>
      <c r="E1259" s="22">
        <f t="shared" si="38"/>
        <v>-4</v>
      </c>
      <c r="F1259" s="33">
        <f t="shared" si="39"/>
        <v>0</v>
      </c>
      <c r="G1259" s="35" cm="1">
        <f t="array" ref="G1259">IF(F1259,--(SUM(H1259:L1259)+C1259&gt;2*D1259)+((SUM(H1259:L1259)+C1259-2*D1259)&gt;LOOKUP(2,1/($H1259:$L1259&gt;0),$H1259:$L1259)),0)</f>
        <v>0</v>
      </c>
      <c r="H1259" s="32">
        <f>SUMIFS('LIV S22'!$G:$G,'LIV S22'!$H:$H,H$1,'LIV S22'!$C:$C,$A1259)</f>
        <v>0</v>
      </c>
      <c r="I1259" s="32">
        <f>SUMIFS('LIV S22'!$G:$G,'LIV S22'!$H:$H,I$1,'LIV S22'!$C:$C,$A1259)</f>
        <v>0</v>
      </c>
      <c r="J1259" s="32">
        <f>SUMIFS('LIV S22'!$G:$G,'LIV S22'!$H:$H,J$1,'LIV S22'!$C:$C,$A1259)</f>
        <v>0</v>
      </c>
      <c r="K1259" s="32">
        <f>SUMIFS('LIV S22'!$G:$G,'LIV S22'!$H:$H,K$1,'LIV S22'!$C:$C,$A1259)</f>
        <v>0</v>
      </c>
      <c r="L1259" s="32">
        <f>SUMIFS('LIV S22'!$G:$G,'LIV S22'!$H:$H,L$1,'LIV S22'!$C:$C,$A1259)</f>
        <v>0</v>
      </c>
    </row>
    <row r="1260" spans="1:12" hidden="1" x14ac:dyDescent="0.25">
      <c r="A1260" s="28">
        <v>7711648934</v>
      </c>
      <c r="B1260" s="6" t="s">
        <v>1260</v>
      </c>
      <c r="C1260" s="21">
        <v>0</v>
      </c>
      <c r="D1260" s="7">
        <v>2</v>
      </c>
      <c r="E1260" s="22">
        <f t="shared" si="38"/>
        <v>4</v>
      </c>
      <c r="F1260" s="33">
        <f t="shared" si="39"/>
        <v>0</v>
      </c>
      <c r="G1260" s="35" cm="1">
        <f t="array" ref="G1260">IF(F1260,--(SUM(H1260:L1260)+C1260&gt;2*D1260)+((SUM(H1260:L1260)+C1260-2*D1260)&gt;LOOKUP(2,1/($H1260:$L1260&gt;0),$H1260:$L1260)),0)</f>
        <v>0</v>
      </c>
      <c r="H1260" s="32">
        <f>SUMIFS('LIV S22'!$G:$G,'LIV S22'!$H:$H,H$1,'LIV S22'!$C:$C,$A1260)</f>
        <v>0</v>
      </c>
      <c r="I1260" s="32">
        <f>SUMIFS('LIV S22'!$G:$G,'LIV S22'!$H:$H,I$1,'LIV S22'!$C:$C,$A1260)</f>
        <v>0</v>
      </c>
      <c r="J1260" s="32">
        <f>SUMIFS('LIV S22'!$G:$G,'LIV S22'!$H:$H,J$1,'LIV S22'!$C:$C,$A1260)</f>
        <v>0</v>
      </c>
      <c r="K1260" s="32">
        <f>SUMIFS('LIV S22'!$G:$G,'LIV S22'!$H:$H,K$1,'LIV S22'!$C:$C,$A1260)</f>
        <v>0</v>
      </c>
      <c r="L1260" s="32">
        <f>SUMIFS('LIV S22'!$G:$G,'LIV S22'!$H:$H,L$1,'LIV S22'!$C:$C,$A1260)</f>
        <v>0</v>
      </c>
    </row>
    <row r="1261" spans="1:12" hidden="1" x14ac:dyDescent="0.25">
      <c r="A1261" s="28">
        <v>7711648935</v>
      </c>
      <c r="B1261" s="6" t="s">
        <v>1261</v>
      </c>
      <c r="C1261" s="21">
        <v>6</v>
      </c>
      <c r="D1261" s="7">
        <v>0.8</v>
      </c>
      <c r="E1261" s="22">
        <f t="shared" si="38"/>
        <v>-4.4000000000000004</v>
      </c>
      <c r="F1261" s="33">
        <f t="shared" si="39"/>
        <v>0</v>
      </c>
      <c r="G1261" s="35" cm="1">
        <f t="array" ref="G1261">IF(F1261,--(SUM(H1261:L1261)+C1261&gt;2*D1261)+((SUM(H1261:L1261)+C1261-2*D1261)&gt;LOOKUP(2,1/($H1261:$L1261&gt;0),$H1261:$L1261)),0)</f>
        <v>0</v>
      </c>
      <c r="H1261" s="32">
        <f>SUMIFS('LIV S22'!$G:$G,'LIV S22'!$H:$H,H$1,'LIV S22'!$C:$C,$A1261)</f>
        <v>0</v>
      </c>
      <c r="I1261" s="32">
        <f>SUMIFS('LIV S22'!$G:$G,'LIV S22'!$H:$H,I$1,'LIV S22'!$C:$C,$A1261)</f>
        <v>0</v>
      </c>
      <c r="J1261" s="32">
        <f>SUMIFS('LIV S22'!$G:$G,'LIV S22'!$H:$H,J$1,'LIV S22'!$C:$C,$A1261)</f>
        <v>0</v>
      </c>
      <c r="K1261" s="32">
        <f>SUMIFS('LIV S22'!$G:$G,'LIV S22'!$H:$H,K$1,'LIV S22'!$C:$C,$A1261)</f>
        <v>0</v>
      </c>
      <c r="L1261" s="32">
        <f>SUMIFS('LIV S22'!$G:$G,'LIV S22'!$H:$H,L$1,'LIV S22'!$C:$C,$A1261)</f>
        <v>0</v>
      </c>
    </row>
    <row r="1262" spans="1:12" hidden="1" x14ac:dyDescent="0.25">
      <c r="A1262" s="28">
        <v>7711648937</v>
      </c>
      <c r="B1262" s="6" t="s">
        <v>1262</v>
      </c>
      <c r="C1262" s="21">
        <v>0</v>
      </c>
      <c r="D1262" s="7">
        <v>0</v>
      </c>
      <c r="E1262" s="22">
        <f t="shared" si="38"/>
        <v>0</v>
      </c>
      <c r="F1262" s="33">
        <f t="shared" si="39"/>
        <v>0</v>
      </c>
      <c r="G1262" s="35" cm="1">
        <f t="array" ref="G1262">IF(F1262,--(SUM(H1262:L1262)+C1262&gt;2*D1262)+((SUM(H1262:L1262)+C1262-2*D1262)&gt;LOOKUP(2,1/($H1262:$L1262&gt;0),$H1262:$L1262)),0)</f>
        <v>0</v>
      </c>
      <c r="H1262" s="32">
        <f>SUMIFS('LIV S22'!$G:$G,'LIV S22'!$H:$H,H$1,'LIV S22'!$C:$C,$A1262)</f>
        <v>0</v>
      </c>
      <c r="I1262" s="32">
        <f>SUMIFS('LIV S22'!$G:$G,'LIV S22'!$H:$H,I$1,'LIV S22'!$C:$C,$A1262)</f>
        <v>0</v>
      </c>
      <c r="J1262" s="32">
        <f>SUMIFS('LIV S22'!$G:$G,'LIV S22'!$H:$H,J$1,'LIV S22'!$C:$C,$A1262)</f>
        <v>0</v>
      </c>
      <c r="K1262" s="32">
        <f>SUMIFS('LIV S22'!$G:$G,'LIV S22'!$H:$H,K$1,'LIV S22'!$C:$C,$A1262)</f>
        <v>0</v>
      </c>
      <c r="L1262" s="32">
        <f>SUMIFS('LIV S22'!$G:$G,'LIV S22'!$H:$H,L$1,'LIV S22'!$C:$C,$A1262)</f>
        <v>0</v>
      </c>
    </row>
    <row r="1263" spans="1:12" hidden="1" x14ac:dyDescent="0.25">
      <c r="A1263" s="28">
        <v>7711648939</v>
      </c>
      <c r="B1263" s="6" t="s">
        <v>1263</v>
      </c>
      <c r="C1263" s="21">
        <v>6</v>
      </c>
      <c r="D1263" s="7">
        <v>0.4</v>
      </c>
      <c r="E1263" s="22">
        <f t="shared" si="38"/>
        <v>-5.2</v>
      </c>
      <c r="F1263" s="33">
        <f t="shared" si="39"/>
        <v>0</v>
      </c>
      <c r="G1263" s="35" cm="1">
        <f t="array" ref="G1263">IF(F1263,--(SUM(H1263:L1263)+C1263&gt;2*D1263)+((SUM(H1263:L1263)+C1263-2*D1263)&gt;LOOKUP(2,1/($H1263:$L1263&gt;0),$H1263:$L1263)),0)</f>
        <v>0</v>
      </c>
      <c r="H1263" s="32">
        <f>SUMIFS('LIV S22'!$G:$G,'LIV S22'!$H:$H,H$1,'LIV S22'!$C:$C,$A1263)</f>
        <v>0</v>
      </c>
      <c r="I1263" s="32">
        <f>SUMIFS('LIV S22'!$G:$G,'LIV S22'!$H:$H,I$1,'LIV S22'!$C:$C,$A1263)</f>
        <v>0</v>
      </c>
      <c r="J1263" s="32">
        <f>SUMIFS('LIV S22'!$G:$G,'LIV S22'!$H:$H,J$1,'LIV S22'!$C:$C,$A1263)</f>
        <v>0</v>
      </c>
      <c r="K1263" s="32">
        <f>SUMIFS('LIV S22'!$G:$G,'LIV S22'!$H:$H,K$1,'LIV S22'!$C:$C,$A1263)</f>
        <v>0</v>
      </c>
      <c r="L1263" s="32">
        <f>SUMIFS('LIV S22'!$G:$G,'LIV S22'!$H:$H,L$1,'LIV S22'!$C:$C,$A1263)</f>
        <v>0</v>
      </c>
    </row>
    <row r="1264" spans="1:12" hidden="1" x14ac:dyDescent="0.25">
      <c r="A1264" s="28">
        <v>7711648940</v>
      </c>
      <c r="B1264" s="6" t="s">
        <v>1264</v>
      </c>
      <c r="C1264" s="21">
        <v>3</v>
      </c>
      <c r="D1264" s="7">
        <v>4.8</v>
      </c>
      <c r="E1264" s="22">
        <f t="shared" si="38"/>
        <v>6.6</v>
      </c>
      <c r="F1264" s="33">
        <f t="shared" si="39"/>
        <v>0</v>
      </c>
      <c r="G1264" s="35" cm="1">
        <f t="array" ref="G1264">IF(F1264,--(SUM(H1264:L1264)+C1264&gt;2*D1264)+((SUM(H1264:L1264)+C1264-2*D1264)&gt;LOOKUP(2,1/($H1264:$L1264&gt;0),$H1264:$L1264)),0)</f>
        <v>0</v>
      </c>
      <c r="H1264" s="32">
        <f>SUMIFS('LIV S22'!$G:$G,'LIV S22'!$H:$H,H$1,'LIV S22'!$C:$C,$A1264)</f>
        <v>0</v>
      </c>
      <c r="I1264" s="32">
        <f>SUMIFS('LIV S22'!$G:$G,'LIV S22'!$H:$H,I$1,'LIV S22'!$C:$C,$A1264)</f>
        <v>0</v>
      </c>
      <c r="J1264" s="32">
        <f>SUMIFS('LIV S22'!$G:$G,'LIV S22'!$H:$H,J$1,'LIV S22'!$C:$C,$A1264)</f>
        <v>0</v>
      </c>
      <c r="K1264" s="32">
        <f>SUMIFS('LIV S22'!$G:$G,'LIV S22'!$H:$H,K$1,'LIV S22'!$C:$C,$A1264)</f>
        <v>0</v>
      </c>
      <c r="L1264" s="32">
        <f>SUMIFS('LIV S22'!$G:$G,'LIV S22'!$H:$H,L$1,'LIV S22'!$C:$C,$A1264)</f>
        <v>0</v>
      </c>
    </row>
    <row r="1265" spans="1:12" hidden="1" x14ac:dyDescent="0.25">
      <c r="A1265" s="28">
        <v>7711648942</v>
      </c>
      <c r="B1265" s="6" t="s">
        <v>1265</v>
      </c>
      <c r="C1265" s="21">
        <v>0</v>
      </c>
      <c r="D1265" s="7">
        <v>0.4</v>
      </c>
      <c r="E1265" s="22">
        <f t="shared" si="38"/>
        <v>0.8</v>
      </c>
      <c r="F1265" s="33">
        <f t="shared" si="39"/>
        <v>0</v>
      </c>
      <c r="G1265" s="35" cm="1">
        <f t="array" ref="G1265">IF(F1265,--(SUM(H1265:L1265)+C1265&gt;2*D1265)+((SUM(H1265:L1265)+C1265-2*D1265)&gt;LOOKUP(2,1/($H1265:$L1265&gt;0),$H1265:$L1265)),0)</f>
        <v>0</v>
      </c>
      <c r="H1265" s="32">
        <f>SUMIFS('LIV S22'!$G:$G,'LIV S22'!$H:$H,H$1,'LIV S22'!$C:$C,$A1265)</f>
        <v>0</v>
      </c>
      <c r="I1265" s="32">
        <f>SUMIFS('LIV S22'!$G:$G,'LIV S22'!$H:$H,I$1,'LIV S22'!$C:$C,$A1265)</f>
        <v>0</v>
      </c>
      <c r="J1265" s="32">
        <f>SUMIFS('LIV S22'!$G:$G,'LIV S22'!$H:$H,J$1,'LIV S22'!$C:$C,$A1265)</f>
        <v>0</v>
      </c>
      <c r="K1265" s="32">
        <f>SUMIFS('LIV S22'!$G:$G,'LIV S22'!$H:$H,K$1,'LIV S22'!$C:$C,$A1265)</f>
        <v>0</v>
      </c>
      <c r="L1265" s="32">
        <f>SUMIFS('LIV S22'!$G:$G,'LIV S22'!$H:$H,L$1,'LIV S22'!$C:$C,$A1265)</f>
        <v>0</v>
      </c>
    </row>
    <row r="1266" spans="1:12" hidden="1" x14ac:dyDescent="0.25">
      <c r="A1266" s="28">
        <v>7711641626</v>
      </c>
      <c r="B1266" s="6" t="s">
        <v>416</v>
      </c>
      <c r="C1266" s="21">
        <v>21</v>
      </c>
      <c r="D1266" s="7">
        <v>8.6</v>
      </c>
      <c r="E1266" s="22">
        <f t="shared" si="38"/>
        <v>-3.8000000000000007</v>
      </c>
      <c r="F1266" s="33">
        <f t="shared" si="39"/>
        <v>0</v>
      </c>
      <c r="G1266" s="35" cm="1">
        <f t="array" ref="G1266">IF(F1266,--(SUM(H1266:L1266)+C1266&gt;2*D1266)+((SUM(H1266:L1266)+C1266-2*D1266)&gt;LOOKUP(2,1/($H1266:$L1266&gt;0),$H1266:$L1266)),0)</f>
        <v>0</v>
      </c>
      <c r="H1266" s="32">
        <f>SUMIFS('LIV S22'!$G:$G,'LIV S22'!$H:$H,H$1,'LIV S22'!$C:$C,$A1266)</f>
        <v>0</v>
      </c>
      <c r="I1266" s="32">
        <f>SUMIFS('LIV S22'!$G:$G,'LIV S22'!$H:$H,I$1,'LIV S22'!$C:$C,$A1266)</f>
        <v>0</v>
      </c>
      <c r="J1266" s="32">
        <f>SUMIFS('LIV S22'!$G:$G,'LIV S22'!$H:$H,J$1,'LIV S22'!$C:$C,$A1266)</f>
        <v>0</v>
      </c>
      <c r="K1266" s="32">
        <f>SUMIFS('LIV S22'!$G:$G,'LIV S22'!$H:$H,K$1,'LIV S22'!$C:$C,$A1266)</f>
        <v>0</v>
      </c>
      <c r="L1266" s="32">
        <f>SUMIFS('LIV S22'!$G:$G,'LIV S22'!$H:$H,L$1,'LIV S22'!$C:$C,$A1266)</f>
        <v>0</v>
      </c>
    </row>
    <row r="1267" spans="1:12" hidden="1" x14ac:dyDescent="0.25">
      <c r="A1267" s="28">
        <v>7711648946</v>
      </c>
      <c r="B1267" s="6" t="s">
        <v>1267</v>
      </c>
      <c r="C1267" s="21">
        <v>0</v>
      </c>
      <c r="D1267" s="7">
        <v>1.4</v>
      </c>
      <c r="E1267" s="22">
        <f t="shared" si="38"/>
        <v>2.8</v>
      </c>
      <c r="F1267" s="33">
        <f t="shared" si="39"/>
        <v>0</v>
      </c>
      <c r="G1267" s="35" cm="1">
        <f t="array" ref="G1267">IF(F1267,--(SUM(H1267:L1267)+C1267&gt;2*D1267)+((SUM(H1267:L1267)+C1267-2*D1267)&gt;LOOKUP(2,1/($H1267:$L1267&gt;0),$H1267:$L1267)),0)</f>
        <v>0</v>
      </c>
      <c r="H1267" s="32">
        <f>SUMIFS('LIV S22'!$G:$G,'LIV S22'!$H:$H,H$1,'LIV S22'!$C:$C,$A1267)</f>
        <v>0</v>
      </c>
      <c r="I1267" s="32">
        <f>SUMIFS('LIV S22'!$G:$G,'LIV S22'!$H:$H,I$1,'LIV S22'!$C:$C,$A1267)</f>
        <v>0</v>
      </c>
      <c r="J1267" s="32">
        <f>SUMIFS('LIV S22'!$G:$G,'LIV S22'!$H:$H,J$1,'LIV S22'!$C:$C,$A1267)</f>
        <v>0</v>
      </c>
      <c r="K1267" s="32">
        <f>SUMIFS('LIV S22'!$G:$G,'LIV S22'!$H:$H,K$1,'LIV S22'!$C:$C,$A1267)</f>
        <v>0</v>
      </c>
      <c r="L1267" s="32">
        <f>SUMIFS('LIV S22'!$G:$G,'LIV S22'!$H:$H,L$1,'LIV S22'!$C:$C,$A1267)</f>
        <v>0</v>
      </c>
    </row>
    <row r="1268" spans="1:12" hidden="1" x14ac:dyDescent="0.25">
      <c r="A1268" s="28">
        <v>7711648949</v>
      </c>
      <c r="B1268" s="6" t="s">
        <v>1268</v>
      </c>
      <c r="C1268" s="21">
        <v>0</v>
      </c>
      <c r="D1268" s="7">
        <v>0</v>
      </c>
      <c r="E1268" s="22">
        <f t="shared" si="38"/>
        <v>0</v>
      </c>
      <c r="F1268" s="33">
        <f t="shared" si="39"/>
        <v>0</v>
      </c>
      <c r="G1268" s="35" cm="1">
        <f t="array" ref="G1268">IF(F1268,--(SUM(H1268:L1268)+C1268&gt;2*D1268)+((SUM(H1268:L1268)+C1268-2*D1268)&gt;LOOKUP(2,1/($H1268:$L1268&gt;0),$H1268:$L1268)),0)</f>
        <v>0</v>
      </c>
      <c r="H1268" s="32">
        <f>SUMIFS('LIV S22'!$G:$G,'LIV S22'!$H:$H,H$1,'LIV S22'!$C:$C,$A1268)</f>
        <v>0</v>
      </c>
      <c r="I1268" s="32">
        <f>SUMIFS('LIV S22'!$G:$G,'LIV S22'!$H:$H,I$1,'LIV S22'!$C:$C,$A1268)</f>
        <v>0</v>
      </c>
      <c r="J1268" s="32">
        <f>SUMIFS('LIV S22'!$G:$G,'LIV S22'!$H:$H,J$1,'LIV S22'!$C:$C,$A1268)</f>
        <v>0</v>
      </c>
      <c r="K1268" s="32">
        <f>SUMIFS('LIV S22'!$G:$G,'LIV S22'!$H:$H,K$1,'LIV S22'!$C:$C,$A1268)</f>
        <v>0</v>
      </c>
      <c r="L1268" s="32">
        <f>SUMIFS('LIV S22'!$G:$G,'LIV S22'!$H:$H,L$1,'LIV S22'!$C:$C,$A1268)</f>
        <v>0</v>
      </c>
    </row>
    <row r="1269" spans="1:12" hidden="1" x14ac:dyDescent="0.25">
      <c r="A1269" s="28">
        <v>7711648950</v>
      </c>
      <c r="B1269" s="6" t="s">
        <v>1269</v>
      </c>
      <c r="C1269" s="21">
        <v>142</v>
      </c>
      <c r="D1269" s="7">
        <v>39.6</v>
      </c>
      <c r="E1269" s="22">
        <f t="shared" si="38"/>
        <v>-62.8</v>
      </c>
      <c r="F1269" s="33">
        <f t="shared" si="39"/>
        <v>0</v>
      </c>
      <c r="G1269" s="35" cm="1">
        <f t="array" ref="G1269">IF(F1269,--(SUM(H1269:L1269)+C1269&gt;2*D1269)+((SUM(H1269:L1269)+C1269-2*D1269)&gt;LOOKUP(2,1/($H1269:$L1269&gt;0),$H1269:$L1269)),0)</f>
        <v>0</v>
      </c>
      <c r="H1269" s="32">
        <f>SUMIFS('LIV S22'!$G:$G,'LIV S22'!$H:$H,H$1,'LIV S22'!$C:$C,$A1269)</f>
        <v>0</v>
      </c>
      <c r="I1269" s="32">
        <f>SUMIFS('LIV S22'!$G:$G,'LIV S22'!$H:$H,I$1,'LIV S22'!$C:$C,$A1269)</f>
        <v>0</v>
      </c>
      <c r="J1269" s="32">
        <f>SUMIFS('LIV S22'!$G:$G,'LIV S22'!$H:$H,J$1,'LIV S22'!$C:$C,$A1269)</f>
        <v>0</v>
      </c>
      <c r="K1269" s="32">
        <f>SUMIFS('LIV S22'!$G:$G,'LIV S22'!$H:$H,K$1,'LIV S22'!$C:$C,$A1269)</f>
        <v>0</v>
      </c>
      <c r="L1269" s="32">
        <f>SUMIFS('LIV S22'!$G:$G,'LIV S22'!$H:$H,L$1,'LIV S22'!$C:$C,$A1269)</f>
        <v>0</v>
      </c>
    </row>
    <row r="1270" spans="1:12" hidden="1" x14ac:dyDescent="0.25">
      <c r="A1270" s="28">
        <v>7711648952</v>
      </c>
      <c r="B1270" s="6" t="s">
        <v>1270</v>
      </c>
      <c r="C1270" s="21">
        <v>0</v>
      </c>
      <c r="D1270" s="7">
        <v>0</v>
      </c>
      <c r="E1270" s="22">
        <f t="shared" si="38"/>
        <v>0</v>
      </c>
      <c r="F1270" s="33">
        <f t="shared" si="39"/>
        <v>0</v>
      </c>
      <c r="G1270" s="35" cm="1">
        <f t="array" ref="G1270">IF(F1270,--(SUM(H1270:L1270)+C1270&gt;2*D1270)+((SUM(H1270:L1270)+C1270-2*D1270)&gt;LOOKUP(2,1/($H1270:$L1270&gt;0),$H1270:$L1270)),0)</f>
        <v>0</v>
      </c>
      <c r="H1270" s="32">
        <f>SUMIFS('LIV S22'!$G:$G,'LIV S22'!$H:$H,H$1,'LIV S22'!$C:$C,$A1270)</f>
        <v>0</v>
      </c>
      <c r="I1270" s="32">
        <f>SUMIFS('LIV S22'!$G:$G,'LIV S22'!$H:$H,I$1,'LIV S22'!$C:$C,$A1270)</f>
        <v>0</v>
      </c>
      <c r="J1270" s="32">
        <f>SUMIFS('LIV S22'!$G:$G,'LIV S22'!$H:$H,J$1,'LIV S22'!$C:$C,$A1270)</f>
        <v>0</v>
      </c>
      <c r="K1270" s="32">
        <f>SUMIFS('LIV S22'!$G:$G,'LIV S22'!$H:$H,K$1,'LIV S22'!$C:$C,$A1270)</f>
        <v>0</v>
      </c>
      <c r="L1270" s="32">
        <f>SUMIFS('LIV S22'!$G:$G,'LIV S22'!$H:$H,L$1,'LIV S22'!$C:$C,$A1270)</f>
        <v>0</v>
      </c>
    </row>
    <row r="1271" spans="1:12" hidden="1" x14ac:dyDescent="0.25">
      <c r="A1271" s="28">
        <v>7711648954</v>
      </c>
      <c r="B1271" s="6" t="s">
        <v>1271</v>
      </c>
      <c r="C1271" s="21">
        <v>1</v>
      </c>
      <c r="D1271" s="7">
        <v>0.6</v>
      </c>
      <c r="E1271" s="22">
        <f t="shared" si="38"/>
        <v>0.19999999999999996</v>
      </c>
      <c r="F1271" s="33">
        <f t="shared" si="39"/>
        <v>0</v>
      </c>
      <c r="G1271" s="35" cm="1">
        <f t="array" ref="G1271">IF(F1271,--(SUM(H1271:L1271)+C1271&gt;2*D1271)+((SUM(H1271:L1271)+C1271-2*D1271)&gt;LOOKUP(2,1/($H1271:$L1271&gt;0),$H1271:$L1271)),0)</f>
        <v>0</v>
      </c>
      <c r="H1271" s="32">
        <f>SUMIFS('LIV S22'!$G:$G,'LIV S22'!$H:$H,H$1,'LIV S22'!$C:$C,$A1271)</f>
        <v>0</v>
      </c>
      <c r="I1271" s="32">
        <f>SUMIFS('LIV S22'!$G:$G,'LIV S22'!$H:$H,I$1,'LIV S22'!$C:$C,$A1271)</f>
        <v>0</v>
      </c>
      <c r="J1271" s="32">
        <f>SUMIFS('LIV S22'!$G:$G,'LIV S22'!$H:$H,J$1,'LIV S22'!$C:$C,$A1271)</f>
        <v>0</v>
      </c>
      <c r="K1271" s="32">
        <f>SUMIFS('LIV S22'!$G:$G,'LIV S22'!$H:$H,K$1,'LIV S22'!$C:$C,$A1271)</f>
        <v>0</v>
      </c>
      <c r="L1271" s="32">
        <f>SUMIFS('LIV S22'!$G:$G,'LIV S22'!$H:$H,L$1,'LIV S22'!$C:$C,$A1271)</f>
        <v>0</v>
      </c>
    </row>
    <row r="1272" spans="1:12" hidden="1" x14ac:dyDescent="0.25">
      <c r="A1272" s="28">
        <v>7711648955</v>
      </c>
      <c r="B1272" s="6" t="s">
        <v>1272</v>
      </c>
      <c r="C1272" s="21">
        <v>0</v>
      </c>
      <c r="D1272" s="7">
        <v>0</v>
      </c>
      <c r="E1272" s="22">
        <f t="shared" si="38"/>
        <v>0</v>
      </c>
      <c r="F1272" s="33">
        <f t="shared" si="39"/>
        <v>0</v>
      </c>
      <c r="G1272" s="35" cm="1">
        <f t="array" ref="G1272">IF(F1272,--(SUM(H1272:L1272)+C1272&gt;2*D1272)+((SUM(H1272:L1272)+C1272-2*D1272)&gt;LOOKUP(2,1/($H1272:$L1272&gt;0),$H1272:$L1272)),0)</f>
        <v>0</v>
      </c>
      <c r="H1272" s="32">
        <f>SUMIFS('LIV S22'!$G:$G,'LIV S22'!$H:$H,H$1,'LIV S22'!$C:$C,$A1272)</f>
        <v>0</v>
      </c>
      <c r="I1272" s="32">
        <f>SUMIFS('LIV S22'!$G:$G,'LIV S22'!$H:$H,I$1,'LIV S22'!$C:$C,$A1272)</f>
        <v>0</v>
      </c>
      <c r="J1272" s="32">
        <f>SUMIFS('LIV S22'!$G:$G,'LIV S22'!$H:$H,J$1,'LIV S22'!$C:$C,$A1272)</f>
        <v>0</v>
      </c>
      <c r="K1272" s="32">
        <f>SUMIFS('LIV S22'!$G:$G,'LIV S22'!$H:$H,K$1,'LIV S22'!$C:$C,$A1272)</f>
        <v>0</v>
      </c>
      <c r="L1272" s="32">
        <f>SUMIFS('LIV S22'!$G:$G,'LIV S22'!$H:$H,L$1,'LIV S22'!$C:$C,$A1272)</f>
        <v>0</v>
      </c>
    </row>
    <row r="1273" spans="1:12" hidden="1" x14ac:dyDescent="0.25">
      <c r="A1273" s="28">
        <v>7711648958</v>
      </c>
      <c r="B1273" s="6" t="s">
        <v>1273</v>
      </c>
      <c r="C1273" s="21">
        <v>0</v>
      </c>
      <c r="D1273" s="7">
        <v>0</v>
      </c>
      <c r="E1273" s="22">
        <f t="shared" si="38"/>
        <v>0</v>
      </c>
      <c r="F1273" s="33">
        <f t="shared" si="39"/>
        <v>0</v>
      </c>
      <c r="G1273" s="35" cm="1">
        <f t="array" ref="G1273">IF(F1273,--(SUM(H1273:L1273)+C1273&gt;2*D1273)+((SUM(H1273:L1273)+C1273-2*D1273)&gt;LOOKUP(2,1/($H1273:$L1273&gt;0),$H1273:$L1273)),0)</f>
        <v>0</v>
      </c>
      <c r="H1273" s="32">
        <f>SUMIFS('LIV S22'!$G:$G,'LIV S22'!$H:$H,H$1,'LIV S22'!$C:$C,$A1273)</f>
        <v>0</v>
      </c>
      <c r="I1273" s="32">
        <f>SUMIFS('LIV S22'!$G:$G,'LIV S22'!$H:$H,I$1,'LIV S22'!$C:$C,$A1273)</f>
        <v>0</v>
      </c>
      <c r="J1273" s="32">
        <f>SUMIFS('LIV S22'!$G:$G,'LIV S22'!$H:$H,J$1,'LIV S22'!$C:$C,$A1273)</f>
        <v>0</v>
      </c>
      <c r="K1273" s="32">
        <f>SUMIFS('LIV S22'!$G:$G,'LIV S22'!$H:$H,K$1,'LIV S22'!$C:$C,$A1273)</f>
        <v>0</v>
      </c>
      <c r="L1273" s="32">
        <f>SUMIFS('LIV S22'!$G:$G,'LIV S22'!$H:$H,L$1,'LIV S22'!$C:$C,$A1273)</f>
        <v>0</v>
      </c>
    </row>
    <row r="1274" spans="1:12" hidden="1" x14ac:dyDescent="0.25">
      <c r="A1274" s="28">
        <v>7711648960</v>
      </c>
      <c r="B1274" s="6" t="s">
        <v>1274</v>
      </c>
      <c r="C1274" s="21">
        <v>0</v>
      </c>
      <c r="D1274" s="7">
        <v>0</v>
      </c>
      <c r="E1274" s="22">
        <f t="shared" si="38"/>
        <v>0</v>
      </c>
      <c r="F1274" s="33">
        <f t="shared" si="39"/>
        <v>0</v>
      </c>
      <c r="G1274" s="35" cm="1">
        <f t="array" ref="G1274">IF(F1274,--(SUM(H1274:L1274)+C1274&gt;2*D1274)+((SUM(H1274:L1274)+C1274-2*D1274)&gt;LOOKUP(2,1/($H1274:$L1274&gt;0),$H1274:$L1274)),0)</f>
        <v>0</v>
      </c>
      <c r="H1274" s="32">
        <f>SUMIFS('LIV S22'!$G:$G,'LIV S22'!$H:$H,H$1,'LIV S22'!$C:$C,$A1274)</f>
        <v>0</v>
      </c>
      <c r="I1274" s="32">
        <f>SUMIFS('LIV S22'!$G:$G,'LIV S22'!$H:$H,I$1,'LIV S22'!$C:$C,$A1274)</f>
        <v>0</v>
      </c>
      <c r="J1274" s="32">
        <f>SUMIFS('LIV S22'!$G:$G,'LIV S22'!$H:$H,J$1,'LIV S22'!$C:$C,$A1274)</f>
        <v>0</v>
      </c>
      <c r="K1274" s="32">
        <f>SUMIFS('LIV S22'!$G:$G,'LIV S22'!$H:$H,K$1,'LIV S22'!$C:$C,$A1274)</f>
        <v>0</v>
      </c>
      <c r="L1274" s="32">
        <f>SUMIFS('LIV S22'!$G:$G,'LIV S22'!$H:$H,L$1,'LIV S22'!$C:$C,$A1274)</f>
        <v>0</v>
      </c>
    </row>
    <row r="1275" spans="1:12" hidden="1" x14ac:dyDescent="0.25">
      <c r="A1275" s="28">
        <v>7711648962</v>
      </c>
      <c r="B1275" s="6" t="s">
        <v>1275</v>
      </c>
      <c r="C1275" s="21">
        <v>0</v>
      </c>
      <c r="D1275" s="7">
        <v>0.4</v>
      </c>
      <c r="E1275" s="22">
        <f t="shared" si="38"/>
        <v>0.8</v>
      </c>
      <c r="F1275" s="33">
        <f t="shared" si="39"/>
        <v>0</v>
      </c>
      <c r="G1275" s="35" cm="1">
        <f t="array" ref="G1275">IF(F1275,--(SUM(H1275:L1275)+C1275&gt;2*D1275)+((SUM(H1275:L1275)+C1275-2*D1275)&gt;LOOKUP(2,1/($H1275:$L1275&gt;0),$H1275:$L1275)),0)</f>
        <v>0</v>
      </c>
      <c r="H1275" s="32">
        <f>SUMIFS('LIV S22'!$G:$G,'LIV S22'!$H:$H,H$1,'LIV S22'!$C:$C,$A1275)</f>
        <v>0</v>
      </c>
      <c r="I1275" s="32">
        <f>SUMIFS('LIV S22'!$G:$G,'LIV S22'!$H:$H,I$1,'LIV S22'!$C:$C,$A1275)</f>
        <v>0</v>
      </c>
      <c r="J1275" s="32">
        <f>SUMIFS('LIV S22'!$G:$G,'LIV S22'!$H:$H,J$1,'LIV S22'!$C:$C,$A1275)</f>
        <v>0</v>
      </c>
      <c r="K1275" s="32">
        <f>SUMIFS('LIV S22'!$G:$G,'LIV S22'!$H:$H,K$1,'LIV S22'!$C:$C,$A1275)</f>
        <v>0</v>
      </c>
      <c r="L1275" s="32">
        <f>SUMIFS('LIV S22'!$G:$G,'LIV S22'!$H:$H,L$1,'LIV S22'!$C:$C,$A1275)</f>
        <v>0</v>
      </c>
    </row>
    <row r="1276" spans="1:12" hidden="1" x14ac:dyDescent="0.25">
      <c r="A1276" s="28">
        <v>7711648964</v>
      </c>
      <c r="B1276" s="6" t="s">
        <v>1276</v>
      </c>
      <c r="C1276" s="21">
        <v>8</v>
      </c>
      <c r="D1276" s="7">
        <v>1.5</v>
      </c>
      <c r="E1276" s="22">
        <f t="shared" si="38"/>
        <v>-5</v>
      </c>
      <c r="F1276" s="33">
        <f t="shared" si="39"/>
        <v>0</v>
      </c>
      <c r="G1276" s="35" cm="1">
        <f t="array" ref="G1276">IF(F1276,--(SUM(H1276:L1276)+C1276&gt;2*D1276)+((SUM(H1276:L1276)+C1276-2*D1276)&gt;LOOKUP(2,1/($H1276:$L1276&gt;0),$H1276:$L1276)),0)</f>
        <v>0</v>
      </c>
      <c r="H1276" s="32">
        <f>SUMIFS('LIV S22'!$G:$G,'LIV S22'!$H:$H,H$1,'LIV S22'!$C:$C,$A1276)</f>
        <v>0</v>
      </c>
      <c r="I1276" s="32">
        <f>SUMIFS('LIV S22'!$G:$G,'LIV S22'!$H:$H,I$1,'LIV S22'!$C:$C,$A1276)</f>
        <v>0</v>
      </c>
      <c r="J1276" s="32">
        <f>SUMIFS('LIV S22'!$G:$G,'LIV S22'!$H:$H,J$1,'LIV S22'!$C:$C,$A1276)</f>
        <v>0</v>
      </c>
      <c r="K1276" s="32">
        <f>SUMIFS('LIV S22'!$G:$G,'LIV S22'!$H:$H,K$1,'LIV S22'!$C:$C,$A1276)</f>
        <v>0</v>
      </c>
      <c r="L1276" s="32">
        <f>SUMIFS('LIV S22'!$G:$G,'LIV S22'!$H:$H,L$1,'LIV S22'!$C:$C,$A1276)</f>
        <v>0</v>
      </c>
    </row>
    <row r="1277" spans="1:12" hidden="1" x14ac:dyDescent="0.25">
      <c r="A1277" s="28">
        <v>7711648965</v>
      </c>
      <c r="B1277" s="6" t="s">
        <v>1277</v>
      </c>
      <c r="C1277" s="21">
        <v>0</v>
      </c>
      <c r="D1277" s="7">
        <v>0</v>
      </c>
      <c r="E1277" s="22">
        <f t="shared" si="38"/>
        <v>0</v>
      </c>
      <c r="F1277" s="33">
        <f t="shared" si="39"/>
        <v>0</v>
      </c>
      <c r="G1277" s="35" cm="1">
        <f t="array" ref="G1277">IF(F1277,--(SUM(H1277:L1277)+C1277&gt;2*D1277)+((SUM(H1277:L1277)+C1277-2*D1277)&gt;LOOKUP(2,1/($H1277:$L1277&gt;0),$H1277:$L1277)),0)</f>
        <v>0</v>
      </c>
      <c r="H1277" s="32">
        <f>SUMIFS('LIV S22'!$G:$G,'LIV S22'!$H:$H,H$1,'LIV S22'!$C:$C,$A1277)</f>
        <v>0</v>
      </c>
      <c r="I1277" s="32">
        <f>SUMIFS('LIV S22'!$G:$G,'LIV S22'!$H:$H,I$1,'LIV S22'!$C:$C,$A1277)</f>
        <v>0</v>
      </c>
      <c r="J1277" s="32">
        <f>SUMIFS('LIV S22'!$G:$G,'LIV S22'!$H:$H,J$1,'LIV S22'!$C:$C,$A1277)</f>
        <v>0</v>
      </c>
      <c r="K1277" s="32">
        <f>SUMIFS('LIV S22'!$G:$G,'LIV S22'!$H:$H,K$1,'LIV S22'!$C:$C,$A1277)</f>
        <v>0</v>
      </c>
      <c r="L1277" s="32">
        <f>SUMIFS('LIV S22'!$G:$G,'LIV S22'!$H:$H,L$1,'LIV S22'!$C:$C,$A1277)</f>
        <v>0</v>
      </c>
    </row>
    <row r="1278" spans="1:12" hidden="1" x14ac:dyDescent="0.25">
      <c r="A1278" s="28">
        <v>7711648968</v>
      </c>
      <c r="B1278" s="6" t="s">
        <v>1278</v>
      </c>
      <c r="C1278" s="21">
        <v>0</v>
      </c>
      <c r="D1278" s="7">
        <v>0</v>
      </c>
      <c r="E1278" s="22">
        <f t="shared" si="38"/>
        <v>0</v>
      </c>
      <c r="F1278" s="33">
        <f t="shared" si="39"/>
        <v>0</v>
      </c>
      <c r="G1278" s="35" cm="1">
        <f t="array" ref="G1278">IF(F1278,--(SUM(H1278:L1278)+C1278&gt;2*D1278)+((SUM(H1278:L1278)+C1278-2*D1278)&gt;LOOKUP(2,1/($H1278:$L1278&gt;0),$H1278:$L1278)),0)</f>
        <v>0</v>
      </c>
      <c r="H1278" s="32">
        <f>SUMIFS('LIV S22'!$G:$G,'LIV S22'!$H:$H,H$1,'LIV S22'!$C:$C,$A1278)</f>
        <v>0</v>
      </c>
      <c r="I1278" s="32">
        <f>SUMIFS('LIV S22'!$G:$G,'LIV S22'!$H:$H,I$1,'LIV S22'!$C:$C,$A1278)</f>
        <v>0</v>
      </c>
      <c r="J1278" s="32">
        <f>SUMIFS('LIV S22'!$G:$G,'LIV S22'!$H:$H,J$1,'LIV S22'!$C:$C,$A1278)</f>
        <v>0</v>
      </c>
      <c r="K1278" s="32">
        <f>SUMIFS('LIV S22'!$G:$G,'LIV S22'!$H:$H,K$1,'LIV S22'!$C:$C,$A1278)</f>
        <v>0</v>
      </c>
      <c r="L1278" s="32">
        <f>SUMIFS('LIV S22'!$G:$G,'LIV S22'!$H:$H,L$1,'LIV S22'!$C:$C,$A1278)</f>
        <v>0</v>
      </c>
    </row>
    <row r="1279" spans="1:12" hidden="1" x14ac:dyDescent="0.25">
      <c r="A1279" s="28">
        <v>7711648969</v>
      </c>
      <c r="B1279" s="6" t="s">
        <v>1279</v>
      </c>
      <c r="C1279" s="21">
        <v>0</v>
      </c>
      <c r="D1279" s="7">
        <v>1.2</v>
      </c>
      <c r="E1279" s="22">
        <f t="shared" si="38"/>
        <v>2.4</v>
      </c>
      <c r="F1279" s="33">
        <f t="shared" si="39"/>
        <v>0</v>
      </c>
      <c r="G1279" s="35" cm="1">
        <f t="array" ref="G1279">IF(F1279,--(SUM(H1279:L1279)+C1279&gt;2*D1279)+((SUM(H1279:L1279)+C1279-2*D1279)&gt;LOOKUP(2,1/($H1279:$L1279&gt;0),$H1279:$L1279)),0)</f>
        <v>0</v>
      </c>
      <c r="H1279" s="32">
        <f>SUMIFS('LIV S22'!$G:$G,'LIV S22'!$H:$H,H$1,'LIV S22'!$C:$C,$A1279)</f>
        <v>0</v>
      </c>
      <c r="I1279" s="32">
        <f>SUMIFS('LIV S22'!$G:$G,'LIV S22'!$H:$H,I$1,'LIV S22'!$C:$C,$A1279)</f>
        <v>0</v>
      </c>
      <c r="J1279" s="32">
        <f>SUMIFS('LIV S22'!$G:$G,'LIV S22'!$H:$H,J$1,'LIV S22'!$C:$C,$A1279)</f>
        <v>0</v>
      </c>
      <c r="K1279" s="32">
        <f>SUMIFS('LIV S22'!$G:$G,'LIV S22'!$H:$H,K$1,'LIV S22'!$C:$C,$A1279)</f>
        <v>0</v>
      </c>
      <c r="L1279" s="32">
        <f>SUMIFS('LIV S22'!$G:$G,'LIV S22'!$H:$H,L$1,'LIV S22'!$C:$C,$A1279)</f>
        <v>0</v>
      </c>
    </row>
    <row r="1280" spans="1:12" hidden="1" x14ac:dyDescent="0.25">
      <c r="A1280" s="28">
        <v>7711648970</v>
      </c>
      <c r="B1280" s="6" t="s">
        <v>1280</v>
      </c>
      <c r="C1280" s="21">
        <v>0</v>
      </c>
      <c r="D1280" s="7">
        <v>0</v>
      </c>
      <c r="E1280" s="22">
        <f t="shared" si="38"/>
        <v>0</v>
      </c>
      <c r="F1280" s="33">
        <f t="shared" si="39"/>
        <v>0</v>
      </c>
      <c r="G1280" s="35" cm="1">
        <f t="array" ref="G1280">IF(F1280,--(SUM(H1280:L1280)+C1280&gt;2*D1280)+((SUM(H1280:L1280)+C1280-2*D1280)&gt;LOOKUP(2,1/($H1280:$L1280&gt;0),$H1280:$L1280)),0)</f>
        <v>0</v>
      </c>
      <c r="H1280" s="32">
        <f>SUMIFS('LIV S22'!$G:$G,'LIV S22'!$H:$H,H$1,'LIV S22'!$C:$C,$A1280)</f>
        <v>0</v>
      </c>
      <c r="I1280" s="32">
        <f>SUMIFS('LIV S22'!$G:$G,'LIV S22'!$H:$H,I$1,'LIV S22'!$C:$C,$A1280)</f>
        <v>0</v>
      </c>
      <c r="J1280" s="32">
        <f>SUMIFS('LIV S22'!$G:$G,'LIV S22'!$H:$H,J$1,'LIV S22'!$C:$C,$A1280)</f>
        <v>0</v>
      </c>
      <c r="K1280" s="32">
        <f>SUMIFS('LIV S22'!$G:$G,'LIV S22'!$H:$H,K$1,'LIV S22'!$C:$C,$A1280)</f>
        <v>0</v>
      </c>
      <c r="L1280" s="32">
        <f>SUMIFS('LIV S22'!$G:$G,'LIV S22'!$H:$H,L$1,'LIV S22'!$C:$C,$A1280)</f>
        <v>0</v>
      </c>
    </row>
    <row r="1281" spans="1:12" hidden="1" x14ac:dyDescent="0.25">
      <c r="A1281" s="28">
        <v>7711648972</v>
      </c>
      <c r="B1281" s="6" t="s">
        <v>1281</v>
      </c>
      <c r="C1281" s="21">
        <v>10</v>
      </c>
      <c r="D1281" s="7">
        <v>9.4</v>
      </c>
      <c r="E1281" s="22">
        <f t="shared" si="38"/>
        <v>8.8000000000000007</v>
      </c>
      <c r="F1281" s="33">
        <f t="shared" si="39"/>
        <v>0</v>
      </c>
      <c r="G1281" s="35" cm="1">
        <f t="array" ref="G1281">IF(F1281,--(SUM(H1281:L1281)+C1281&gt;2*D1281)+((SUM(H1281:L1281)+C1281-2*D1281)&gt;LOOKUP(2,1/($H1281:$L1281&gt;0),$H1281:$L1281)),0)</f>
        <v>0</v>
      </c>
      <c r="H1281" s="32">
        <f>SUMIFS('LIV S22'!$G:$G,'LIV S22'!$H:$H,H$1,'LIV S22'!$C:$C,$A1281)</f>
        <v>0</v>
      </c>
      <c r="I1281" s="32">
        <f>SUMIFS('LIV S22'!$G:$G,'LIV S22'!$H:$H,I$1,'LIV S22'!$C:$C,$A1281)</f>
        <v>0</v>
      </c>
      <c r="J1281" s="32">
        <f>SUMIFS('LIV S22'!$G:$G,'LIV S22'!$H:$H,J$1,'LIV S22'!$C:$C,$A1281)</f>
        <v>0</v>
      </c>
      <c r="K1281" s="32">
        <f>SUMIFS('LIV S22'!$G:$G,'LIV S22'!$H:$H,K$1,'LIV S22'!$C:$C,$A1281)</f>
        <v>0</v>
      </c>
      <c r="L1281" s="32">
        <f>SUMIFS('LIV S22'!$G:$G,'LIV S22'!$H:$H,L$1,'LIV S22'!$C:$C,$A1281)</f>
        <v>0</v>
      </c>
    </row>
    <row r="1282" spans="1:12" hidden="1" x14ac:dyDescent="0.25">
      <c r="A1282" s="28">
        <v>7711648973</v>
      </c>
      <c r="B1282" s="6" t="s">
        <v>1282</v>
      </c>
      <c r="C1282" s="21">
        <v>4</v>
      </c>
      <c r="D1282" s="7">
        <v>1.4</v>
      </c>
      <c r="E1282" s="22">
        <f t="shared" si="38"/>
        <v>-1.2000000000000002</v>
      </c>
      <c r="F1282" s="33">
        <f t="shared" si="39"/>
        <v>0</v>
      </c>
      <c r="G1282" s="35" cm="1">
        <f t="array" ref="G1282">IF(F1282,--(SUM(H1282:L1282)+C1282&gt;2*D1282)+((SUM(H1282:L1282)+C1282-2*D1282)&gt;LOOKUP(2,1/($H1282:$L1282&gt;0),$H1282:$L1282)),0)</f>
        <v>0</v>
      </c>
      <c r="H1282" s="32">
        <f>SUMIFS('LIV S22'!$G:$G,'LIV S22'!$H:$H,H$1,'LIV S22'!$C:$C,$A1282)</f>
        <v>0</v>
      </c>
      <c r="I1282" s="32">
        <f>SUMIFS('LIV S22'!$G:$G,'LIV S22'!$H:$H,I$1,'LIV S22'!$C:$C,$A1282)</f>
        <v>0</v>
      </c>
      <c r="J1282" s="32">
        <f>SUMIFS('LIV S22'!$G:$G,'LIV S22'!$H:$H,J$1,'LIV S22'!$C:$C,$A1282)</f>
        <v>0</v>
      </c>
      <c r="K1282" s="32">
        <f>SUMIFS('LIV S22'!$G:$G,'LIV S22'!$H:$H,K$1,'LIV S22'!$C:$C,$A1282)</f>
        <v>0</v>
      </c>
      <c r="L1282" s="32">
        <f>SUMIFS('LIV S22'!$G:$G,'LIV S22'!$H:$H,L$1,'LIV S22'!$C:$C,$A1282)</f>
        <v>0</v>
      </c>
    </row>
    <row r="1283" spans="1:12" hidden="1" x14ac:dyDescent="0.25">
      <c r="A1283" s="28">
        <v>7711648975</v>
      </c>
      <c r="B1283" s="6" t="s">
        <v>1283</v>
      </c>
      <c r="C1283" s="21">
        <v>0</v>
      </c>
      <c r="D1283" s="7">
        <v>0</v>
      </c>
      <c r="E1283" s="22">
        <f t="shared" ref="E1283:E1346" si="40">D1283*2-C1283</f>
        <v>0</v>
      </c>
      <c r="F1283" s="33">
        <f t="shared" ref="F1283:F1346" si="41">N(SUM(H1283:L1283)&gt;0)</f>
        <v>0</v>
      </c>
      <c r="G1283" s="35" cm="1">
        <f t="array" ref="G1283">IF(F1283,--(SUM(H1283:L1283)+C1283&gt;2*D1283)+((SUM(H1283:L1283)+C1283-2*D1283)&gt;LOOKUP(2,1/($H1283:$L1283&gt;0),$H1283:$L1283)),0)</f>
        <v>0</v>
      </c>
      <c r="H1283" s="32">
        <f>SUMIFS('LIV S22'!$G:$G,'LIV S22'!$H:$H,H$1,'LIV S22'!$C:$C,$A1283)</f>
        <v>0</v>
      </c>
      <c r="I1283" s="32">
        <f>SUMIFS('LIV S22'!$G:$G,'LIV S22'!$H:$H,I$1,'LIV S22'!$C:$C,$A1283)</f>
        <v>0</v>
      </c>
      <c r="J1283" s="32">
        <f>SUMIFS('LIV S22'!$G:$G,'LIV S22'!$H:$H,J$1,'LIV S22'!$C:$C,$A1283)</f>
        <v>0</v>
      </c>
      <c r="K1283" s="32">
        <f>SUMIFS('LIV S22'!$G:$G,'LIV S22'!$H:$H,K$1,'LIV S22'!$C:$C,$A1283)</f>
        <v>0</v>
      </c>
      <c r="L1283" s="32">
        <f>SUMIFS('LIV S22'!$G:$G,'LIV S22'!$H:$H,L$1,'LIV S22'!$C:$C,$A1283)</f>
        <v>0</v>
      </c>
    </row>
    <row r="1284" spans="1:12" hidden="1" x14ac:dyDescent="0.25">
      <c r="A1284" s="28">
        <v>7711648976</v>
      </c>
      <c r="B1284" s="6" t="s">
        <v>1284</v>
      </c>
      <c r="C1284" s="21">
        <v>0</v>
      </c>
      <c r="D1284" s="7">
        <v>0</v>
      </c>
      <c r="E1284" s="22">
        <f t="shared" si="40"/>
        <v>0</v>
      </c>
      <c r="F1284" s="33">
        <f t="shared" si="41"/>
        <v>0</v>
      </c>
      <c r="G1284" s="35" cm="1">
        <f t="array" ref="G1284">IF(F1284,--(SUM(H1284:L1284)+C1284&gt;2*D1284)+((SUM(H1284:L1284)+C1284-2*D1284)&gt;LOOKUP(2,1/($H1284:$L1284&gt;0),$H1284:$L1284)),0)</f>
        <v>0</v>
      </c>
      <c r="H1284" s="32">
        <f>SUMIFS('LIV S22'!$G:$G,'LIV S22'!$H:$H,H$1,'LIV S22'!$C:$C,$A1284)</f>
        <v>0</v>
      </c>
      <c r="I1284" s="32">
        <f>SUMIFS('LIV S22'!$G:$G,'LIV S22'!$H:$H,I$1,'LIV S22'!$C:$C,$A1284)</f>
        <v>0</v>
      </c>
      <c r="J1284" s="32">
        <f>SUMIFS('LIV S22'!$G:$G,'LIV S22'!$H:$H,J$1,'LIV S22'!$C:$C,$A1284)</f>
        <v>0</v>
      </c>
      <c r="K1284" s="32">
        <f>SUMIFS('LIV S22'!$G:$G,'LIV S22'!$H:$H,K$1,'LIV S22'!$C:$C,$A1284)</f>
        <v>0</v>
      </c>
      <c r="L1284" s="32">
        <f>SUMIFS('LIV S22'!$G:$G,'LIV S22'!$H:$H,L$1,'LIV S22'!$C:$C,$A1284)</f>
        <v>0</v>
      </c>
    </row>
    <row r="1285" spans="1:12" hidden="1" x14ac:dyDescent="0.25">
      <c r="A1285" s="28">
        <v>7711648977</v>
      </c>
      <c r="B1285" s="6" t="s">
        <v>1285</v>
      </c>
      <c r="C1285" s="21">
        <v>14</v>
      </c>
      <c r="D1285" s="7">
        <v>4.8</v>
      </c>
      <c r="E1285" s="22">
        <f t="shared" si="40"/>
        <v>-4.4000000000000004</v>
      </c>
      <c r="F1285" s="33">
        <f t="shared" si="41"/>
        <v>0</v>
      </c>
      <c r="G1285" s="35" cm="1">
        <f t="array" ref="G1285">IF(F1285,--(SUM(H1285:L1285)+C1285&gt;2*D1285)+((SUM(H1285:L1285)+C1285-2*D1285)&gt;LOOKUP(2,1/($H1285:$L1285&gt;0),$H1285:$L1285)),0)</f>
        <v>0</v>
      </c>
      <c r="H1285" s="32">
        <f>SUMIFS('LIV S22'!$G:$G,'LIV S22'!$H:$H,H$1,'LIV S22'!$C:$C,$A1285)</f>
        <v>0</v>
      </c>
      <c r="I1285" s="32">
        <f>SUMIFS('LIV S22'!$G:$G,'LIV S22'!$H:$H,I$1,'LIV S22'!$C:$C,$A1285)</f>
        <v>0</v>
      </c>
      <c r="J1285" s="32">
        <f>SUMIFS('LIV S22'!$G:$G,'LIV S22'!$H:$H,J$1,'LIV S22'!$C:$C,$A1285)</f>
        <v>0</v>
      </c>
      <c r="K1285" s="32">
        <f>SUMIFS('LIV S22'!$G:$G,'LIV S22'!$H:$H,K$1,'LIV S22'!$C:$C,$A1285)</f>
        <v>0</v>
      </c>
      <c r="L1285" s="32">
        <f>SUMIFS('LIV S22'!$G:$G,'LIV S22'!$H:$H,L$1,'LIV S22'!$C:$C,$A1285)</f>
        <v>0</v>
      </c>
    </row>
    <row r="1286" spans="1:12" hidden="1" x14ac:dyDescent="0.25">
      <c r="A1286" s="28">
        <v>7711648980</v>
      </c>
      <c r="B1286" s="6" t="s">
        <v>1286</v>
      </c>
      <c r="C1286" s="21">
        <v>0</v>
      </c>
      <c r="D1286" s="7">
        <v>0</v>
      </c>
      <c r="E1286" s="22">
        <f t="shared" si="40"/>
        <v>0</v>
      </c>
      <c r="F1286" s="33">
        <f t="shared" si="41"/>
        <v>0</v>
      </c>
      <c r="G1286" s="35" cm="1">
        <f t="array" ref="G1286">IF(F1286,--(SUM(H1286:L1286)+C1286&gt;2*D1286)+((SUM(H1286:L1286)+C1286-2*D1286)&gt;LOOKUP(2,1/($H1286:$L1286&gt;0),$H1286:$L1286)),0)</f>
        <v>0</v>
      </c>
      <c r="H1286" s="32">
        <f>SUMIFS('LIV S22'!$G:$G,'LIV S22'!$H:$H,H$1,'LIV S22'!$C:$C,$A1286)</f>
        <v>0</v>
      </c>
      <c r="I1286" s="32">
        <f>SUMIFS('LIV S22'!$G:$G,'LIV S22'!$H:$H,I$1,'LIV S22'!$C:$C,$A1286)</f>
        <v>0</v>
      </c>
      <c r="J1286" s="32">
        <f>SUMIFS('LIV S22'!$G:$G,'LIV S22'!$H:$H,J$1,'LIV S22'!$C:$C,$A1286)</f>
        <v>0</v>
      </c>
      <c r="K1286" s="32">
        <f>SUMIFS('LIV S22'!$G:$G,'LIV S22'!$H:$H,K$1,'LIV S22'!$C:$C,$A1286)</f>
        <v>0</v>
      </c>
      <c r="L1286" s="32">
        <f>SUMIFS('LIV S22'!$G:$G,'LIV S22'!$H:$H,L$1,'LIV S22'!$C:$C,$A1286)</f>
        <v>0</v>
      </c>
    </row>
    <row r="1287" spans="1:12" hidden="1" x14ac:dyDescent="0.25">
      <c r="A1287" s="28">
        <v>7711648981</v>
      </c>
      <c r="B1287" s="6" t="s">
        <v>1287</v>
      </c>
      <c r="C1287" s="21">
        <v>47</v>
      </c>
      <c r="D1287" s="7">
        <v>23.2</v>
      </c>
      <c r="E1287" s="22">
        <f t="shared" si="40"/>
        <v>-0.60000000000000142</v>
      </c>
      <c r="F1287" s="33">
        <f t="shared" si="41"/>
        <v>0</v>
      </c>
      <c r="G1287" s="35" cm="1">
        <f t="array" ref="G1287">IF(F1287,--(SUM(H1287:L1287)+C1287&gt;2*D1287)+((SUM(H1287:L1287)+C1287-2*D1287)&gt;LOOKUP(2,1/($H1287:$L1287&gt;0),$H1287:$L1287)),0)</f>
        <v>0</v>
      </c>
      <c r="H1287" s="32">
        <f>SUMIFS('LIV S22'!$G:$G,'LIV S22'!$H:$H,H$1,'LIV S22'!$C:$C,$A1287)</f>
        <v>0</v>
      </c>
      <c r="I1287" s="32">
        <f>SUMIFS('LIV S22'!$G:$G,'LIV S22'!$H:$H,I$1,'LIV S22'!$C:$C,$A1287)</f>
        <v>0</v>
      </c>
      <c r="J1287" s="32">
        <f>SUMIFS('LIV S22'!$G:$G,'LIV S22'!$H:$H,J$1,'LIV S22'!$C:$C,$A1287)</f>
        <v>0</v>
      </c>
      <c r="K1287" s="32">
        <f>SUMIFS('LIV S22'!$G:$G,'LIV S22'!$H:$H,K$1,'LIV S22'!$C:$C,$A1287)</f>
        <v>0</v>
      </c>
      <c r="L1287" s="32">
        <f>SUMIFS('LIV S22'!$G:$G,'LIV S22'!$H:$H,L$1,'LIV S22'!$C:$C,$A1287)</f>
        <v>0</v>
      </c>
    </row>
    <row r="1288" spans="1:12" hidden="1" x14ac:dyDescent="0.25">
      <c r="A1288" s="28">
        <v>7711648986</v>
      </c>
      <c r="B1288" s="6" t="s">
        <v>1288</v>
      </c>
      <c r="C1288" s="21">
        <v>0</v>
      </c>
      <c r="D1288" s="7">
        <v>0.4</v>
      </c>
      <c r="E1288" s="22">
        <f t="shared" si="40"/>
        <v>0.8</v>
      </c>
      <c r="F1288" s="33">
        <f t="shared" si="41"/>
        <v>0</v>
      </c>
      <c r="G1288" s="35" cm="1">
        <f t="array" ref="G1288">IF(F1288,--(SUM(H1288:L1288)+C1288&gt;2*D1288)+((SUM(H1288:L1288)+C1288-2*D1288)&gt;LOOKUP(2,1/($H1288:$L1288&gt;0),$H1288:$L1288)),0)</f>
        <v>0</v>
      </c>
      <c r="H1288" s="32">
        <f>SUMIFS('LIV S22'!$G:$G,'LIV S22'!$H:$H,H$1,'LIV S22'!$C:$C,$A1288)</f>
        <v>0</v>
      </c>
      <c r="I1288" s="32">
        <f>SUMIFS('LIV S22'!$G:$G,'LIV S22'!$H:$H,I$1,'LIV S22'!$C:$C,$A1288)</f>
        <v>0</v>
      </c>
      <c r="J1288" s="32">
        <f>SUMIFS('LIV S22'!$G:$G,'LIV S22'!$H:$H,J$1,'LIV S22'!$C:$C,$A1288)</f>
        <v>0</v>
      </c>
      <c r="K1288" s="32">
        <f>SUMIFS('LIV S22'!$G:$G,'LIV S22'!$H:$H,K$1,'LIV S22'!$C:$C,$A1288)</f>
        <v>0</v>
      </c>
      <c r="L1288" s="32">
        <f>SUMIFS('LIV S22'!$G:$G,'LIV S22'!$H:$H,L$1,'LIV S22'!$C:$C,$A1288)</f>
        <v>0</v>
      </c>
    </row>
    <row r="1289" spans="1:12" hidden="1" x14ac:dyDescent="0.25">
      <c r="A1289" s="28">
        <v>7711648988</v>
      </c>
      <c r="B1289" s="6" t="s">
        <v>1289</v>
      </c>
      <c r="C1289" s="21">
        <v>2</v>
      </c>
      <c r="D1289" s="7">
        <v>1.2</v>
      </c>
      <c r="E1289" s="22">
        <f t="shared" si="40"/>
        <v>0.39999999999999991</v>
      </c>
      <c r="F1289" s="33">
        <f t="shared" si="41"/>
        <v>1</v>
      </c>
      <c r="G1289" s="35" cm="1">
        <f t="array" ref="G1289">IF(F1289,--(SUM(H1289:L1289)+C1289&gt;2*D1289)+((SUM(H1289:L1289)+C1289-2*D1289)&gt;LOOKUP(2,1/($H1289:$L1289&gt;0),$H1289:$L1289)),0)</f>
        <v>1</v>
      </c>
      <c r="H1289" s="32">
        <f>SUMIFS('LIV S22'!$G:$G,'LIV S22'!$H:$H,H$1,'LIV S22'!$C:$C,$A1289)</f>
        <v>2</v>
      </c>
      <c r="I1289" s="32">
        <f>SUMIFS('LIV S22'!$G:$G,'LIV S22'!$H:$H,I$1,'LIV S22'!$C:$C,$A1289)</f>
        <v>0</v>
      </c>
      <c r="J1289" s="32">
        <f>SUMIFS('LIV S22'!$G:$G,'LIV S22'!$H:$H,J$1,'LIV S22'!$C:$C,$A1289)</f>
        <v>0</v>
      </c>
      <c r="K1289" s="32">
        <f>SUMIFS('LIV S22'!$G:$G,'LIV S22'!$H:$H,K$1,'LIV S22'!$C:$C,$A1289)</f>
        <v>0</v>
      </c>
      <c r="L1289" s="32">
        <f>SUMIFS('LIV S22'!$G:$G,'LIV S22'!$H:$H,L$1,'LIV S22'!$C:$C,$A1289)</f>
        <v>0</v>
      </c>
    </row>
    <row r="1290" spans="1:12" hidden="1" x14ac:dyDescent="0.25">
      <c r="A1290" s="28">
        <v>7711648991</v>
      </c>
      <c r="B1290" s="6" t="s">
        <v>1290</v>
      </c>
      <c r="C1290" s="21">
        <v>0</v>
      </c>
      <c r="D1290" s="7">
        <v>1.2</v>
      </c>
      <c r="E1290" s="22">
        <f t="shared" si="40"/>
        <v>2.4</v>
      </c>
      <c r="F1290" s="33">
        <f t="shared" si="41"/>
        <v>0</v>
      </c>
      <c r="G1290" s="35" cm="1">
        <f t="array" ref="G1290">IF(F1290,--(SUM(H1290:L1290)+C1290&gt;2*D1290)+((SUM(H1290:L1290)+C1290-2*D1290)&gt;LOOKUP(2,1/($H1290:$L1290&gt;0),$H1290:$L1290)),0)</f>
        <v>0</v>
      </c>
      <c r="H1290" s="32">
        <f>SUMIFS('LIV S22'!$G:$G,'LIV S22'!$H:$H,H$1,'LIV S22'!$C:$C,$A1290)</f>
        <v>0</v>
      </c>
      <c r="I1290" s="32">
        <f>SUMIFS('LIV S22'!$G:$G,'LIV S22'!$H:$H,I$1,'LIV S22'!$C:$C,$A1290)</f>
        <v>0</v>
      </c>
      <c r="J1290" s="32">
        <f>SUMIFS('LIV S22'!$G:$G,'LIV S22'!$H:$H,J$1,'LIV S22'!$C:$C,$A1290)</f>
        <v>0</v>
      </c>
      <c r="K1290" s="32">
        <f>SUMIFS('LIV S22'!$G:$G,'LIV S22'!$H:$H,K$1,'LIV S22'!$C:$C,$A1290)</f>
        <v>0</v>
      </c>
      <c r="L1290" s="32">
        <f>SUMIFS('LIV S22'!$G:$G,'LIV S22'!$H:$H,L$1,'LIV S22'!$C:$C,$A1290)</f>
        <v>0</v>
      </c>
    </row>
    <row r="1291" spans="1:12" hidden="1" x14ac:dyDescent="0.25">
      <c r="A1291" s="28">
        <v>7711648993</v>
      </c>
      <c r="B1291" s="6" t="s">
        <v>1291</v>
      </c>
      <c r="C1291" s="21">
        <v>0</v>
      </c>
      <c r="D1291" s="7">
        <v>0.4</v>
      </c>
      <c r="E1291" s="22">
        <f t="shared" si="40"/>
        <v>0.8</v>
      </c>
      <c r="F1291" s="33">
        <f t="shared" si="41"/>
        <v>0</v>
      </c>
      <c r="G1291" s="35" cm="1">
        <f t="array" ref="G1291">IF(F1291,--(SUM(H1291:L1291)+C1291&gt;2*D1291)+((SUM(H1291:L1291)+C1291-2*D1291)&gt;LOOKUP(2,1/($H1291:$L1291&gt;0),$H1291:$L1291)),0)</f>
        <v>0</v>
      </c>
      <c r="H1291" s="32">
        <f>SUMIFS('LIV S22'!$G:$G,'LIV S22'!$H:$H,H$1,'LIV S22'!$C:$C,$A1291)</f>
        <v>0</v>
      </c>
      <c r="I1291" s="32">
        <f>SUMIFS('LIV S22'!$G:$G,'LIV S22'!$H:$H,I$1,'LIV S22'!$C:$C,$A1291)</f>
        <v>0</v>
      </c>
      <c r="J1291" s="32">
        <f>SUMIFS('LIV S22'!$G:$G,'LIV S22'!$H:$H,J$1,'LIV S22'!$C:$C,$A1291)</f>
        <v>0</v>
      </c>
      <c r="K1291" s="32">
        <f>SUMIFS('LIV S22'!$G:$G,'LIV S22'!$H:$H,K$1,'LIV S22'!$C:$C,$A1291)</f>
        <v>0</v>
      </c>
      <c r="L1291" s="32">
        <f>SUMIFS('LIV S22'!$G:$G,'LIV S22'!$H:$H,L$1,'LIV S22'!$C:$C,$A1291)</f>
        <v>0</v>
      </c>
    </row>
    <row r="1292" spans="1:12" hidden="1" x14ac:dyDescent="0.25">
      <c r="A1292" s="28">
        <v>7711649000</v>
      </c>
      <c r="B1292" s="6" t="s">
        <v>1292</v>
      </c>
      <c r="C1292" s="21">
        <v>0</v>
      </c>
      <c r="D1292" s="7">
        <v>0.8</v>
      </c>
      <c r="E1292" s="22">
        <f t="shared" si="40"/>
        <v>1.6</v>
      </c>
      <c r="F1292" s="33">
        <f t="shared" si="41"/>
        <v>0</v>
      </c>
      <c r="G1292" s="35" cm="1">
        <f t="array" ref="G1292">IF(F1292,--(SUM(H1292:L1292)+C1292&gt;2*D1292)+((SUM(H1292:L1292)+C1292-2*D1292)&gt;LOOKUP(2,1/($H1292:$L1292&gt;0),$H1292:$L1292)),0)</f>
        <v>0</v>
      </c>
      <c r="H1292" s="32">
        <f>SUMIFS('LIV S22'!$G:$G,'LIV S22'!$H:$H,H$1,'LIV S22'!$C:$C,$A1292)</f>
        <v>0</v>
      </c>
      <c r="I1292" s="32">
        <f>SUMIFS('LIV S22'!$G:$G,'LIV S22'!$H:$H,I$1,'LIV S22'!$C:$C,$A1292)</f>
        <v>0</v>
      </c>
      <c r="J1292" s="32">
        <f>SUMIFS('LIV S22'!$G:$G,'LIV S22'!$H:$H,J$1,'LIV S22'!$C:$C,$A1292)</f>
        <v>0</v>
      </c>
      <c r="K1292" s="32">
        <f>SUMIFS('LIV S22'!$G:$G,'LIV S22'!$H:$H,K$1,'LIV S22'!$C:$C,$A1292)</f>
        <v>0</v>
      </c>
      <c r="L1292" s="32">
        <f>SUMIFS('LIV S22'!$G:$G,'LIV S22'!$H:$H,L$1,'LIV S22'!$C:$C,$A1292)</f>
        <v>0</v>
      </c>
    </row>
    <row r="1293" spans="1:12" hidden="1" x14ac:dyDescent="0.25">
      <c r="A1293" s="28">
        <v>7711649170</v>
      </c>
      <c r="B1293" s="6" t="s">
        <v>1293</v>
      </c>
      <c r="C1293" s="21">
        <v>0</v>
      </c>
      <c r="D1293" s="7">
        <v>0.5</v>
      </c>
      <c r="E1293" s="22">
        <f t="shared" si="40"/>
        <v>1</v>
      </c>
      <c r="F1293" s="33">
        <f t="shared" si="41"/>
        <v>0</v>
      </c>
      <c r="G1293" s="35" cm="1">
        <f t="array" ref="G1293">IF(F1293,--(SUM(H1293:L1293)+C1293&gt;2*D1293)+((SUM(H1293:L1293)+C1293-2*D1293)&gt;LOOKUP(2,1/($H1293:$L1293&gt;0),$H1293:$L1293)),0)</f>
        <v>0</v>
      </c>
      <c r="H1293" s="32">
        <f>SUMIFS('LIV S22'!$G:$G,'LIV S22'!$H:$H,H$1,'LIV S22'!$C:$C,$A1293)</f>
        <v>0</v>
      </c>
      <c r="I1293" s="32">
        <f>SUMIFS('LIV S22'!$G:$G,'LIV S22'!$H:$H,I$1,'LIV S22'!$C:$C,$A1293)</f>
        <v>0</v>
      </c>
      <c r="J1293" s="32">
        <f>SUMIFS('LIV S22'!$G:$G,'LIV S22'!$H:$H,J$1,'LIV S22'!$C:$C,$A1293)</f>
        <v>0</v>
      </c>
      <c r="K1293" s="32">
        <f>SUMIFS('LIV S22'!$G:$G,'LIV S22'!$H:$H,K$1,'LIV S22'!$C:$C,$A1293)</f>
        <v>0</v>
      </c>
      <c r="L1293" s="32">
        <f>SUMIFS('LIV S22'!$G:$G,'LIV S22'!$H:$H,L$1,'LIV S22'!$C:$C,$A1293)</f>
        <v>0</v>
      </c>
    </row>
    <row r="1294" spans="1:12" hidden="1" x14ac:dyDescent="0.25">
      <c r="A1294" s="28">
        <v>7711649397</v>
      </c>
      <c r="B1294" s="6" t="s">
        <v>1294</v>
      </c>
      <c r="C1294" s="21">
        <v>0</v>
      </c>
      <c r="D1294" s="7">
        <v>0</v>
      </c>
      <c r="E1294" s="22">
        <f t="shared" si="40"/>
        <v>0</v>
      </c>
      <c r="F1294" s="33">
        <f t="shared" si="41"/>
        <v>0</v>
      </c>
      <c r="G1294" s="35" cm="1">
        <f t="array" ref="G1294">IF(F1294,--(SUM(H1294:L1294)+C1294&gt;2*D1294)+((SUM(H1294:L1294)+C1294-2*D1294)&gt;LOOKUP(2,1/($H1294:$L1294&gt;0),$H1294:$L1294)),0)</f>
        <v>0</v>
      </c>
      <c r="H1294" s="32">
        <f>SUMIFS('LIV S22'!$G:$G,'LIV S22'!$H:$H,H$1,'LIV S22'!$C:$C,$A1294)</f>
        <v>0</v>
      </c>
      <c r="I1294" s="32">
        <f>SUMIFS('LIV S22'!$G:$G,'LIV S22'!$H:$H,I$1,'LIV S22'!$C:$C,$A1294)</f>
        <v>0</v>
      </c>
      <c r="J1294" s="32">
        <f>SUMIFS('LIV S22'!$G:$G,'LIV S22'!$H:$H,J$1,'LIV S22'!$C:$C,$A1294)</f>
        <v>0</v>
      </c>
      <c r="K1294" s="32">
        <f>SUMIFS('LIV S22'!$G:$G,'LIV S22'!$H:$H,K$1,'LIV S22'!$C:$C,$A1294)</f>
        <v>0</v>
      </c>
      <c r="L1294" s="32">
        <f>SUMIFS('LIV S22'!$G:$G,'LIV S22'!$H:$H,L$1,'LIV S22'!$C:$C,$A1294)</f>
        <v>0</v>
      </c>
    </row>
    <row r="1295" spans="1:12" hidden="1" x14ac:dyDescent="0.25">
      <c r="A1295" s="28">
        <v>7711649399</v>
      </c>
      <c r="B1295" s="6" t="s">
        <v>1295</v>
      </c>
      <c r="C1295" s="21">
        <v>1</v>
      </c>
      <c r="D1295" s="7">
        <v>6.2</v>
      </c>
      <c r="E1295" s="22">
        <f t="shared" si="40"/>
        <v>11.4</v>
      </c>
      <c r="F1295" s="33">
        <f t="shared" si="41"/>
        <v>0</v>
      </c>
      <c r="G1295" s="35" cm="1">
        <f t="array" ref="G1295">IF(F1295,--(SUM(H1295:L1295)+C1295&gt;2*D1295)+((SUM(H1295:L1295)+C1295-2*D1295)&gt;LOOKUP(2,1/($H1295:$L1295&gt;0),$H1295:$L1295)),0)</f>
        <v>0</v>
      </c>
      <c r="H1295" s="32">
        <f>SUMIFS('LIV S22'!$G:$G,'LIV S22'!$H:$H,H$1,'LIV S22'!$C:$C,$A1295)</f>
        <v>0</v>
      </c>
      <c r="I1295" s="32">
        <f>SUMIFS('LIV S22'!$G:$G,'LIV S22'!$H:$H,I$1,'LIV S22'!$C:$C,$A1295)</f>
        <v>0</v>
      </c>
      <c r="J1295" s="32">
        <f>SUMIFS('LIV S22'!$G:$G,'LIV S22'!$H:$H,J$1,'LIV S22'!$C:$C,$A1295)</f>
        <v>0</v>
      </c>
      <c r="K1295" s="32">
        <f>SUMIFS('LIV S22'!$G:$G,'LIV S22'!$H:$H,K$1,'LIV S22'!$C:$C,$A1295)</f>
        <v>0</v>
      </c>
      <c r="L1295" s="32">
        <f>SUMIFS('LIV S22'!$G:$G,'LIV S22'!$H:$H,L$1,'LIV S22'!$C:$C,$A1295)</f>
        <v>0</v>
      </c>
    </row>
    <row r="1296" spans="1:12" hidden="1" x14ac:dyDescent="0.25">
      <c r="A1296" s="28">
        <v>7711649401</v>
      </c>
      <c r="B1296" s="6" t="s">
        <v>1296</v>
      </c>
      <c r="C1296" s="21">
        <v>3</v>
      </c>
      <c r="D1296" s="7">
        <v>7</v>
      </c>
      <c r="E1296" s="22">
        <f t="shared" si="40"/>
        <v>11</v>
      </c>
      <c r="F1296" s="33">
        <f t="shared" si="41"/>
        <v>1</v>
      </c>
      <c r="G1296" s="35" cm="1">
        <f t="array" ref="G1296">IF(F1296,--(SUM(H1296:L1296)+C1296&gt;2*D1296)+((SUM(H1296:L1296)+C1296-2*D1296)&gt;LOOKUP(2,1/($H1296:$L1296&gt;0),$H1296:$L1296)),0)</f>
        <v>0</v>
      </c>
      <c r="H1296" s="32">
        <f>SUMIFS('LIV S22'!$G:$G,'LIV S22'!$H:$H,H$1,'LIV S22'!$C:$C,$A1296)</f>
        <v>6</v>
      </c>
      <c r="I1296" s="32">
        <f>SUMIFS('LIV S22'!$G:$G,'LIV S22'!$H:$H,I$1,'LIV S22'!$C:$C,$A1296)</f>
        <v>0</v>
      </c>
      <c r="J1296" s="32">
        <f>SUMIFS('LIV S22'!$G:$G,'LIV S22'!$H:$H,J$1,'LIV S22'!$C:$C,$A1296)</f>
        <v>0</v>
      </c>
      <c r="K1296" s="32">
        <f>SUMIFS('LIV S22'!$G:$G,'LIV S22'!$H:$H,K$1,'LIV S22'!$C:$C,$A1296)</f>
        <v>0</v>
      </c>
      <c r="L1296" s="32">
        <f>SUMIFS('LIV S22'!$G:$G,'LIV S22'!$H:$H,L$1,'LIV S22'!$C:$C,$A1296)</f>
        <v>0</v>
      </c>
    </row>
    <row r="1297" spans="1:12" hidden="1" x14ac:dyDescent="0.25">
      <c r="A1297" s="28">
        <v>7711649502</v>
      </c>
      <c r="B1297" s="6" t="s">
        <v>1297</v>
      </c>
      <c r="C1297" s="21">
        <v>50</v>
      </c>
      <c r="D1297" s="7">
        <v>23.2</v>
      </c>
      <c r="E1297" s="22">
        <f t="shared" si="40"/>
        <v>-3.6000000000000014</v>
      </c>
      <c r="F1297" s="33">
        <f t="shared" si="41"/>
        <v>0</v>
      </c>
      <c r="G1297" s="35" cm="1">
        <f t="array" ref="G1297">IF(F1297,--(SUM(H1297:L1297)+C1297&gt;2*D1297)+((SUM(H1297:L1297)+C1297-2*D1297)&gt;LOOKUP(2,1/($H1297:$L1297&gt;0),$H1297:$L1297)),0)</f>
        <v>0</v>
      </c>
      <c r="H1297" s="32">
        <f>SUMIFS('LIV S22'!$G:$G,'LIV S22'!$H:$H,H$1,'LIV S22'!$C:$C,$A1297)</f>
        <v>0</v>
      </c>
      <c r="I1297" s="32">
        <f>SUMIFS('LIV S22'!$G:$G,'LIV S22'!$H:$H,I$1,'LIV S22'!$C:$C,$A1297)</f>
        <v>0</v>
      </c>
      <c r="J1297" s="32">
        <f>SUMIFS('LIV S22'!$G:$G,'LIV S22'!$H:$H,J$1,'LIV S22'!$C:$C,$A1297)</f>
        <v>0</v>
      </c>
      <c r="K1297" s="32">
        <f>SUMIFS('LIV S22'!$G:$G,'LIV S22'!$H:$H,K$1,'LIV S22'!$C:$C,$A1297)</f>
        <v>0</v>
      </c>
      <c r="L1297" s="32">
        <f>SUMIFS('LIV S22'!$G:$G,'LIV S22'!$H:$H,L$1,'LIV S22'!$C:$C,$A1297)</f>
        <v>0</v>
      </c>
    </row>
    <row r="1298" spans="1:12" hidden="1" x14ac:dyDescent="0.25">
      <c r="A1298" s="28">
        <v>7711649503</v>
      </c>
      <c r="B1298" s="6" t="s">
        <v>1298</v>
      </c>
      <c r="C1298" s="21">
        <v>1</v>
      </c>
      <c r="D1298" s="7">
        <v>0.2</v>
      </c>
      <c r="E1298" s="22">
        <f t="shared" si="40"/>
        <v>-0.6</v>
      </c>
      <c r="F1298" s="33">
        <f t="shared" si="41"/>
        <v>0</v>
      </c>
      <c r="G1298" s="35" cm="1">
        <f t="array" ref="G1298">IF(F1298,--(SUM(H1298:L1298)+C1298&gt;2*D1298)+((SUM(H1298:L1298)+C1298-2*D1298)&gt;LOOKUP(2,1/($H1298:$L1298&gt;0),$H1298:$L1298)),0)</f>
        <v>0</v>
      </c>
      <c r="H1298" s="32">
        <f>SUMIFS('LIV S22'!$G:$G,'LIV S22'!$H:$H,H$1,'LIV S22'!$C:$C,$A1298)</f>
        <v>0</v>
      </c>
      <c r="I1298" s="32">
        <f>SUMIFS('LIV S22'!$G:$G,'LIV S22'!$H:$H,I$1,'LIV S22'!$C:$C,$A1298)</f>
        <v>0</v>
      </c>
      <c r="J1298" s="32">
        <f>SUMIFS('LIV S22'!$G:$G,'LIV S22'!$H:$H,J$1,'LIV S22'!$C:$C,$A1298)</f>
        <v>0</v>
      </c>
      <c r="K1298" s="32">
        <f>SUMIFS('LIV S22'!$G:$G,'LIV S22'!$H:$H,K$1,'LIV S22'!$C:$C,$A1298)</f>
        <v>0</v>
      </c>
      <c r="L1298" s="32">
        <f>SUMIFS('LIV S22'!$G:$G,'LIV S22'!$H:$H,L$1,'LIV S22'!$C:$C,$A1298)</f>
        <v>0</v>
      </c>
    </row>
    <row r="1299" spans="1:12" hidden="1" x14ac:dyDescent="0.25">
      <c r="A1299" s="28">
        <v>7711649508</v>
      </c>
      <c r="B1299" s="6" t="s">
        <v>1299</v>
      </c>
      <c r="C1299" s="21">
        <v>0</v>
      </c>
      <c r="D1299" s="7">
        <v>0.3</v>
      </c>
      <c r="E1299" s="22">
        <f t="shared" si="40"/>
        <v>0.6</v>
      </c>
      <c r="F1299" s="33">
        <f t="shared" si="41"/>
        <v>0</v>
      </c>
      <c r="G1299" s="35" cm="1">
        <f t="array" ref="G1299">IF(F1299,--(SUM(H1299:L1299)+C1299&gt;2*D1299)+((SUM(H1299:L1299)+C1299-2*D1299)&gt;LOOKUP(2,1/($H1299:$L1299&gt;0),$H1299:$L1299)),0)</f>
        <v>0</v>
      </c>
      <c r="H1299" s="32">
        <f>SUMIFS('LIV S22'!$G:$G,'LIV S22'!$H:$H,H$1,'LIV S22'!$C:$C,$A1299)</f>
        <v>0</v>
      </c>
      <c r="I1299" s="32">
        <f>SUMIFS('LIV S22'!$G:$G,'LIV S22'!$H:$H,I$1,'LIV S22'!$C:$C,$A1299)</f>
        <v>0</v>
      </c>
      <c r="J1299" s="32">
        <f>SUMIFS('LIV S22'!$G:$G,'LIV S22'!$H:$H,J$1,'LIV S22'!$C:$C,$A1299)</f>
        <v>0</v>
      </c>
      <c r="K1299" s="32">
        <f>SUMIFS('LIV S22'!$G:$G,'LIV S22'!$H:$H,K$1,'LIV S22'!$C:$C,$A1299)</f>
        <v>0</v>
      </c>
      <c r="L1299" s="32">
        <f>SUMIFS('LIV S22'!$G:$G,'LIV S22'!$H:$H,L$1,'LIV S22'!$C:$C,$A1299)</f>
        <v>0</v>
      </c>
    </row>
    <row r="1300" spans="1:12" hidden="1" x14ac:dyDescent="0.25">
      <c r="A1300" s="28">
        <v>7711645238</v>
      </c>
      <c r="B1300" s="6" t="s">
        <v>831</v>
      </c>
      <c r="C1300" s="21">
        <v>6</v>
      </c>
      <c r="D1300" s="7">
        <v>3.6</v>
      </c>
      <c r="E1300" s="22">
        <f t="shared" si="40"/>
        <v>1.2000000000000002</v>
      </c>
      <c r="F1300" s="33">
        <f t="shared" si="41"/>
        <v>0</v>
      </c>
      <c r="G1300" s="35" cm="1">
        <f t="array" ref="G1300">IF(F1300,--(SUM(H1300:L1300)+C1300&gt;2*D1300)+((SUM(H1300:L1300)+C1300-2*D1300)&gt;LOOKUP(2,1/($H1300:$L1300&gt;0),$H1300:$L1300)),0)</f>
        <v>0</v>
      </c>
      <c r="H1300" s="32">
        <f>SUMIFS('LIV S22'!$G:$G,'LIV S22'!$H:$H,H$1,'LIV S22'!$C:$C,$A1300)</f>
        <v>0</v>
      </c>
      <c r="I1300" s="32">
        <f>SUMIFS('LIV S22'!$G:$G,'LIV S22'!$H:$H,I$1,'LIV S22'!$C:$C,$A1300)</f>
        <v>0</v>
      </c>
      <c r="J1300" s="32">
        <f>SUMIFS('LIV S22'!$G:$G,'LIV S22'!$H:$H,J$1,'LIV S22'!$C:$C,$A1300)</f>
        <v>0</v>
      </c>
      <c r="K1300" s="32">
        <f>SUMIFS('LIV S22'!$G:$G,'LIV S22'!$H:$H,K$1,'LIV S22'!$C:$C,$A1300)</f>
        <v>0</v>
      </c>
      <c r="L1300" s="32">
        <f>SUMIFS('LIV S22'!$G:$G,'LIV S22'!$H:$H,L$1,'LIV S22'!$C:$C,$A1300)</f>
        <v>0</v>
      </c>
    </row>
    <row r="1301" spans="1:12" hidden="1" x14ac:dyDescent="0.25">
      <c r="A1301" s="28">
        <v>7711702034</v>
      </c>
      <c r="B1301" s="6" t="s">
        <v>1892</v>
      </c>
      <c r="C1301" s="21">
        <v>4</v>
      </c>
      <c r="D1301" s="7">
        <v>2.6</v>
      </c>
      <c r="E1301" s="22">
        <f t="shared" si="40"/>
        <v>1.2000000000000002</v>
      </c>
      <c r="F1301" s="33">
        <f t="shared" si="41"/>
        <v>0</v>
      </c>
      <c r="G1301" s="35" cm="1">
        <f t="array" ref="G1301">IF(F1301,--(SUM(H1301:L1301)+C1301&gt;2*D1301)+((SUM(H1301:L1301)+C1301-2*D1301)&gt;LOOKUP(2,1/($H1301:$L1301&gt;0),$H1301:$L1301)),0)</f>
        <v>0</v>
      </c>
      <c r="H1301" s="32">
        <f>SUMIFS('LIV S22'!$G:$G,'LIV S22'!$H:$H,H$1,'LIV S22'!$C:$C,$A1301)</f>
        <v>0</v>
      </c>
      <c r="I1301" s="32">
        <f>SUMIFS('LIV S22'!$G:$G,'LIV S22'!$H:$H,I$1,'LIV S22'!$C:$C,$A1301)</f>
        <v>0</v>
      </c>
      <c r="J1301" s="32">
        <f>SUMIFS('LIV S22'!$G:$G,'LIV S22'!$H:$H,J$1,'LIV S22'!$C:$C,$A1301)</f>
        <v>0</v>
      </c>
      <c r="K1301" s="32">
        <f>SUMIFS('LIV S22'!$G:$G,'LIV S22'!$H:$H,K$1,'LIV S22'!$C:$C,$A1301)</f>
        <v>0</v>
      </c>
      <c r="L1301" s="32">
        <f>SUMIFS('LIV S22'!$G:$G,'LIV S22'!$H:$H,L$1,'LIV S22'!$C:$C,$A1301)</f>
        <v>0</v>
      </c>
    </row>
    <row r="1302" spans="1:12" hidden="1" x14ac:dyDescent="0.25">
      <c r="A1302" s="28">
        <v>7711649511</v>
      </c>
      <c r="B1302" s="6" t="s">
        <v>1302</v>
      </c>
      <c r="C1302" s="21">
        <v>0</v>
      </c>
      <c r="D1302" s="7">
        <v>0</v>
      </c>
      <c r="E1302" s="22">
        <f t="shared" si="40"/>
        <v>0</v>
      </c>
      <c r="F1302" s="33">
        <f t="shared" si="41"/>
        <v>0</v>
      </c>
      <c r="G1302" s="35" cm="1">
        <f t="array" ref="G1302">IF(F1302,--(SUM(H1302:L1302)+C1302&gt;2*D1302)+((SUM(H1302:L1302)+C1302-2*D1302)&gt;LOOKUP(2,1/($H1302:$L1302&gt;0),$H1302:$L1302)),0)</f>
        <v>0</v>
      </c>
      <c r="H1302" s="32">
        <f>SUMIFS('LIV S22'!$G:$G,'LIV S22'!$H:$H,H$1,'LIV S22'!$C:$C,$A1302)</f>
        <v>0</v>
      </c>
      <c r="I1302" s="32">
        <f>SUMIFS('LIV S22'!$G:$G,'LIV S22'!$H:$H,I$1,'LIV S22'!$C:$C,$A1302)</f>
        <v>0</v>
      </c>
      <c r="J1302" s="32">
        <f>SUMIFS('LIV S22'!$G:$G,'LIV S22'!$H:$H,J$1,'LIV S22'!$C:$C,$A1302)</f>
        <v>0</v>
      </c>
      <c r="K1302" s="32">
        <f>SUMIFS('LIV S22'!$G:$G,'LIV S22'!$H:$H,K$1,'LIV S22'!$C:$C,$A1302)</f>
        <v>0</v>
      </c>
      <c r="L1302" s="32">
        <f>SUMIFS('LIV S22'!$G:$G,'LIV S22'!$H:$H,L$1,'LIV S22'!$C:$C,$A1302)</f>
        <v>0</v>
      </c>
    </row>
    <row r="1303" spans="1:12" hidden="1" x14ac:dyDescent="0.25">
      <c r="A1303" s="28">
        <v>7711929750</v>
      </c>
      <c r="B1303" s="6" t="s">
        <v>2124</v>
      </c>
      <c r="C1303" s="21">
        <v>16</v>
      </c>
      <c r="D1303" s="7">
        <v>7.6</v>
      </c>
      <c r="E1303" s="22">
        <f t="shared" si="40"/>
        <v>-0.80000000000000071</v>
      </c>
      <c r="F1303" s="33">
        <f t="shared" si="41"/>
        <v>0</v>
      </c>
      <c r="G1303" s="35" cm="1">
        <f t="array" ref="G1303">IF(F1303,--(SUM(H1303:L1303)+C1303&gt;2*D1303)+((SUM(H1303:L1303)+C1303-2*D1303)&gt;LOOKUP(2,1/($H1303:$L1303&gt;0),$H1303:$L1303)),0)</f>
        <v>0</v>
      </c>
      <c r="H1303" s="32">
        <f>SUMIFS('LIV S22'!$G:$G,'LIV S22'!$H:$H,H$1,'LIV S22'!$C:$C,$A1303)</f>
        <v>0</v>
      </c>
      <c r="I1303" s="32">
        <f>SUMIFS('LIV S22'!$G:$G,'LIV S22'!$H:$H,I$1,'LIV S22'!$C:$C,$A1303)</f>
        <v>0</v>
      </c>
      <c r="J1303" s="32">
        <f>SUMIFS('LIV S22'!$G:$G,'LIV S22'!$H:$H,J$1,'LIV S22'!$C:$C,$A1303)</f>
        <v>0</v>
      </c>
      <c r="K1303" s="32">
        <f>SUMIFS('LIV S22'!$G:$G,'LIV S22'!$H:$H,K$1,'LIV S22'!$C:$C,$A1303)</f>
        <v>0</v>
      </c>
      <c r="L1303" s="32">
        <f>SUMIFS('LIV S22'!$G:$G,'LIV S22'!$H:$H,L$1,'LIV S22'!$C:$C,$A1303)</f>
        <v>0</v>
      </c>
    </row>
    <row r="1304" spans="1:12" hidden="1" x14ac:dyDescent="0.25">
      <c r="A1304" s="28">
        <v>7711649513</v>
      </c>
      <c r="B1304" s="6" t="s">
        <v>1304</v>
      </c>
      <c r="C1304" s="21">
        <v>0</v>
      </c>
      <c r="D1304" s="7">
        <v>1.2</v>
      </c>
      <c r="E1304" s="22">
        <f t="shared" si="40"/>
        <v>2.4</v>
      </c>
      <c r="F1304" s="33">
        <f t="shared" si="41"/>
        <v>0</v>
      </c>
      <c r="G1304" s="35" cm="1">
        <f t="array" ref="G1304">IF(F1304,--(SUM(H1304:L1304)+C1304&gt;2*D1304)+((SUM(H1304:L1304)+C1304-2*D1304)&gt;LOOKUP(2,1/($H1304:$L1304&gt;0),$H1304:$L1304)),0)</f>
        <v>0</v>
      </c>
      <c r="H1304" s="32">
        <f>SUMIFS('LIV S22'!$G:$G,'LIV S22'!$H:$H,H$1,'LIV S22'!$C:$C,$A1304)</f>
        <v>0</v>
      </c>
      <c r="I1304" s="32">
        <f>SUMIFS('LIV S22'!$G:$G,'LIV S22'!$H:$H,I$1,'LIV S22'!$C:$C,$A1304)</f>
        <v>0</v>
      </c>
      <c r="J1304" s="32">
        <f>SUMIFS('LIV S22'!$G:$G,'LIV S22'!$H:$H,J$1,'LIV S22'!$C:$C,$A1304)</f>
        <v>0</v>
      </c>
      <c r="K1304" s="32">
        <f>SUMIFS('LIV S22'!$G:$G,'LIV S22'!$H:$H,K$1,'LIV S22'!$C:$C,$A1304)</f>
        <v>0</v>
      </c>
      <c r="L1304" s="32">
        <f>SUMIFS('LIV S22'!$G:$G,'LIV S22'!$H:$H,L$1,'LIV S22'!$C:$C,$A1304)</f>
        <v>0</v>
      </c>
    </row>
    <row r="1305" spans="1:12" hidden="1" x14ac:dyDescent="0.25">
      <c r="A1305" s="28">
        <v>7711649514</v>
      </c>
      <c r="B1305" s="6" t="s">
        <v>1305</v>
      </c>
      <c r="C1305" s="21">
        <v>0</v>
      </c>
      <c r="D1305" s="7">
        <v>0</v>
      </c>
      <c r="E1305" s="22">
        <f t="shared" si="40"/>
        <v>0</v>
      </c>
      <c r="F1305" s="33">
        <f t="shared" si="41"/>
        <v>0</v>
      </c>
      <c r="G1305" s="35" cm="1">
        <f t="array" ref="G1305">IF(F1305,--(SUM(H1305:L1305)+C1305&gt;2*D1305)+((SUM(H1305:L1305)+C1305-2*D1305)&gt;LOOKUP(2,1/($H1305:$L1305&gt;0),$H1305:$L1305)),0)</f>
        <v>0</v>
      </c>
      <c r="H1305" s="32">
        <f>SUMIFS('LIV S22'!$G:$G,'LIV S22'!$H:$H,H$1,'LIV S22'!$C:$C,$A1305)</f>
        <v>0</v>
      </c>
      <c r="I1305" s="32">
        <f>SUMIFS('LIV S22'!$G:$G,'LIV S22'!$H:$H,I$1,'LIV S22'!$C:$C,$A1305)</f>
        <v>0</v>
      </c>
      <c r="J1305" s="32">
        <f>SUMIFS('LIV S22'!$G:$G,'LIV S22'!$H:$H,J$1,'LIV S22'!$C:$C,$A1305)</f>
        <v>0</v>
      </c>
      <c r="K1305" s="32">
        <f>SUMIFS('LIV S22'!$G:$G,'LIV S22'!$H:$H,K$1,'LIV S22'!$C:$C,$A1305)</f>
        <v>0</v>
      </c>
      <c r="L1305" s="32">
        <f>SUMIFS('LIV S22'!$G:$G,'LIV S22'!$H:$H,L$1,'LIV S22'!$C:$C,$A1305)</f>
        <v>0</v>
      </c>
    </row>
    <row r="1306" spans="1:12" hidden="1" x14ac:dyDescent="0.25">
      <c r="A1306" s="28">
        <v>7711649515</v>
      </c>
      <c r="B1306" s="6" t="s">
        <v>1306</v>
      </c>
      <c r="C1306" s="21">
        <v>0</v>
      </c>
      <c r="D1306" s="7">
        <v>0</v>
      </c>
      <c r="E1306" s="22">
        <f t="shared" si="40"/>
        <v>0</v>
      </c>
      <c r="F1306" s="33">
        <f t="shared" si="41"/>
        <v>0</v>
      </c>
      <c r="G1306" s="35" cm="1">
        <f t="array" ref="G1306">IF(F1306,--(SUM(H1306:L1306)+C1306&gt;2*D1306)+((SUM(H1306:L1306)+C1306-2*D1306)&gt;LOOKUP(2,1/($H1306:$L1306&gt;0),$H1306:$L1306)),0)</f>
        <v>0</v>
      </c>
      <c r="H1306" s="32">
        <f>SUMIFS('LIV S22'!$G:$G,'LIV S22'!$H:$H,H$1,'LIV S22'!$C:$C,$A1306)</f>
        <v>0</v>
      </c>
      <c r="I1306" s="32">
        <f>SUMIFS('LIV S22'!$G:$G,'LIV S22'!$H:$H,I$1,'LIV S22'!$C:$C,$A1306)</f>
        <v>0</v>
      </c>
      <c r="J1306" s="32">
        <f>SUMIFS('LIV S22'!$G:$G,'LIV S22'!$H:$H,J$1,'LIV S22'!$C:$C,$A1306)</f>
        <v>0</v>
      </c>
      <c r="K1306" s="32">
        <f>SUMIFS('LIV S22'!$G:$G,'LIV S22'!$H:$H,K$1,'LIV S22'!$C:$C,$A1306)</f>
        <v>0</v>
      </c>
      <c r="L1306" s="32">
        <f>SUMIFS('LIV S22'!$G:$G,'LIV S22'!$H:$H,L$1,'LIV S22'!$C:$C,$A1306)</f>
        <v>0</v>
      </c>
    </row>
    <row r="1307" spans="1:12" hidden="1" x14ac:dyDescent="0.25">
      <c r="A1307" s="28">
        <v>7711649517</v>
      </c>
      <c r="B1307" s="6" t="s">
        <v>1307</v>
      </c>
      <c r="C1307" s="21">
        <v>0</v>
      </c>
      <c r="D1307" s="7">
        <v>0.3</v>
      </c>
      <c r="E1307" s="22">
        <f t="shared" si="40"/>
        <v>0.6</v>
      </c>
      <c r="F1307" s="33">
        <f t="shared" si="41"/>
        <v>0</v>
      </c>
      <c r="G1307" s="35" cm="1">
        <f t="array" ref="G1307">IF(F1307,--(SUM(H1307:L1307)+C1307&gt;2*D1307)+((SUM(H1307:L1307)+C1307-2*D1307)&gt;LOOKUP(2,1/($H1307:$L1307&gt;0),$H1307:$L1307)),0)</f>
        <v>0</v>
      </c>
      <c r="H1307" s="32">
        <f>SUMIFS('LIV S22'!$G:$G,'LIV S22'!$H:$H,H$1,'LIV S22'!$C:$C,$A1307)</f>
        <v>0</v>
      </c>
      <c r="I1307" s="32">
        <f>SUMIFS('LIV S22'!$G:$G,'LIV S22'!$H:$H,I$1,'LIV S22'!$C:$C,$A1307)</f>
        <v>0</v>
      </c>
      <c r="J1307" s="32">
        <f>SUMIFS('LIV S22'!$G:$G,'LIV S22'!$H:$H,J$1,'LIV S22'!$C:$C,$A1307)</f>
        <v>0</v>
      </c>
      <c r="K1307" s="32">
        <f>SUMIFS('LIV S22'!$G:$G,'LIV S22'!$H:$H,K$1,'LIV S22'!$C:$C,$A1307)</f>
        <v>0</v>
      </c>
      <c r="L1307" s="32">
        <f>SUMIFS('LIV S22'!$G:$G,'LIV S22'!$H:$H,L$1,'LIV S22'!$C:$C,$A1307)</f>
        <v>0</v>
      </c>
    </row>
    <row r="1308" spans="1:12" hidden="1" x14ac:dyDescent="0.25">
      <c r="A1308" s="28">
        <v>7711649518</v>
      </c>
      <c r="B1308" s="6" t="s">
        <v>1308</v>
      </c>
      <c r="C1308" s="21">
        <v>0</v>
      </c>
      <c r="D1308" s="7">
        <v>12.6</v>
      </c>
      <c r="E1308" s="22">
        <f t="shared" si="40"/>
        <v>25.2</v>
      </c>
      <c r="F1308" s="33">
        <f t="shared" si="41"/>
        <v>0</v>
      </c>
      <c r="G1308" s="35" cm="1">
        <f t="array" ref="G1308">IF(F1308,--(SUM(H1308:L1308)+C1308&gt;2*D1308)+((SUM(H1308:L1308)+C1308-2*D1308)&gt;LOOKUP(2,1/($H1308:$L1308&gt;0),$H1308:$L1308)),0)</f>
        <v>0</v>
      </c>
      <c r="H1308" s="32">
        <f>SUMIFS('LIV S22'!$G:$G,'LIV S22'!$H:$H,H$1,'LIV S22'!$C:$C,$A1308)</f>
        <v>0</v>
      </c>
      <c r="I1308" s="32">
        <f>SUMIFS('LIV S22'!$G:$G,'LIV S22'!$H:$H,I$1,'LIV S22'!$C:$C,$A1308)</f>
        <v>0</v>
      </c>
      <c r="J1308" s="32">
        <f>SUMIFS('LIV S22'!$G:$G,'LIV S22'!$H:$H,J$1,'LIV S22'!$C:$C,$A1308)</f>
        <v>0</v>
      </c>
      <c r="K1308" s="32">
        <f>SUMIFS('LIV S22'!$G:$G,'LIV S22'!$H:$H,K$1,'LIV S22'!$C:$C,$A1308)</f>
        <v>0</v>
      </c>
      <c r="L1308" s="32">
        <f>SUMIFS('LIV S22'!$G:$G,'LIV S22'!$H:$H,L$1,'LIV S22'!$C:$C,$A1308)</f>
        <v>0</v>
      </c>
    </row>
    <row r="1309" spans="1:12" hidden="1" x14ac:dyDescent="0.25">
      <c r="A1309" s="28">
        <v>7711649520</v>
      </c>
      <c r="B1309" s="6" t="s">
        <v>1309</v>
      </c>
      <c r="C1309" s="21">
        <v>0</v>
      </c>
      <c r="D1309" s="7">
        <v>0</v>
      </c>
      <c r="E1309" s="22">
        <f t="shared" si="40"/>
        <v>0</v>
      </c>
      <c r="F1309" s="33">
        <f t="shared" si="41"/>
        <v>0</v>
      </c>
      <c r="G1309" s="35" cm="1">
        <f t="array" ref="G1309">IF(F1309,--(SUM(H1309:L1309)+C1309&gt;2*D1309)+((SUM(H1309:L1309)+C1309-2*D1309)&gt;LOOKUP(2,1/($H1309:$L1309&gt;0),$H1309:$L1309)),0)</f>
        <v>0</v>
      </c>
      <c r="H1309" s="32">
        <f>SUMIFS('LIV S22'!$G:$G,'LIV S22'!$H:$H,H$1,'LIV S22'!$C:$C,$A1309)</f>
        <v>0</v>
      </c>
      <c r="I1309" s="32">
        <f>SUMIFS('LIV S22'!$G:$G,'LIV S22'!$H:$H,I$1,'LIV S22'!$C:$C,$A1309)</f>
        <v>0</v>
      </c>
      <c r="J1309" s="32">
        <f>SUMIFS('LIV S22'!$G:$G,'LIV S22'!$H:$H,J$1,'LIV S22'!$C:$C,$A1309)</f>
        <v>0</v>
      </c>
      <c r="K1309" s="32">
        <f>SUMIFS('LIV S22'!$G:$G,'LIV S22'!$H:$H,K$1,'LIV S22'!$C:$C,$A1309)</f>
        <v>0</v>
      </c>
      <c r="L1309" s="32">
        <f>SUMIFS('LIV S22'!$G:$G,'LIV S22'!$H:$H,L$1,'LIV S22'!$C:$C,$A1309)</f>
        <v>0</v>
      </c>
    </row>
    <row r="1310" spans="1:12" hidden="1" x14ac:dyDescent="0.25">
      <c r="A1310" s="28">
        <v>7711649521</v>
      </c>
      <c r="B1310" s="6" t="s">
        <v>1310</v>
      </c>
      <c r="C1310" s="21">
        <v>0</v>
      </c>
      <c r="D1310" s="7">
        <v>0</v>
      </c>
      <c r="E1310" s="22">
        <f t="shared" si="40"/>
        <v>0</v>
      </c>
      <c r="F1310" s="33">
        <f t="shared" si="41"/>
        <v>0</v>
      </c>
      <c r="G1310" s="35" cm="1">
        <f t="array" ref="G1310">IF(F1310,--(SUM(H1310:L1310)+C1310&gt;2*D1310)+((SUM(H1310:L1310)+C1310-2*D1310)&gt;LOOKUP(2,1/($H1310:$L1310&gt;0),$H1310:$L1310)),0)</f>
        <v>0</v>
      </c>
      <c r="H1310" s="32">
        <f>SUMIFS('LIV S22'!$G:$G,'LIV S22'!$H:$H,H$1,'LIV S22'!$C:$C,$A1310)</f>
        <v>0</v>
      </c>
      <c r="I1310" s="32">
        <f>SUMIFS('LIV S22'!$G:$G,'LIV S22'!$H:$H,I$1,'LIV S22'!$C:$C,$A1310)</f>
        <v>0</v>
      </c>
      <c r="J1310" s="32">
        <f>SUMIFS('LIV S22'!$G:$G,'LIV S22'!$H:$H,J$1,'LIV S22'!$C:$C,$A1310)</f>
        <v>0</v>
      </c>
      <c r="K1310" s="32">
        <f>SUMIFS('LIV S22'!$G:$G,'LIV S22'!$H:$H,K$1,'LIV S22'!$C:$C,$A1310)</f>
        <v>0</v>
      </c>
      <c r="L1310" s="32">
        <f>SUMIFS('LIV S22'!$G:$G,'LIV S22'!$H:$H,L$1,'LIV S22'!$C:$C,$A1310)</f>
        <v>0</v>
      </c>
    </row>
    <row r="1311" spans="1:12" hidden="1" x14ac:dyDescent="0.25">
      <c r="A1311" s="28">
        <v>7711649525</v>
      </c>
      <c r="B1311" s="6" t="s">
        <v>1311</v>
      </c>
      <c r="C1311" s="21">
        <v>0</v>
      </c>
      <c r="D1311" s="7">
        <v>0</v>
      </c>
      <c r="E1311" s="22">
        <f t="shared" si="40"/>
        <v>0</v>
      </c>
      <c r="F1311" s="33">
        <f t="shared" si="41"/>
        <v>0</v>
      </c>
      <c r="G1311" s="35" cm="1">
        <f t="array" ref="G1311">IF(F1311,--(SUM(H1311:L1311)+C1311&gt;2*D1311)+((SUM(H1311:L1311)+C1311-2*D1311)&gt;LOOKUP(2,1/($H1311:$L1311&gt;0),$H1311:$L1311)),0)</f>
        <v>0</v>
      </c>
      <c r="H1311" s="32">
        <f>SUMIFS('LIV S22'!$G:$G,'LIV S22'!$H:$H,H$1,'LIV S22'!$C:$C,$A1311)</f>
        <v>0</v>
      </c>
      <c r="I1311" s="32">
        <f>SUMIFS('LIV S22'!$G:$G,'LIV S22'!$H:$H,I$1,'LIV S22'!$C:$C,$A1311)</f>
        <v>0</v>
      </c>
      <c r="J1311" s="32">
        <f>SUMIFS('LIV S22'!$G:$G,'LIV S22'!$H:$H,J$1,'LIV S22'!$C:$C,$A1311)</f>
        <v>0</v>
      </c>
      <c r="K1311" s="32">
        <f>SUMIFS('LIV S22'!$G:$G,'LIV S22'!$H:$H,K$1,'LIV S22'!$C:$C,$A1311)</f>
        <v>0</v>
      </c>
      <c r="L1311" s="32">
        <f>SUMIFS('LIV S22'!$G:$G,'LIV S22'!$H:$H,L$1,'LIV S22'!$C:$C,$A1311)</f>
        <v>0</v>
      </c>
    </row>
    <row r="1312" spans="1:12" hidden="1" x14ac:dyDescent="0.25">
      <c r="A1312" s="28">
        <v>7711649527</v>
      </c>
      <c r="B1312" s="6" t="s">
        <v>1312</v>
      </c>
      <c r="C1312" s="21">
        <v>67</v>
      </c>
      <c r="D1312" s="7">
        <v>38.200000000000003</v>
      </c>
      <c r="E1312" s="22">
        <f t="shared" si="40"/>
        <v>9.4000000000000057</v>
      </c>
      <c r="F1312" s="33">
        <f t="shared" si="41"/>
        <v>0</v>
      </c>
      <c r="G1312" s="35" cm="1">
        <f t="array" ref="G1312">IF(F1312,--(SUM(H1312:L1312)+C1312&gt;2*D1312)+((SUM(H1312:L1312)+C1312-2*D1312)&gt;LOOKUP(2,1/($H1312:$L1312&gt;0),$H1312:$L1312)),0)</f>
        <v>0</v>
      </c>
      <c r="H1312" s="32">
        <f>SUMIFS('LIV S22'!$G:$G,'LIV S22'!$H:$H,H$1,'LIV S22'!$C:$C,$A1312)</f>
        <v>0</v>
      </c>
      <c r="I1312" s="32">
        <f>SUMIFS('LIV S22'!$G:$G,'LIV S22'!$H:$H,I$1,'LIV S22'!$C:$C,$A1312)</f>
        <v>0</v>
      </c>
      <c r="J1312" s="32">
        <f>SUMIFS('LIV S22'!$G:$G,'LIV S22'!$H:$H,J$1,'LIV S22'!$C:$C,$A1312)</f>
        <v>0</v>
      </c>
      <c r="K1312" s="32">
        <f>SUMIFS('LIV S22'!$G:$G,'LIV S22'!$H:$H,K$1,'LIV S22'!$C:$C,$A1312)</f>
        <v>0</v>
      </c>
      <c r="L1312" s="32">
        <f>SUMIFS('LIV S22'!$G:$G,'LIV S22'!$H:$H,L$1,'LIV S22'!$C:$C,$A1312)</f>
        <v>0</v>
      </c>
    </row>
    <row r="1313" spans="1:12" hidden="1" x14ac:dyDescent="0.25">
      <c r="A1313" s="28">
        <v>7711700271</v>
      </c>
      <c r="B1313" s="6" t="s">
        <v>1672</v>
      </c>
      <c r="C1313" s="21">
        <v>8</v>
      </c>
      <c r="D1313" s="7">
        <v>4.2</v>
      </c>
      <c r="E1313" s="22">
        <f t="shared" si="40"/>
        <v>0.40000000000000036</v>
      </c>
      <c r="F1313" s="33">
        <f t="shared" si="41"/>
        <v>0</v>
      </c>
      <c r="G1313" s="35" cm="1">
        <f t="array" ref="G1313">IF(F1313,--(SUM(H1313:L1313)+C1313&gt;2*D1313)+((SUM(H1313:L1313)+C1313-2*D1313)&gt;LOOKUP(2,1/($H1313:$L1313&gt;0),$H1313:$L1313)),0)</f>
        <v>0</v>
      </c>
      <c r="H1313" s="32">
        <f>SUMIFS('LIV S22'!$G:$G,'LIV S22'!$H:$H,H$1,'LIV S22'!$C:$C,$A1313)</f>
        <v>0</v>
      </c>
      <c r="I1313" s="32">
        <f>SUMIFS('LIV S22'!$G:$G,'LIV S22'!$H:$H,I$1,'LIV S22'!$C:$C,$A1313)</f>
        <v>0</v>
      </c>
      <c r="J1313" s="32">
        <f>SUMIFS('LIV S22'!$G:$G,'LIV S22'!$H:$H,J$1,'LIV S22'!$C:$C,$A1313)</f>
        <v>0</v>
      </c>
      <c r="K1313" s="32">
        <f>SUMIFS('LIV S22'!$G:$G,'LIV S22'!$H:$H,K$1,'LIV S22'!$C:$C,$A1313)</f>
        <v>0</v>
      </c>
      <c r="L1313" s="32">
        <f>SUMIFS('LIV S22'!$G:$G,'LIV S22'!$H:$H,L$1,'LIV S22'!$C:$C,$A1313)</f>
        <v>0</v>
      </c>
    </row>
    <row r="1314" spans="1:12" hidden="1" x14ac:dyDescent="0.25">
      <c r="A1314" s="28">
        <v>7711649531</v>
      </c>
      <c r="B1314" s="6" t="s">
        <v>1314</v>
      </c>
      <c r="C1314" s="21">
        <v>66</v>
      </c>
      <c r="D1314" s="7">
        <v>30.2</v>
      </c>
      <c r="E1314" s="22">
        <f t="shared" si="40"/>
        <v>-5.6000000000000014</v>
      </c>
      <c r="F1314" s="33">
        <f t="shared" si="41"/>
        <v>0</v>
      </c>
      <c r="G1314" s="35" cm="1">
        <f t="array" ref="G1314">IF(F1314,--(SUM(H1314:L1314)+C1314&gt;2*D1314)+((SUM(H1314:L1314)+C1314-2*D1314)&gt;LOOKUP(2,1/($H1314:$L1314&gt;0),$H1314:$L1314)),0)</f>
        <v>0</v>
      </c>
      <c r="H1314" s="32">
        <f>SUMIFS('LIV S22'!$G:$G,'LIV S22'!$H:$H,H$1,'LIV S22'!$C:$C,$A1314)</f>
        <v>0</v>
      </c>
      <c r="I1314" s="32">
        <f>SUMIFS('LIV S22'!$G:$G,'LIV S22'!$H:$H,I$1,'LIV S22'!$C:$C,$A1314)</f>
        <v>0</v>
      </c>
      <c r="J1314" s="32">
        <f>SUMIFS('LIV S22'!$G:$G,'LIV S22'!$H:$H,J$1,'LIV S22'!$C:$C,$A1314)</f>
        <v>0</v>
      </c>
      <c r="K1314" s="32">
        <f>SUMIFS('LIV S22'!$G:$G,'LIV S22'!$H:$H,K$1,'LIV S22'!$C:$C,$A1314)</f>
        <v>0</v>
      </c>
      <c r="L1314" s="32">
        <f>SUMIFS('LIV S22'!$G:$G,'LIV S22'!$H:$H,L$1,'LIV S22'!$C:$C,$A1314)</f>
        <v>0</v>
      </c>
    </row>
    <row r="1315" spans="1:12" hidden="1" x14ac:dyDescent="0.25">
      <c r="A1315" s="28">
        <v>7711649534</v>
      </c>
      <c r="B1315" s="6" t="s">
        <v>1315</v>
      </c>
      <c r="C1315" s="21">
        <v>2</v>
      </c>
      <c r="D1315" s="7">
        <v>1.2</v>
      </c>
      <c r="E1315" s="22">
        <f t="shared" si="40"/>
        <v>0.39999999999999991</v>
      </c>
      <c r="F1315" s="33">
        <f t="shared" si="41"/>
        <v>0</v>
      </c>
      <c r="G1315" s="35" cm="1">
        <f t="array" ref="G1315">IF(F1315,--(SUM(H1315:L1315)+C1315&gt;2*D1315)+((SUM(H1315:L1315)+C1315-2*D1315)&gt;LOOKUP(2,1/($H1315:$L1315&gt;0),$H1315:$L1315)),0)</f>
        <v>0</v>
      </c>
      <c r="H1315" s="32">
        <f>SUMIFS('LIV S22'!$G:$G,'LIV S22'!$H:$H,H$1,'LIV S22'!$C:$C,$A1315)</f>
        <v>0</v>
      </c>
      <c r="I1315" s="32">
        <f>SUMIFS('LIV S22'!$G:$G,'LIV S22'!$H:$H,I$1,'LIV S22'!$C:$C,$A1315)</f>
        <v>0</v>
      </c>
      <c r="J1315" s="32">
        <f>SUMIFS('LIV S22'!$G:$G,'LIV S22'!$H:$H,J$1,'LIV S22'!$C:$C,$A1315)</f>
        <v>0</v>
      </c>
      <c r="K1315" s="32">
        <f>SUMIFS('LIV S22'!$G:$G,'LIV S22'!$H:$H,K$1,'LIV S22'!$C:$C,$A1315)</f>
        <v>0</v>
      </c>
      <c r="L1315" s="32">
        <f>SUMIFS('LIV S22'!$G:$G,'LIV S22'!$H:$H,L$1,'LIV S22'!$C:$C,$A1315)</f>
        <v>0</v>
      </c>
    </row>
    <row r="1316" spans="1:12" hidden="1" x14ac:dyDescent="0.25">
      <c r="A1316" s="28">
        <v>7711649535</v>
      </c>
      <c r="B1316" s="6" t="s">
        <v>1316</v>
      </c>
      <c r="C1316" s="21">
        <v>0</v>
      </c>
      <c r="D1316" s="7">
        <v>0.6</v>
      </c>
      <c r="E1316" s="22">
        <f t="shared" si="40"/>
        <v>1.2</v>
      </c>
      <c r="F1316" s="33">
        <f t="shared" si="41"/>
        <v>0</v>
      </c>
      <c r="G1316" s="35" cm="1">
        <f t="array" ref="G1316">IF(F1316,--(SUM(H1316:L1316)+C1316&gt;2*D1316)+((SUM(H1316:L1316)+C1316-2*D1316)&gt;LOOKUP(2,1/($H1316:$L1316&gt;0),$H1316:$L1316)),0)</f>
        <v>0</v>
      </c>
      <c r="H1316" s="32">
        <f>SUMIFS('LIV S22'!$G:$G,'LIV S22'!$H:$H,H$1,'LIV S22'!$C:$C,$A1316)</f>
        <v>0</v>
      </c>
      <c r="I1316" s="32">
        <f>SUMIFS('LIV S22'!$G:$G,'LIV S22'!$H:$H,I$1,'LIV S22'!$C:$C,$A1316)</f>
        <v>0</v>
      </c>
      <c r="J1316" s="32">
        <f>SUMIFS('LIV S22'!$G:$G,'LIV S22'!$H:$H,J$1,'LIV S22'!$C:$C,$A1316)</f>
        <v>0</v>
      </c>
      <c r="K1316" s="32">
        <f>SUMIFS('LIV S22'!$G:$G,'LIV S22'!$H:$H,K$1,'LIV S22'!$C:$C,$A1316)</f>
        <v>0</v>
      </c>
      <c r="L1316" s="32">
        <f>SUMIFS('LIV S22'!$G:$G,'LIV S22'!$H:$H,L$1,'LIV S22'!$C:$C,$A1316)</f>
        <v>0</v>
      </c>
    </row>
    <row r="1317" spans="1:12" hidden="1" x14ac:dyDescent="0.25">
      <c r="A1317" s="28">
        <v>7711649536</v>
      </c>
      <c r="B1317" s="6" t="s">
        <v>1317</v>
      </c>
      <c r="C1317" s="21">
        <v>32</v>
      </c>
      <c r="D1317" s="7">
        <v>7</v>
      </c>
      <c r="E1317" s="22">
        <f t="shared" si="40"/>
        <v>-18</v>
      </c>
      <c r="F1317" s="33">
        <f t="shared" si="41"/>
        <v>0</v>
      </c>
      <c r="G1317" s="35" cm="1">
        <f t="array" ref="G1317">IF(F1317,--(SUM(H1317:L1317)+C1317&gt;2*D1317)+((SUM(H1317:L1317)+C1317-2*D1317)&gt;LOOKUP(2,1/($H1317:$L1317&gt;0),$H1317:$L1317)),0)</f>
        <v>0</v>
      </c>
      <c r="H1317" s="32">
        <f>SUMIFS('LIV S22'!$G:$G,'LIV S22'!$H:$H,H$1,'LIV S22'!$C:$C,$A1317)</f>
        <v>0</v>
      </c>
      <c r="I1317" s="32">
        <f>SUMIFS('LIV S22'!$G:$G,'LIV S22'!$H:$H,I$1,'LIV S22'!$C:$C,$A1317)</f>
        <v>0</v>
      </c>
      <c r="J1317" s="32">
        <f>SUMIFS('LIV S22'!$G:$G,'LIV S22'!$H:$H,J$1,'LIV S22'!$C:$C,$A1317)</f>
        <v>0</v>
      </c>
      <c r="K1317" s="32">
        <f>SUMIFS('LIV S22'!$G:$G,'LIV S22'!$H:$H,K$1,'LIV S22'!$C:$C,$A1317)</f>
        <v>0</v>
      </c>
      <c r="L1317" s="32">
        <f>SUMIFS('LIV S22'!$G:$G,'LIV S22'!$H:$H,L$1,'LIV S22'!$C:$C,$A1317)</f>
        <v>0</v>
      </c>
    </row>
    <row r="1318" spans="1:12" hidden="1" x14ac:dyDescent="0.25">
      <c r="A1318" s="28">
        <v>7711649598</v>
      </c>
      <c r="B1318" s="6" t="s">
        <v>1318</v>
      </c>
      <c r="C1318" s="21">
        <v>1</v>
      </c>
      <c r="D1318" s="7">
        <v>0.4</v>
      </c>
      <c r="E1318" s="22">
        <f t="shared" si="40"/>
        <v>-0.19999999999999996</v>
      </c>
      <c r="F1318" s="33">
        <f t="shared" si="41"/>
        <v>0</v>
      </c>
      <c r="G1318" s="35" cm="1">
        <f t="array" ref="G1318">IF(F1318,--(SUM(H1318:L1318)+C1318&gt;2*D1318)+((SUM(H1318:L1318)+C1318-2*D1318)&gt;LOOKUP(2,1/($H1318:$L1318&gt;0),$H1318:$L1318)),0)</f>
        <v>0</v>
      </c>
      <c r="H1318" s="32">
        <f>SUMIFS('LIV S22'!$G:$G,'LIV S22'!$H:$H,H$1,'LIV S22'!$C:$C,$A1318)</f>
        <v>0</v>
      </c>
      <c r="I1318" s="32">
        <f>SUMIFS('LIV S22'!$G:$G,'LIV S22'!$H:$H,I$1,'LIV S22'!$C:$C,$A1318)</f>
        <v>0</v>
      </c>
      <c r="J1318" s="32">
        <f>SUMIFS('LIV S22'!$G:$G,'LIV S22'!$H:$H,J$1,'LIV S22'!$C:$C,$A1318)</f>
        <v>0</v>
      </c>
      <c r="K1318" s="32">
        <f>SUMIFS('LIV S22'!$G:$G,'LIV S22'!$H:$H,K$1,'LIV S22'!$C:$C,$A1318)</f>
        <v>0</v>
      </c>
      <c r="L1318" s="32">
        <f>SUMIFS('LIV S22'!$G:$G,'LIV S22'!$H:$H,L$1,'LIV S22'!$C:$C,$A1318)</f>
        <v>0</v>
      </c>
    </row>
    <row r="1319" spans="1:12" hidden="1" x14ac:dyDescent="0.25">
      <c r="A1319" s="28">
        <v>7711649675</v>
      </c>
      <c r="B1319" s="6" t="s">
        <v>1319</v>
      </c>
      <c r="C1319" s="21">
        <v>0</v>
      </c>
      <c r="D1319" s="7">
        <v>0</v>
      </c>
      <c r="E1319" s="22">
        <f t="shared" si="40"/>
        <v>0</v>
      </c>
      <c r="F1319" s="33">
        <f t="shared" si="41"/>
        <v>0</v>
      </c>
      <c r="G1319" s="35" cm="1">
        <f t="array" ref="G1319">IF(F1319,--(SUM(H1319:L1319)+C1319&gt;2*D1319)+((SUM(H1319:L1319)+C1319-2*D1319)&gt;LOOKUP(2,1/($H1319:$L1319&gt;0),$H1319:$L1319)),0)</f>
        <v>0</v>
      </c>
      <c r="H1319" s="32">
        <f>SUMIFS('LIV S22'!$G:$G,'LIV S22'!$H:$H,H$1,'LIV S22'!$C:$C,$A1319)</f>
        <v>0</v>
      </c>
      <c r="I1319" s="32">
        <f>SUMIFS('LIV S22'!$G:$G,'LIV S22'!$H:$H,I$1,'LIV S22'!$C:$C,$A1319)</f>
        <v>0</v>
      </c>
      <c r="J1319" s="32">
        <f>SUMIFS('LIV S22'!$G:$G,'LIV S22'!$H:$H,J$1,'LIV S22'!$C:$C,$A1319)</f>
        <v>0</v>
      </c>
      <c r="K1319" s="32">
        <f>SUMIFS('LIV S22'!$G:$G,'LIV S22'!$H:$H,K$1,'LIV S22'!$C:$C,$A1319)</f>
        <v>0</v>
      </c>
      <c r="L1319" s="32">
        <f>SUMIFS('LIV S22'!$G:$G,'LIV S22'!$H:$H,L$1,'LIV S22'!$C:$C,$A1319)</f>
        <v>0</v>
      </c>
    </row>
    <row r="1320" spans="1:12" hidden="1" x14ac:dyDescent="0.25">
      <c r="A1320" s="28">
        <v>7711649676</v>
      </c>
      <c r="B1320" s="6" t="s">
        <v>1320</v>
      </c>
      <c r="C1320" s="21">
        <v>0</v>
      </c>
      <c r="D1320" s="7">
        <v>0</v>
      </c>
      <c r="E1320" s="22">
        <f t="shared" si="40"/>
        <v>0</v>
      </c>
      <c r="F1320" s="33">
        <f t="shared" si="41"/>
        <v>0</v>
      </c>
      <c r="G1320" s="35" cm="1">
        <f t="array" ref="G1320">IF(F1320,--(SUM(H1320:L1320)+C1320&gt;2*D1320)+((SUM(H1320:L1320)+C1320-2*D1320)&gt;LOOKUP(2,1/($H1320:$L1320&gt;0),$H1320:$L1320)),0)</f>
        <v>0</v>
      </c>
      <c r="H1320" s="32">
        <f>SUMIFS('LIV S22'!$G:$G,'LIV S22'!$H:$H,H$1,'LIV S22'!$C:$C,$A1320)</f>
        <v>0</v>
      </c>
      <c r="I1320" s="32">
        <f>SUMIFS('LIV S22'!$G:$G,'LIV S22'!$H:$H,I$1,'LIV S22'!$C:$C,$A1320)</f>
        <v>0</v>
      </c>
      <c r="J1320" s="32">
        <f>SUMIFS('LIV S22'!$G:$G,'LIV S22'!$H:$H,J$1,'LIV S22'!$C:$C,$A1320)</f>
        <v>0</v>
      </c>
      <c r="K1320" s="32">
        <f>SUMIFS('LIV S22'!$G:$G,'LIV S22'!$H:$H,K$1,'LIV S22'!$C:$C,$A1320)</f>
        <v>0</v>
      </c>
      <c r="L1320" s="32">
        <f>SUMIFS('LIV S22'!$G:$G,'LIV S22'!$H:$H,L$1,'LIV S22'!$C:$C,$A1320)</f>
        <v>0</v>
      </c>
    </row>
    <row r="1321" spans="1:12" hidden="1" x14ac:dyDescent="0.25">
      <c r="A1321" s="28">
        <v>7711649679</v>
      </c>
      <c r="B1321" s="6" t="s">
        <v>1321</v>
      </c>
      <c r="C1321" s="21">
        <v>0</v>
      </c>
      <c r="D1321" s="7">
        <v>0</v>
      </c>
      <c r="E1321" s="22">
        <f t="shared" si="40"/>
        <v>0</v>
      </c>
      <c r="F1321" s="33">
        <f t="shared" si="41"/>
        <v>0</v>
      </c>
      <c r="G1321" s="35" cm="1">
        <f t="array" ref="G1321">IF(F1321,--(SUM(H1321:L1321)+C1321&gt;2*D1321)+((SUM(H1321:L1321)+C1321-2*D1321)&gt;LOOKUP(2,1/($H1321:$L1321&gt;0),$H1321:$L1321)),0)</f>
        <v>0</v>
      </c>
      <c r="H1321" s="32">
        <f>SUMIFS('LIV S22'!$G:$G,'LIV S22'!$H:$H,H$1,'LIV S22'!$C:$C,$A1321)</f>
        <v>0</v>
      </c>
      <c r="I1321" s="32">
        <f>SUMIFS('LIV S22'!$G:$G,'LIV S22'!$H:$H,I$1,'LIV S22'!$C:$C,$A1321)</f>
        <v>0</v>
      </c>
      <c r="J1321" s="32">
        <f>SUMIFS('LIV S22'!$G:$G,'LIV S22'!$H:$H,J$1,'LIV S22'!$C:$C,$A1321)</f>
        <v>0</v>
      </c>
      <c r="K1321" s="32">
        <f>SUMIFS('LIV S22'!$G:$G,'LIV S22'!$H:$H,K$1,'LIV S22'!$C:$C,$A1321)</f>
        <v>0</v>
      </c>
      <c r="L1321" s="32">
        <f>SUMIFS('LIV S22'!$G:$G,'LIV S22'!$H:$H,L$1,'LIV S22'!$C:$C,$A1321)</f>
        <v>0</v>
      </c>
    </row>
    <row r="1322" spans="1:12" hidden="1" x14ac:dyDescent="0.25">
      <c r="A1322" s="28">
        <v>7711649680</v>
      </c>
      <c r="B1322" s="6" t="s">
        <v>1322</v>
      </c>
      <c r="C1322" s="21">
        <v>35</v>
      </c>
      <c r="D1322" s="7">
        <v>9</v>
      </c>
      <c r="E1322" s="22">
        <f t="shared" si="40"/>
        <v>-17</v>
      </c>
      <c r="F1322" s="33">
        <f t="shared" si="41"/>
        <v>0</v>
      </c>
      <c r="G1322" s="35" cm="1">
        <f t="array" ref="G1322">IF(F1322,--(SUM(H1322:L1322)+C1322&gt;2*D1322)+((SUM(H1322:L1322)+C1322-2*D1322)&gt;LOOKUP(2,1/($H1322:$L1322&gt;0),$H1322:$L1322)),0)</f>
        <v>0</v>
      </c>
      <c r="H1322" s="32">
        <f>SUMIFS('LIV S22'!$G:$G,'LIV S22'!$H:$H,H$1,'LIV S22'!$C:$C,$A1322)</f>
        <v>0</v>
      </c>
      <c r="I1322" s="32">
        <f>SUMIFS('LIV S22'!$G:$G,'LIV S22'!$H:$H,I$1,'LIV S22'!$C:$C,$A1322)</f>
        <v>0</v>
      </c>
      <c r="J1322" s="32">
        <f>SUMIFS('LIV S22'!$G:$G,'LIV S22'!$H:$H,J$1,'LIV S22'!$C:$C,$A1322)</f>
        <v>0</v>
      </c>
      <c r="K1322" s="32">
        <f>SUMIFS('LIV S22'!$G:$G,'LIV S22'!$H:$H,K$1,'LIV S22'!$C:$C,$A1322)</f>
        <v>0</v>
      </c>
      <c r="L1322" s="32">
        <f>SUMIFS('LIV S22'!$G:$G,'LIV S22'!$H:$H,L$1,'LIV S22'!$C:$C,$A1322)</f>
        <v>0</v>
      </c>
    </row>
    <row r="1323" spans="1:12" hidden="1" x14ac:dyDescent="0.25">
      <c r="A1323" s="28">
        <v>7711649683</v>
      </c>
      <c r="B1323" s="6" t="s">
        <v>1323</v>
      </c>
      <c r="C1323" s="21">
        <v>7</v>
      </c>
      <c r="D1323" s="7">
        <v>3.8</v>
      </c>
      <c r="E1323" s="22">
        <f t="shared" si="40"/>
        <v>0.59999999999999964</v>
      </c>
      <c r="F1323" s="33">
        <f t="shared" si="41"/>
        <v>0</v>
      </c>
      <c r="G1323" s="35" cm="1">
        <f t="array" ref="G1323">IF(F1323,--(SUM(H1323:L1323)+C1323&gt;2*D1323)+((SUM(H1323:L1323)+C1323-2*D1323)&gt;LOOKUP(2,1/($H1323:$L1323&gt;0),$H1323:$L1323)),0)</f>
        <v>0</v>
      </c>
      <c r="H1323" s="32">
        <f>SUMIFS('LIV S22'!$G:$G,'LIV S22'!$H:$H,H$1,'LIV S22'!$C:$C,$A1323)</f>
        <v>0</v>
      </c>
      <c r="I1323" s="32">
        <f>SUMIFS('LIV S22'!$G:$G,'LIV S22'!$H:$H,I$1,'LIV S22'!$C:$C,$A1323)</f>
        <v>0</v>
      </c>
      <c r="J1323" s="32">
        <f>SUMIFS('LIV S22'!$G:$G,'LIV S22'!$H:$H,J$1,'LIV S22'!$C:$C,$A1323)</f>
        <v>0</v>
      </c>
      <c r="K1323" s="32">
        <f>SUMIFS('LIV S22'!$G:$G,'LIV S22'!$H:$H,K$1,'LIV S22'!$C:$C,$A1323)</f>
        <v>0</v>
      </c>
      <c r="L1323" s="32">
        <f>SUMIFS('LIV S22'!$G:$G,'LIV S22'!$H:$H,L$1,'LIV S22'!$C:$C,$A1323)</f>
        <v>0</v>
      </c>
    </row>
    <row r="1324" spans="1:12" hidden="1" x14ac:dyDescent="0.25">
      <c r="A1324" s="28">
        <v>7711649684</v>
      </c>
      <c r="B1324" s="6" t="s">
        <v>1324</v>
      </c>
      <c r="C1324" s="21">
        <v>0</v>
      </c>
      <c r="D1324" s="7">
        <v>0</v>
      </c>
      <c r="E1324" s="22">
        <f t="shared" si="40"/>
        <v>0</v>
      </c>
      <c r="F1324" s="33">
        <f t="shared" si="41"/>
        <v>0</v>
      </c>
      <c r="G1324" s="35" cm="1">
        <f t="array" ref="G1324">IF(F1324,--(SUM(H1324:L1324)+C1324&gt;2*D1324)+((SUM(H1324:L1324)+C1324-2*D1324)&gt;LOOKUP(2,1/($H1324:$L1324&gt;0),$H1324:$L1324)),0)</f>
        <v>0</v>
      </c>
      <c r="H1324" s="32">
        <f>SUMIFS('LIV S22'!$G:$G,'LIV S22'!$H:$H,H$1,'LIV S22'!$C:$C,$A1324)</f>
        <v>0</v>
      </c>
      <c r="I1324" s="32">
        <f>SUMIFS('LIV S22'!$G:$G,'LIV S22'!$H:$H,I$1,'LIV S22'!$C:$C,$A1324)</f>
        <v>0</v>
      </c>
      <c r="J1324" s="32">
        <f>SUMIFS('LIV S22'!$G:$G,'LIV S22'!$H:$H,J$1,'LIV S22'!$C:$C,$A1324)</f>
        <v>0</v>
      </c>
      <c r="K1324" s="32">
        <f>SUMIFS('LIV S22'!$G:$G,'LIV S22'!$H:$H,K$1,'LIV S22'!$C:$C,$A1324)</f>
        <v>0</v>
      </c>
      <c r="L1324" s="32">
        <f>SUMIFS('LIV S22'!$G:$G,'LIV S22'!$H:$H,L$1,'LIV S22'!$C:$C,$A1324)</f>
        <v>0</v>
      </c>
    </row>
    <row r="1325" spans="1:12" hidden="1" x14ac:dyDescent="0.25">
      <c r="A1325" s="28">
        <v>7711649685</v>
      </c>
      <c r="B1325" s="6" t="s">
        <v>1325</v>
      </c>
      <c r="C1325" s="21">
        <v>0</v>
      </c>
      <c r="D1325" s="7">
        <v>5</v>
      </c>
      <c r="E1325" s="22">
        <f t="shared" si="40"/>
        <v>10</v>
      </c>
      <c r="F1325" s="33">
        <f t="shared" si="41"/>
        <v>0</v>
      </c>
      <c r="G1325" s="35" cm="1">
        <f t="array" ref="G1325">IF(F1325,--(SUM(H1325:L1325)+C1325&gt;2*D1325)+((SUM(H1325:L1325)+C1325-2*D1325)&gt;LOOKUP(2,1/($H1325:$L1325&gt;0),$H1325:$L1325)),0)</f>
        <v>0</v>
      </c>
      <c r="H1325" s="32">
        <f>SUMIFS('LIV S22'!$G:$G,'LIV S22'!$H:$H,H$1,'LIV S22'!$C:$C,$A1325)</f>
        <v>0</v>
      </c>
      <c r="I1325" s="32">
        <f>SUMIFS('LIV S22'!$G:$G,'LIV S22'!$H:$H,I$1,'LIV S22'!$C:$C,$A1325)</f>
        <v>0</v>
      </c>
      <c r="J1325" s="32">
        <f>SUMIFS('LIV S22'!$G:$G,'LIV S22'!$H:$H,J$1,'LIV S22'!$C:$C,$A1325)</f>
        <v>0</v>
      </c>
      <c r="K1325" s="32">
        <f>SUMIFS('LIV S22'!$G:$G,'LIV S22'!$H:$H,K$1,'LIV S22'!$C:$C,$A1325)</f>
        <v>0</v>
      </c>
      <c r="L1325" s="32">
        <f>SUMIFS('LIV S22'!$G:$G,'LIV S22'!$H:$H,L$1,'LIV S22'!$C:$C,$A1325)</f>
        <v>0</v>
      </c>
    </row>
    <row r="1326" spans="1:12" hidden="1" x14ac:dyDescent="0.25">
      <c r="A1326" s="28">
        <v>7711649693</v>
      </c>
      <c r="B1326" s="6" t="s">
        <v>1326</v>
      </c>
      <c r="C1326" s="21">
        <v>0</v>
      </c>
      <c r="D1326" s="7">
        <v>0</v>
      </c>
      <c r="E1326" s="22">
        <f t="shared" si="40"/>
        <v>0</v>
      </c>
      <c r="F1326" s="33">
        <f t="shared" si="41"/>
        <v>0</v>
      </c>
      <c r="G1326" s="35" cm="1">
        <f t="array" ref="G1326">IF(F1326,--(SUM(H1326:L1326)+C1326&gt;2*D1326)+((SUM(H1326:L1326)+C1326-2*D1326)&gt;LOOKUP(2,1/($H1326:$L1326&gt;0),$H1326:$L1326)),0)</f>
        <v>0</v>
      </c>
      <c r="H1326" s="32">
        <f>SUMIFS('LIV S22'!$G:$G,'LIV S22'!$H:$H,H$1,'LIV S22'!$C:$C,$A1326)</f>
        <v>0</v>
      </c>
      <c r="I1326" s="32">
        <f>SUMIFS('LIV S22'!$G:$G,'LIV S22'!$H:$H,I$1,'LIV S22'!$C:$C,$A1326)</f>
        <v>0</v>
      </c>
      <c r="J1326" s="32">
        <f>SUMIFS('LIV S22'!$G:$G,'LIV S22'!$H:$H,J$1,'LIV S22'!$C:$C,$A1326)</f>
        <v>0</v>
      </c>
      <c r="K1326" s="32">
        <f>SUMIFS('LIV S22'!$G:$G,'LIV S22'!$H:$H,K$1,'LIV S22'!$C:$C,$A1326)</f>
        <v>0</v>
      </c>
      <c r="L1326" s="32">
        <f>SUMIFS('LIV S22'!$G:$G,'LIV S22'!$H:$H,L$1,'LIV S22'!$C:$C,$A1326)</f>
        <v>0</v>
      </c>
    </row>
    <row r="1327" spans="1:12" hidden="1" x14ac:dyDescent="0.25">
      <c r="A1327" s="28">
        <v>7711649699</v>
      </c>
      <c r="B1327" s="6" t="s">
        <v>1327</v>
      </c>
      <c r="C1327" s="21">
        <v>0</v>
      </c>
      <c r="D1327" s="7">
        <v>0.4</v>
      </c>
      <c r="E1327" s="22">
        <f t="shared" si="40"/>
        <v>0.8</v>
      </c>
      <c r="F1327" s="33">
        <f t="shared" si="41"/>
        <v>0</v>
      </c>
      <c r="G1327" s="35" cm="1">
        <f t="array" ref="G1327">IF(F1327,--(SUM(H1327:L1327)+C1327&gt;2*D1327)+((SUM(H1327:L1327)+C1327-2*D1327)&gt;LOOKUP(2,1/($H1327:$L1327&gt;0),$H1327:$L1327)),0)</f>
        <v>0</v>
      </c>
      <c r="H1327" s="32">
        <f>SUMIFS('LIV S22'!$G:$G,'LIV S22'!$H:$H,H$1,'LIV S22'!$C:$C,$A1327)</f>
        <v>0</v>
      </c>
      <c r="I1327" s="32">
        <f>SUMIFS('LIV S22'!$G:$G,'LIV S22'!$H:$H,I$1,'LIV S22'!$C:$C,$A1327)</f>
        <v>0</v>
      </c>
      <c r="J1327" s="32">
        <f>SUMIFS('LIV S22'!$G:$G,'LIV S22'!$H:$H,J$1,'LIV S22'!$C:$C,$A1327)</f>
        <v>0</v>
      </c>
      <c r="K1327" s="32">
        <f>SUMIFS('LIV S22'!$G:$G,'LIV S22'!$H:$H,K$1,'LIV S22'!$C:$C,$A1327)</f>
        <v>0</v>
      </c>
      <c r="L1327" s="32">
        <f>SUMIFS('LIV S22'!$G:$G,'LIV S22'!$H:$H,L$1,'LIV S22'!$C:$C,$A1327)</f>
        <v>0</v>
      </c>
    </row>
    <row r="1328" spans="1:12" hidden="1" x14ac:dyDescent="0.25">
      <c r="A1328" s="28">
        <v>7711649702</v>
      </c>
      <c r="B1328" s="6" t="s">
        <v>1328</v>
      </c>
      <c r="C1328" s="21">
        <v>0</v>
      </c>
      <c r="D1328" s="7">
        <v>0.2</v>
      </c>
      <c r="E1328" s="22">
        <f t="shared" si="40"/>
        <v>0.4</v>
      </c>
      <c r="F1328" s="33">
        <f t="shared" si="41"/>
        <v>0</v>
      </c>
      <c r="G1328" s="35" cm="1">
        <f t="array" ref="G1328">IF(F1328,--(SUM(H1328:L1328)+C1328&gt;2*D1328)+((SUM(H1328:L1328)+C1328-2*D1328)&gt;LOOKUP(2,1/($H1328:$L1328&gt;0),$H1328:$L1328)),0)</f>
        <v>0</v>
      </c>
      <c r="H1328" s="32">
        <f>SUMIFS('LIV S22'!$G:$G,'LIV S22'!$H:$H,H$1,'LIV S22'!$C:$C,$A1328)</f>
        <v>0</v>
      </c>
      <c r="I1328" s="32">
        <f>SUMIFS('LIV S22'!$G:$G,'LIV S22'!$H:$H,I$1,'LIV S22'!$C:$C,$A1328)</f>
        <v>0</v>
      </c>
      <c r="J1328" s="32">
        <f>SUMIFS('LIV S22'!$G:$G,'LIV S22'!$H:$H,J$1,'LIV S22'!$C:$C,$A1328)</f>
        <v>0</v>
      </c>
      <c r="K1328" s="32">
        <f>SUMIFS('LIV S22'!$G:$G,'LIV S22'!$H:$H,K$1,'LIV S22'!$C:$C,$A1328)</f>
        <v>0</v>
      </c>
      <c r="L1328" s="32">
        <f>SUMIFS('LIV S22'!$G:$G,'LIV S22'!$H:$H,L$1,'LIV S22'!$C:$C,$A1328)</f>
        <v>0</v>
      </c>
    </row>
    <row r="1329" spans="1:12" hidden="1" x14ac:dyDescent="0.25">
      <c r="A1329" s="28">
        <v>7711649706</v>
      </c>
      <c r="B1329" s="6" t="s">
        <v>1329</v>
      </c>
      <c r="C1329" s="21">
        <v>0</v>
      </c>
      <c r="D1329" s="7">
        <v>0.3</v>
      </c>
      <c r="E1329" s="22">
        <f t="shared" si="40"/>
        <v>0.6</v>
      </c>
      <c r="F1329" s="33">
        <f t="shared" si="41"/>
        <v>0</v>
      </c>
      <c r="G1329" s="35" cm="1">
        <f t="array" ref="G1329">IF(F1329,--(SUM(H1329:L1329)+C1329&gt;2*D1329)+((SUM(H1329:L1329)+C1329-2*D1329)&gt;LOOKUP(2,1/($H1329:$L1329&gt;0),$H1329:$L1329)),0)</f>
        <v>0</v>
      </c>
      <c r="H1329" s="32">
        <f>SUMIFS('LIV S22'!$G:$G,'LIV S22'!$H:$H,H$1,'LIV S22'!$C:$C,$A1329)</f>
        <v>0</v>
      </c>
      <c r="I1329" s="32">
        <f>SUMIFS('LIV S22'!$G:$G,'LIV S22'!$H:$H,I$1,'LIV S22'!$C:$C,$A1329)</f>
        <v>0</v>
      </c>
      <c r="J1329" s="32">
        <f>SUMIFS('LIV S22'!$G:$G,'LIV S22'!$H:$H,J$1,'LIV S22'!$C:$C,$A1329)</f>
        <v>0</v>
      </c>
      <c r="K1329" s="32">
        <f>SUMIFS('LIV S22'!$G:$G,'LIV S22'!$H:$H,K$1,'LIV S22'!$C:$C,$A1329)</f>
        <v>0</v>
      </c>
      <c r="L1329" s="32">
        <f>SUMIFS('LIV S22'!$G:$G,'LIV S22'!$H:$H,L$1,'LIV S22'!$C:$C,$A1329)</f>
        <v>0</v>
      </c>
    </row>
    <row r="1330" spans="1:12" hidden="1" x14ac:dyDescent="0.25">
      <c r="A1330" s="28">
        <v>7711649757</v>
      </c>
      <c r="B1330" s="6" t="s">
        <v>1330</v>
      </c>
      <c r="C1330" s="21">
        <v>0</v>
      </c>
      <c r="D1330" s="7">
        <v>0</v>
      </c>
      <c r="E1330" s="22">
        <f t="shared" si="40"/>
        <v>0</v>
      </c>
      <c r="F1330" s="33">
        <f t="shared" si="41"/>
        <v>0</v>
      </c>
      <c r="G1330" s="35" cm="1">
        <f t="array" ref="G1330">IF(F1330,--(SUM(H1330:L1330)+C1330&gt;2*D1330)+((SUM(H1330:L1330)+C1330-2*D1330)&gt;LOOKUP(2,1/($H1330:$L1330&gt;0),$H1330:$L1330)),0)</f>
        <v>0</v>
      </c>
      <c r="H1330" s="32">
        <f>SUMIFS('LIV S22'!$G:$G,'LIV S22'!$H:$H,H$1,'LIV S22'!$C:$C,$A1330)</f>
        <v>0</v>
      </c>
      <c r="I1330" s="32">
        <f>SUMIFS('LIV S22'!$G:$G,'LIV S22'!$H:$H,I$1,'LIV S22'!$C:$C,$A1330)</f>
        <v>0</v>
      </c>
      <c r="J1330" s="32">
        <f>SUMIFS('LIV S22'!$G:$G,'LIV S22'!$H:$H,J$1,'LIV S22'!$C:$C,$A1330)</f>
        <v>0</v>
      </c>
      <c r="K1330" s="32">
        <f>SUMIFS('LIV S22'!$G:$G,'LIV S22'!$H:$H,K$1,'LIV S22'!$C:$C,$A1330)</f>
        <v>0</v>
      </c>
      <c r="L1330" s="32">
        <f>SUMIFS('LIV S22'!$G:$G,'LIV S22'!$H:$H,L$1,'LIV S22'!$C:$C,$A1330)</f>
        <v>0</v>
      </c>
    </row>
    <row r="1331" spans="1:12" hidden="1" x14ac:dyDescent="0.25">
      <c r="A1331" s="28">
        <v>7711649762</v>
      </c>
      <c r="B1331" s="6" t="s">
        <v>1331</v>
      </c>
      <c r="C1331" s="21">
        <v>0</v>
      </c>
      <c r="D1331" s="7">
        <v>1.2</v>
      </c>
      <c r="E1331" s="22">
        <f t="shared" si="40"/>
        <v>2.4</v>
      </c>
      <c r="F1331" s="33">
        <f t="shared" si="41"/>
        <v>0</v>
      </c>
      <c r="G1331" s="35" cm="1">
        <f t="array" ref="G1331">IF(F1331,--(SUM(H1331:L1331)+C1331&gt;2*D1331)+((SUM(H1331:L1331)+C1331-2*D1331)&gt;LOOKUP(2,1/($H1331:$L1331&gt;0),$H1331:$L1331)),0)</f>
        <v>0</v>
      </c>
      <c r="H1331" s="32">
        <f>SUMIFS('LIV S22'!$G:$G,'LIV S22'!$H:$H,H$1,'LIV S22'!$C:$C,$A1331)</f>
        <v>0</v>
      </c>
      <c r="I1331" s="32">
        <f>SUMIFS('LIV S22'!$G:$G,'LIV S22'!$H:$H,I$1,'LIV S22'!$C:$C,$A1331)</f>
        <v>0</v>
      </c>
      <c r="J1331" s="32">
        <f>SUMIFS('LIV S22'!$G:$G,'LIV S22'!$H:$H,J$1,'LIV S22'!$C:$C,$A1331)</f>
        <v>0</v>
      </c>
      <c r="K1331" s="32">
        <f>SUMIFS('LIV S22'!$G:$G,'LIV S22'!$H:$H,K$1,'LIV S22'!$C:$C,$A1331)</f>
        <v>0</v>
      </c>
      <c r="L1331" s="32">
        <f>SUMIFS('LIV S22'!$G:$G,'LIV S22'!$H:$H,L$1,'LIV S22'!$C:$C,$A1331)</f>
        <v>0</v>
      </c>
    </row>
    <row r="1332" spans="1:12" hidden="1" x14ac:dyDescent="0.25">
      <c r="A1332" s="28">
        <v>7711649764</v>
      </c>
      <c r="B1332" s="6" t="s">
        <v>1332</v>
      </c>
      <c r="C1332" s="21">
        <v>0</v>
      </c>
      <c r="D1332" s="7">
        <v>0</v>
      </c>
      <c r="E1332" s="22">
        <f t="shared" si="40"/>
        <v>0</v>
      </c>
      <c r="F1332" s="33">
        <f t="shared" si="41"/>
        <v>0</v>
      </c>
      <c r="G1332" s="35" cm="1">
        <f t="array" ref="G1332">IF(F1332,--(SUM(H1332:L1332)+C1332&gt;2*D1332)+((SUM(H1332:L1332)+C1332-2*D1332)&gt;LOOKUP(2,1/($H1332:$L1332&gt;0),$H1332:$L1332)),0)</f>
        <v>0</v>
      </c>
      <c r="H1332" s="32">
        <f>SUMIFS('LIV S22'!$G:$G,'LIV S22'!$H:$H,H$1,'LIV S22'!$C:$C,$A1332)</f>
        <v>0</v>
      </c>
      <c r="I1332" s="32">
        <f>SUMIFS('LIV S22'!$G:$G,'LIV S22'!$H:$H,I$1,'LIV S22'!$C:$C,$A1332)</f>
        <v>0</v>
      </c>
      <c r="J1332" s="32">
        <f>SUMIFS('LIV S22'!$G:$G,'LIV S22'!$H:$H,J$1,'LIV S22'!$C:$C,$A1332)</f>
        <v>0</v>
      </c>
      <c r="K1332" s="32">
        <f>SUMIFS('LIV S22'!$G:$G,'LIV S22'!$H:$H,K$1,'LIV S22'!$C:$C,$A1332)</f>
        <v>0</v>
      </c>
      <c r="L1332" s="32">
        <f>SUMIFS('LIV S22'!$G:$G,'LIV S22'!$H:$H,L$1,'LIV S22'!$C:$C,$A1332)</f>
        <v>0</v>
      </c>
    </row>
    <row r="1333" spans="1:12" hidden="1" x14ac:dyDescent="0.25">
      <c r="A1333" s="28">
        <v>7711649787</v>
      </c>
      <c r="B1333" s="6" t="s">
        <v>1333</v>
      </c>
      <c r="C1333" s="21">
        <v>5</v>
      </c>
      <c r="D1333" s="7">
        <v>1.6</v>
      </c>
      <c r="E1333" s="22">
        <f t="shared" si="40"/>
        <v>-1.7999999999999998</v>
      </c>
      <c r="F1333" s="33">
        <f t="shared" si="41"/>
        <v>0</v>
      </c>
      <c r="G1333" s="35" cm="1">
        <f t="array" ref="G1333">IF(F1333,--(SUM(H1333:L1333)+C1333&gt;2*D1333)+((SUM(H1333:L1333)+C1333-2*D1333)&gt;LOOKUP(2,1/($H1333:$L1333&gt;0),$H1333:$L1333)),0)</f>
        <v>0</v>
      </c>
      <c r="H1333" s="32">
        <f>SUMIFS('LIV S22'!$G:$G,'LIV S22'!$H:$H,H$1,'LIV S22'!$C:$C,$A1333)</f>
        <v>0</v>
      </c>
      <c r="I1333" s="32">
        <f>SUMIFS('LIV S22'!$G:$G,'LIV S22'!$H:$H,I$1,'LIV S22'!$C:$C,$A1333)</f>
        <v>0</v>
      </c>
      <c r="J1333" s="32">
        <f>SUMIFS('LIV S22'!$G:$G,'LIV S22'!$H:$H,J$1,'LIV S22'!$C:$C,$A1333)</f>
        <v>0</v>
      </c>
      <c r="K1333" s="32">
        <f>SUMIFS('LIV S22'!$G:$G,'LIV S22'!$H:$H,K$1,'LIV S22'!$C:$C,$A1333)</f>
        <v>0</v>
      </c>
      <c r="L1333" s="32">
        <f>SUMIFS('LIV S22'!$G:$G,'LIV S22'!$H:$H,L$1,'LIV S22'!$C:$C,$A1333)</f>
        <v>0</v>
      </c>
    </row>
    <row r="1334" spans="1:12" hidden="1" x14ac:dyDescent="0.25">
      <c r="A1334" s="28">
        <v>7711649796</v>
      </c>
      <c r="B1334" s="6" t="s">
        <v>1334</v>
      </c>
      <c r="C1334" s="21">
        <v>0</v>
      </c>
      <c r="D1334" s="7">
        <v>0</v>
      </c>
      <c r="E1334" s="22">
        <f t="shared" si="40"/>
        <v>0</v>
      </c>
      <c r="F1334" s="33">
        <f t="shared" si="41"/>
        <v>0</v>
      </c>
      <c r="G1334" s="35" cm="1">
        <f t="array" ref="G1334">IF(F1334,--(SUM(H1334:L1334)+C1334&gt;2*D1334)+((SUM(H1334:L1334)+C1334-2*D1334)&gt;LOOKUP(2,1/($H1334:$L1334&gt;0),$H1334:$L1334)),0)</f>
        <v>0</v>
      </c>
      <c r="H1334" s="32">
        <f>SUMIFS('LIV S22'!$G:$G,'LIV S22'!$H:$H,H$1,'LIV S22'!$C:$C,$A1334)</f>
        <v>0</v>
      </c>
      <c r="I1334" s="32">
        <f>SUMIFS('LIV S22'!$G:$G,'LIV S22'!$H:$H,I$1,'LIV S22'!$C:$C,$A1334)</f>
        <v>0</v>
      </c>
      <c r="J1334" s="32">
        <f>SUMIFS('LIV S22'!$G:$G,'LIV S22'!$H:$H,J$1,'LIV S22'!$C:$C,$A1334)</f>
        <v>0</v>
      </c>
      <c r="K1334" s="32">
        <f>SUMIFS('LIV S22'!$G:$G,'LIV S22'!$H:$H,K$1,'LIV S22'!$C:$C,$A1334)</f>
        <v>0</v>
      </c>
      <c r="L1334" s="32">
        <f>SUMIFS('LIV S22'!$G:$G,'LIV S22'!$H:$H,L$1,'LIV S22'!$C:$C,$A1334)</f>
        <v>0</v>
      </c>
    </row>
    <row r="1335" spans="1:12" hidden="1" x14ac:dyDescent="0.25">
      <c r="A1335" s="28">
        <v>7711649852</v>
      </c>
      <c r="B1335" s="6" t="s">
        <v>1335</v>
      </c>
      <c r="C1335" s="21">
        <v>0</v>
      </c>
      <c r="D1335" s="7">
        <v>0</v>
      </c>
      <c r="E1335" s="22">
        <f t="shared" si="40"/>
        <v>0</v>
      </c>
      <c r="F1335" s="33">
        <f t="shared" si="41"/>
        <v>0</v>
      </c>
      <c r="G1335" s="35" cm="1">
        <f t="array" ref="G1335">IF(F1335,--(SUM(H1335:L1335)+C1335&gt;2*D1335)+((SUM(H1335:L1335)+C1335-2*D1335)&gt;LOOKUP(2,1/($H1335:$L1335&gt;0),$H1335:$L1335)),0)</f>
        <v>0</v>
      </c>
      <c r="H1335" s="32">
        <f>SUMIFS('LIV S22'!$G:$G,'LIV S22'!$H:$H,H$1,'LIV S22'!$C:$C,$A1335)</f>
        <v>0</v>
      </c>
      <c r="I1335" s="32">
        <f>SUMIFS('LIV S22'!$G:$G,'LIV S22'!$H:$H,I$1,'LIV S22'!$C:$C,$A1335)</f>
        <v>0</v>
      </c>
      <c r="J1335" s="32">
        <f>SUMIFS('LIV S22'!$G:$G,'LIV S22'!$H:$H,J$1,'LIV S22'!$C:$C,$A1335)</f>
        <v>0</v>
      </c>
      <c r="K1335" s="32">
        <f>SUMIFS('LIV S22'!$G:$G,'LIV S22'!$H:$H,K$1,'LIV S22'!$C:$C,$A1335)</f>
        <v>0</v>
      </c>
      <c r="L1335" s="32">
        <f>SUMIFS('LIV S22'!$G:$G,'LIV S22'!$H:$H,L$1,'LIV S22'!$C:$C,$A1335)</f>
        <v>0</v>
      </c>
    </row>
    <row r="1336" spans="1:12" hidden="1" x14ac:dyDescent="0.25">
      <c r="A1336" s="28">
        <v>7711649866</v>
      </c>
      <c r="B1336" s="6" t="s">
        <v>1336</v>
      </c>
      <c r="C1336" s="21">
        <v>0</v>
      </c>
      <c r="D1336" s="7">
        <v>0.2</v>
      </c>
      <c r="E1336" s="22">
        <f t="shared" si="40"/>
        <v>0.4</v>
      </c>
      <c r="F1336" s="33">
        <f t="shared" si="41"/>
        <v>0</v>
      </c>
      <c r="G1336" s="35" cm="1">
        <f t="array" ref="G1336">IF(F1336,--(SUM(H1336:L1336)+C1336&gt;2*D1336)+((SUM(H1336:L1336)+C1336-2*D1336)&gt;LOOKUP(2,1/($H1336:$L1336&gt;0),$H1336:$L1336)),0)</f>
        <v>0</v>
      </c>
      <c r="H1336" s="32">
        <f>SUMIFS('LIV S22'!$G:$G,'LIV S22'!$H:$H,H$1,'LIV S22'!$C:$C,$A1336)</f>
        <v>0</v>
      </c>
      <c r="I1336" s="32">
        <f>SUMIFS('LIV S22'!$G:$G,'LIV S22'!$H:$H,I$1,'LIV S22'!$C:$C,$A1336)</f>
        <v>0</v>
      </c>
      <c r="J1336" s="32">
        <f>SUMIFS('LIV S22'!$G:$G,'LIV S22'!$H:$H,J$1,'LIV S22'!$C:$C,$A1336)</f>
        <v>0</v>
      </c>
      <c r="K1336" s="32">
        <f>SUMIFS('LIV S22'!$G:$G,'LIV S22'!$H:$H,K$1,'LIV S22'!$C:$C,$A1336)</f>
        <v>0</v>
      </c>
      <c r="L1336" s="32">
        <f>SUMIFS('LIV S22'!$G:$G,'LIV S22'!$H:$H,L$1,'LIV S22'!$C:$C,$A1336)</f>
        <v>0</v>
      </c>
    </row>
    <row r="1337" spans="1:12" hidden="1" x14ac:dyDescent="0.25">
      <c r="A1337" s="28">
        <v>7711649870</v>
      </c>
      <c r="B1337" s="6" t="s">
        <v>1337</v>
      </c>
      <c r="C1337" s="21">
        <v>2</v>
      </c>
      <c r="D1337" s="7">
        <v>0</v>
      </c>
      <c r="E1337" s="22">
        <f t="shared" si="40"/>
        <v>-2</v>
      </c>
      <c r="F1337" s="33">
        <f t="shared" si="41"/>
        <v>0</v>
      </c>
      <c r="G1337" s="35" cm="1">
        <f t="array" ref="G1337">IF(F1337,--(SUM(H1337:L1337)+C1337&gt;2*D1337)+((SUM(H1337:L1337)+C1337-2*D1337)&gt;LOOKUP(2,1/($H1337:$L1337&gt;0),$H1337:$L1337)),0)</f>
        <v>0</v>
      </c>
      <c r="H1337" s="32">
        <f>SUMIFS('LIV S22'!$G:$G,'LIV S22'!$H:$H,H$1,'LIV S22'!$C:$C,$A1337)</f>
        <v>0</v>
      </c>
      <c r="I1337" s="32">
        <f>SUMIFS('LIV S22'!$G:$G,'LIV S22'!$H:$H,I$1,'LIV S22'!$C:$C,$A1337)</f>
        <v>0</v>
      </c>
      <c r="J1337" s="32">
        <f>SUMIFS('LIV S22'!$G:$G,'LIV S22'!$H:$H,J$1,'LIV S22'!$C:$C,$A1337)</f>
        <v>0</v>
      </c>
      <c r="K1337" s="32">
        <f>SUMIFS('LIV S22'!$G:$G,'LIV S22'!$H:$H,K$1,'LIV S22'!$C:$C,$A1337)</f>
        <v>0</v>
      </c>
      <c r="L1337" s="32">
        <f>SUMIFS('LIV S22'!$G:$G,'LIV S22'!$H:$H,L$1,'LIV S22'!$C:$C,$A1337)</f>
        <v>0</v>
      </c>
    </row>
    <row r="1338" spans="1:12" hidden="1" x14ac:dyDescent="0.25">
      <c r="A1338" s="28">
        <v>7711649917</v>
      </c>
      <c r="B1338" s="6" t="s">
        <v>1338</v>
      </c>
      <c r="C1338" s="21">
        <v>2</v>
      </c>
      <c r="D1338" s="7">
        <v>0</v>
      </c>
      <c r="E1338" s="22">
        <f t="shared" si="40"/>
        <v>-2</v>
      </c>
      <c r="F1338" s="33">
        <f t="shared" si="41"/>
        <v>0</v>
      </c>
      <c r="G1338" s="35" cm="1">
        <f t="array" ref="G1338">IF(F1338,--(SUM(H1338:L1338)+C1338&gt;2*D1338)+((SUM(H1338:L1338)+C1338-2*D1338)&gt;LOOKUP(2,1/($H1338:$L1338&gt;0),$H1338:$L1338)),0)</f>
        <v>0</v>
      </c>
      <c r="H1338" s="32">
        <f>SUMIFS('LIV S22'!$G:$G,'LIV S22'!$H:$H,H$1,'LIV S22'!$C:$C,$A1338)</f>
        <v>0</v>
      </c>
      <c r="I1338" s="32">
        <f>SUMIFS('LIV S22'!$G:$G,'LIV S22'!$H:$H,I$1,'LIV S22'!$C:$C,$A1338)</f>
        <v>0</v>
      </c>
      <c r="J1338" s="32">
        <f>SUMIFS('LIV S22'!$G:$G,'LIV S22'!$H:$H,J$1,'LIV S22'!$C:$C,$A1338)</f>
        <v>0</v>
      </c>
      <c r="K1338" s="32">
        <f>SUMIFS('LIV S22'!$G:$G,'LIV S22'!$H:$H,K$1,'LIV S22'!$C:$C,$A1338)</f>
        <v>0</v>
      </c>
      <c r="L1338" s="32">
        <f>SUMIFS('LIV S22'!$G:$G,'LIV S22'!$H:$H,L$1,'LIV S22'!$C:$C,$A1338)</f>
        <v>0</v>
      </c>
    </row>
    <row r="1339" spans="1:12" hidden="1" x14ac:dyDescent="0.25">
      <c r="A1339" s="28">
        <v>7711649928</v>
      </c>
      <c r="B1339" s="6" t="s">
        <v>1339</v>
      </c>
      <c r="C1339" s="21">
        <v>0</v>
      </c>
      <c r="D1339" s="7">
        <v>0.4</v>
      </c>
      <c r="E1339" s="22">
        <f t="shared" si="40"/>
        <v>0.8</v>
      </c>
      <c r="F1339" s="33">
        <f t="shared" si="41"/>
        <v>0</v>
      </c>
      <c r="G1339" s="35" cm="1">
        <f t="array" ref="G1339">IF(F1339,--(SUM(H1339:L1339)+C1339&gt;2*D1339)+((SUM(H1339:L1339)+C1339-2*D1339)&gt;LOOKUP(2,1/($H1339:$L1339&gt;0),$H1339:$L1339)),0)</f>
        <v>0</v>
      </c>
      <c r="H1339" s="32">
        <f>SUMIFS('LIV S22'!$G:$G,'LIV S22'!$H:$H,H$1,'LIV S22'!$C:$C,$A1339)</f>
        <v>0</v>
      </c>
      <c r="I1339" s="32">
        <f>SUMIFS('LIV S22'!$G:$G,'LIV S22'!$H:$H,I$1,'LIV S22'!$C:$C,$A1339)</f>
        <v>0</v>
      </c>
      <c r="J1339" s="32">
        <f>SUMIFS('LIV S22'!$G:$G,'LIV S22'!$H:$H,J$1,'LIV S22'!$C:$C,$A1339)</f>
        <v>0</v>
      </c>
      <c r="K1339" s="32">
        <f>SUMIFS('LIV S22'!$G:$G,'LIV S22'!$H:$H,K$1,'LIV S22'!$C:$C,$A1339)</f>
        <v>0</v>
      </c>
      <c r="L1339" s="32">
        <f>SUMIFS('LIV S22'!$G:$G,'LIV S22'!$H:$H,L$1,'LIV S22'!$C:$C,$A1339)</f>
        <v>0</v>
      </c>
    </row>
    <row r="1340" spans="1:12" hidden="1" x14ac:dyDescent="0.25">
      <c r="A1340" s="28">
        <v>7711649931</v>
      </c>
      <c r="B1340" s="6" t="s">
        <v>1340</v>
      </c>
      <c r="C1340" s="21">
        <v>0</v>
      </c>
      <c r="D1340" s="7">
        <v>0</v>
      </c>
      <c r="E1340" s="22">
        <f t="shared" si="40"/>
        <v>0</v>
      </c>
      <c r="F1340" s="33">
        <f t="shared" si="41"/>
        <v>0</v>
      </c>
      <c r="G1340" s="35" cm="1">
        <f t="array" ref="G1340">IF(F1340,--(SUM(H1340:L1340)+C1340&gt;2*D1340)+((SUM(H1340:L1340)+C1340-2*D1340)&gt;LOOKUP(2,1/($H1340:$L1340&gt;0),$H1340:$L1340)),0)</f>
        <v>0</v>
      </c>
      <c r="H1340" s="32">
        <f>SUMIFS('LIV S22'!$G:$G,'LIV S22'!$H:$H,H$1,'LIV S22'!$C:$C,$A1340)</f>
        <v>0</v>
      </c>
      <c r="I1340" s="32">
        <f>SUMIFS('LIV S22'!$G:$G,'LIV S22'!$H:$H,I$1,'LIV S22'!$C:$C,$A1340)</f>
        <v>0</v>
      </c>
      <c r="J1340" s="32">
        <f>SUMIFS('LIV S22'!$G:$G,'LIV S22'!$H:$H,J$1,'LIV S22'!$C:$C,$A1340)</f>
        <v>0</v>
      </c>
      <c r="K1340" s="32">
        <f>SUMIFS('LIV S22'!$G:$G,'LIV S22'!$H:$H,K$1,'LIV S22'!$C:$C,$A1340)</f>
        <v>0</v>
      </c>
      <c r="L1340" s="32">
        <f>SUMIFS('LIV S22'!$G:$G,'LIV S22'!$H:$H,L$1,'LIV S22'!$C:$C,$A1340)</f>
        <v>0</v>
      </c>
    </row>
    <row r="1341" spans="1:12" hidden="1" x14ac:dyDescent="0.25">
      <c r="A1341" s="28">
        <v>7711649934</v>
      </c>
      <c r="B1341" s="6" t="s">
        <v>1341</v>
      </c>
      <c r="C1341" s="21">
        <v>0</v>
      </c>
      <c r="D1341" s="7">
        <v>0.1</v>
      </c>
      <c r="E1341" s="22">
        <f t="shared" si="40"/>
        <v>0.2</v>
      </c>
      <c r="F1341" s="33">
        <f t="shared" si="41"/>
        <v>0</v>
      </c>
      <c r="G1341" s="35" cm="1">
        <f t="array" ref="G1341">IF(F1341,--(SUM(H1341:L1341)+C1341&gt;2*D1341)+((SUM(H1341:L1341)+C1341-2*D1341)&gt;LOOKUP(2,1/($H1341:$L1341&gt;0),$H1341:$L1341)),0)</f>
        <v>0</v>
      </c>
      <c r="H1341" s="32">
        <f>SUMIFS('LIV S22'!$G:$G,'LIV S22'!$H:$H,H$1,'LIV S22'!$C:$C,$A1341)</f>
        <v>0</v>
      </c>
      <c r="I1341" s="32">
        <f>SUMIFS('LIV S22'!$G:$G,'LIV S22'!$H:$H,I$1,'LIV S22'!$C:$C,$A1341)</f>
        <v>0</v>
      </c>
      <c r="J1341" s="32">
        <f>SUMIFS('LIV S22'!$G:$G,'LIV S22'!$H:$H,J$1,'LIV S22'!$C:$C,$A1341)</f>
        <v>0</v>
      </c>
      <c r="K1341" s="32">
        <f>SUMIFS('LIV S22'!$G:$G,'LIV S22'!$H:$H,K$1,'LIV S22'!$C:$C,$A1341)</f>
        <v>0</v>
      </c>
      <c r="L1341" s="32">
        <f>SUMIFS('LIV S22'!$G:$G,'LIV S22'!$H:$H,L$1,'LIV S22'!$C:$C,$A1341)</f>
        <v>0</v>
      </c>
    </row>
    <row r="1342" spans="1:12" hidden="1" x14ac:dyDescent="0.25">
      <c r="A1342" s="28">
        <v>7711649936</v>
      </c>
      <c r="B1342" s="6" t="s">
        <v>1342</v>
      </c>
      <c r="C1342" s="21">
        <v>0</v>
      </c>
      <c r="D1342" s="7">
        <v>0</v>
      </c>
      <c r="E1342" s="22">
        <f t="shared" si="40"/>
        <v>0</v>
      </c>
      <c r="F1342" s="33">
        <f t="shared" si="41"/>
        <v>0</v>
      </c>
      <c r="G1342" s="35" cm="1">
        <f t="array" ref="G1342">IF(F1342,--(SUM(H1342:L1342)+C1342&gt;2*D1342)+((SUM(H1342:L1342)+C1342-2*D1342)&gt;LOOKUP(2,1/($H1342:$L1342&gt;0),$H1342:$L1342)),0)</f>
        <v>0</v>
      </c>
      <c r="H1342" s="32">
        <f>SUMIFS('LIV S22'!$G:$G,'LIV S22'!$H:$H,H$1,'LIV S22'!$C:$C,$A1342)</f>
        <v>0</v>
      </c>
      <c r="I1342" s="32">
        <f>SUMIFS('LIV S22'!$G:$G,'LIV S22'!$H:$H,I$1,'LIV S22'!$C:$C,$A1342)</f>
        <v>0</v>
      </c>
      <c r="J1342" s="32">
        <f>SUMIFS('LIV S22'!$G:$G,'LIV S22'!$H:$H,J$1,'LIV S22'!$C:$C,$A1342)</f>
        <v>0</v>
      </c>
      <c r="K1342" s="32">
        <f>SUMIFS('LIV S22'!$G:$G,'LIV S22'!$H:$H,K$1,'LIV S22'!$C:$C,$A1342)</f>
        <v>0</v>
      </c>
      <c r="L1342" s="32">
        <f>SUMIFS('LIV S22'!$G:$G,'LIV S22'!$H:$H,L$1,'LIV S22'!$C:$C,$A1342)</f>
        <v>0</v>
      </c>
    </row>
    <row r="1343" spans="1:12" hidden="1" x14ac:dyDescent="0.25">
      <c r="A1343" s="28">
        <v>7711649937</v>
      </c>
      <c r="B1343" s="6" t="s">
        <v>1343</v>
      </c>
      <c r="C1343" s="21">
        <v>0</v>
      </c>
      <c r="D1343" s="7">
        <v>0</v>
      </c>
      <c r="E1343" s="22">
        <f t="shared" si="40"/>
        <v>0</v>
      </c>
      <c r="F1343" s="33">
        <f t="shared" si="41"/>
        <v>0</v>
      </c>
      <c r="G1343" s="35" cm="1">
        <f t="array" ref="G1343">IF(F1343,--(SUM(H1343:L1343)+C1343&gt;2*D1343)+((SUM(H1343:L1343)+C1343-2*D1343)&gt;LOOKUP(2,1/($H1343:$L1343&gt;0),$H1343:$L1343)),0)</f>
        <v>0</v>
      </c>
      <c r="H1343" s="32">
        <f>SUMIFS('LIV S22'!$G:$G,'LIV S22'!$H:$H,H$1,'LIV S22'!$C:$C,$A1343)</f>
        <v>0</v>
      </c>
      <c r="I1343" s="32">
        <f>SUMIFS('LIV S22'!$G:$G,'LIV S22'!$H:$H,I$1,'LIV S22'!$C:$C,$A1343)</f>
        <v>0</v>
      </c>
      <c r="J1343" s="32">
        <f>SUMIFS('LIV S22'!$G:$G,'LIV S22'!$H:$H,J$1,'LIV S22'!$C:$C,$A1343)</f>
        <v>0</v>
      </c>
      <c r="K1343" s="32">
        <f>SUMIFS('LIV S22'!$G:$G,'LIV S22'!$H:$H,K$1,'LIV S22'!$C:$C,$A1343)</f>
        <v>0</v>
      </c>
      <c r="L1343" s="32">
        <f>SUMIFS('LIV S22'!$G:$G,'LIV S22'!$H:$H,L$1,'LIV S22'!$C:$C,$A1343)</f>
        <v>0</v>
      </c>
    </row>
    <row r="1344" spans="1:12" hidden="1" x14ac:dyDescent="0.25">
      <c r="A1344" s="28">
        <v>7711649939</v>
      </c>
      <c r="B1344" s="6" t="s">
        <v>1344</v>
      </c>
      <c r="C1344" s="21">
        <v>15</v>
      </c>
      <c r="D1344" s="7">
        <v>-0.2</v>
      </c>
      <c r="E1344" s="22">
        <f t="shared" si="40"/>
        <v>-15.4</v>
      </c>
      <c r="F1344" s="33">
        <f t="shared" si="41"/>
        <v>0</v>
      </c>
      <c r="G1344" s="35" cm="1">
        <f t="array" ref="G1344">IF(F1344,--(SUM(H1344:L1344)+C1344&gt;2*D1344)+((SUM(H1344:L1344)+C1344-2*D1344)&gt;LOOKUP(2,1/($H1344:$L1344&gt;0),$H1344:$L1344)),0)</f>
        <v>0</v>
      </c>
      <c r="H1344" s="32">
        <f>SUMIFS('LIV S22'!$G:$G,'LIV S22'!$H:$H,H$1,'LIV S22'!$C:$C,$A1344)</f>
        <v>0</v>
      </c>
      <c r="I1344" s="32">
        <f>SUMIFS('LIV S22'!$G:$G,'LIV S22'!$H:$H,I$1,'LIV S22'!$C:$C,$A1344)</f>
        <v>0</v>
      </c>
      <c r="J1344" s="32">
        <f>SUMIFS('LIV S22'!$G:$G,'LIV S22'!$H:$H,J$1,'LIV S22'!$C:$C,$A1344)</f>
        <v>0</v>
      </c>
      <c r="K1344" s="32">
        <f>SUMIFS('LIV S22'!$G:$G,'LIV S22'!$H:$H,K$1,'LIV S22'!$C:$C,$A1344)</f>
        <v>0</v>
      </c>
      <c r="L1344" s="32">
        <f>SUMIFS('LIV S22'!$G:$G,'LIV S22'!$H:$H,L$1,'LIV S22'!$C:$C,$A1344)</f>
        <v>0</v>
      </c>
    </row>
    <row r="1345" spans="1:12" hidden="1" x14ac:dyDescent="0.25">
      <c r="A1345" s="28">
        <v>7711649943</v>
      </c>
      <c r="B1345" s="6" t="s">
        <v>1345</v>
      </c>
      <c r="C1345" s="21">
        <v>0</v>
      </c>
      <c r="D1345" s="7">
        <v>0</v>
      </c>
      <c r="E1345" s="22">
        <f t="shared" si="40"/>
        <v>0</v>
      </c>
      <c r="F1345" s="33">
        <f t="shared" si="41"/>
        <v>0</v>
      </c>
      <c r="G1345" s="35" cm="1">
        <f t="array" ref="G1345">IF(F1345,--(SUM(H1345:L1345)+C1345&gt;2*D1345)+((SUM(H1345:L1345)+C1345-2*D1345)&gt;LOOKUP(2,1/($H1345:$L1345&gt;0),$H1345:$L1345)),0)</f>
        <v>0</v>
      </c>
      <c r="H1345" s="32">
        <f>SUMIFS('LIV S22'!$G:$G,'LIV S22'!$H:$H,H$1,'LIV S22'!$C:$C,$A1345)</f>
        <v>0</v>
      </c>
      <c r="I1345" s="32">
        <f>SUMIFS('LIV S22'!$G:$G,'LIV S22'!$H:$H,I$1,'LIV S22'!$C:$C,$A1345)</f>
        <v>0</v>
      </c>
      <c r="J1345" s="32">
        <f>SUMIFS('LIV S22'!$G:$G,'LIV S22'!$H:$H,J$1,'LIV S22'!$C:$C,$A1345)</f>
        <v>0</v>
      </c>
      <c r="K1345" s="32">
        <f>SUMIFS('LIV S22'!$G:$G,'LIV S22'!$H:$H,K$1,'LIV S22'!$C:$C,$A1345)</f>
        <v>0</v>
      </c>
      <c r="L1345" s="32">
        <f>SUMIFS('LIV S22'!$G:$G,'LIV S22'!$H:$H,L$1,'LIV S22'!$C:$C,$A1345)</f>
        <v>0</v>
      </c>
    </row>
    <row r="1346" spans="1:12" hidden="1" x14ac:dyDescent="0.25">
      <c r="A1346" s="28">
        <v>7711649949</v>
      </c>
      <c r="B1346" s="6" t="s">
        <v>1346</v>
      </c>
      <c r="C1346" s="21">
        <v>0</v>
      </c>
      <c r="D1346" s="7">
        <v>0</v>
      </c>
      <c r="E1346" s="22">
        <f t="shared" si="40"/>
        <v>0</v>
      </c>
      <c r="F1346" s="33">
        <f t="shared" si="41"/>
        <v>0</v>
      </c>
      <c r="G1346" s="35" cm="1">
        <f t="array" ref="G1346">IF(F1346,--(SUM(H1346:L1346)+C1346&gt;2*D1346)+((SUM(H1346:L1346)+C1346-2*D1346)&gt;LOOKUP(2,1/($H1346:$L1346&gt;0),$H1346:$L1346)),0)</f>
        <v>0</v>
      </c>
      <c r="H1346" s="32">
        <f>SUMIFS('LIV S22'!$G:$G,'LIV S22'!$H:$H,H$1,'LIV S22'!$C:$C,$A1346)</f>
        <v>0</v>
      </c>
      <c r="I1346" s="32">
        <f>SUMIFS('LIV S22'!$G:$G,'LIV S22'!$H:$H,I$1,'LIV S22'!$C:$C,$A1346)</f>
        <v>0</v>
      </c>
      <c r="J1346" s="32">
        <f>SUMIFS('LIV S22'!$G:$G,'LIV S22'!$H:$H,J$1,'LIV S22'!$C:$C,$A1346)</f>
        <v>0</v>
      </c>
      <c r="K1346" s="32">
        <f>SUMIFS('LIV S22'!$G:$G,'LIV S22'!$H:$H,K$1,'LIV S22'!$C:$C,$A1346)</f>
        <v>0</v>
      </c>
      <c r="L1346" s="32">
        <f>SUMIFS('LIV S22'!$G:$G,'LIV S22'!$H:$H,L$1,'LIV S22'!$C:$C,$A1346)</f>
        <v>0</v>
      </c>
    </row>
    <row r="1347" spans="1:12" hidden="1" x14ac:dyDescent="0.25">
      <c r="A1347" s="28">
        <v>7711649953</v>
      </c>
      <c r="B1347" s="6" t="s">
        <v>1347</v>
      </c>
      <c r="C1347" s="21">
        <v>14</v>
      </c>
      <c r="D1347" s="7">
        <v>6.6</v>
      </c>
      <c r="E1347" s="22">
        <f t="shared" ref="E1347:E1410" si="42">D1347*2-C1347</f>
        <v>-0.80000000000000071</v>
      </c>
      <c r="F1347" s="33">
        <f t="shared" ref="F1347:F1410" si="43">N(SUM(H1347:L1347)&gt;0)</f>
        <v>0</v>
      </c>
      <c r="G1347" s="35" cm="1">
        <f t="array" ref="G1347">IF(F1347,--(SUM(H1347:L1347)+C1347&gt;2*D1347)+((SUM(H1347:L1347)+C1347-2*D1347)&gt;LOOKUP(2,1/($H1347:$L1347&gt;0),$H1347:$L1347)),0)</f>
        <v>0</v>
      </c>
      <c r="H1347" s="32">
        <f>SUMIFS('LIV S22'!$G:$G,'LIV S22'!$H:$H,H$1,'LIV S22'!$C:$C,$A1347)</f>
        <v>0</v>
      </c>
      <c r="I1347" s="32">
        <f>SUMIFS('LIV S22'!$G:$G,'LIV S22'!$H:$H,I$1,'LIV S22'!$C:$C,$A1347)</f>
        <v>0</v>
      </c>
      <c r="J1347" s="32">
        <f>SUMIFS('LIV S22'!$G:$G,'LIV S22'!$H:$H,J$1,'LIV S22'!$C:$C,$A1347)</f>
        <v>0</v>
      </c>
      <c r="K1347" s="32">
        <f>SUMIFS('LIV S22'!$G:$G,'LIV S22'!$H:$H,K$1,'LIV S22'!$C:$C,$A1347)</f>
        <v>0</v>
      </c>
      <c r="L1347" s="32">
        <f>SUMIFS('LIV S22'!$G:$G,'LIV S22'!$H:$H,L$1,'LIV S22'!$C:$C,$A1347)</f>
        <v>0</v>
      </c>
    </row>
    <row r="1348" spans="1:12" hidden="1" x14ac:dyDescent="0.25">
      <c r="A1348" s="28">
        <v>7711649957</v>
      </c>
      <c r="B1348" s="6" t="s">
        <v>1348</v>
      </c>
      <c r="C1348" s="21">
        <v>4</v>
      </c>
      <c r="D1348" s="7">
        <v>2</v>
      </c>
      <c r="E1348" s="22">
        <f t="shared" si="42"/>
        <v>0</v>
      </c>
      <c r="F1348" s="33">
        <f t="shared" si="43"/>
        <v>0</v>
      </c>
      <c r="G1348" s="35" cm="1">
        <f t="array" ref="G1348">IF(F1348,--(SUM(H1348:L1348)+C1348&gt;2*D1348)+((SUM(H1348:L1348)+C1348-2*D1348)&gt;LOOKUP(2,1/($H1348:$L1348&gt;0),$H1348:$L1348)),0)</f>
        <v>0</v>
      </c>
      <c r="H1348" s="32">
        <f>SUMIFS('LIV S22'!$G:$G,'LIV S22'!$H:$H,H$1,'LIV S22'!$C:$C,$A1348)</f>
        <v>0</v>
      </c>
      <c r="I1348" s="32">
        <f>SUMIFS('LIV S22'!$G:$G,'LIV S22'!$H:$H,I$1,'LIV S22'!$C:$C,$A1348)</f>
        <v>0</v>
      </c>
      <c r="J1348" s="32">
        <f>SUMIFS('LIV S22'!$G:$G,'LIV S22'!$H:$H,J$1,'LIV S22'!$C:$C,$A1348)</f>
        <v>0</v>
      </c>
      <c r="K1348" s="32">
        <f>SUMIFS('LIV S22'!$G:$G,'LIV S22'!$H:$H,K$1,'LIV S22'!$C:$C,$A1348)</f>
        <v>0</v>
      </c>
      <c r="L1348" s="32">
        <f>SUMIFS('LIV S22'!$G:$G,'LIV S22'!$H:$H,L$1,'LIV S22'!$C:$C,$A1348)</f>
        <v>0</v>
      </c>
    </row>
    <row r="1349" spans="1:12" hidden="1" x14ac:dyDescent="0.25">
      <c r="A1349" s="28">
        <v>7711649963</v>
      </c>
      <c r="B1349" s="6" t="s">
        <v>1349</v>
      </c>
      <c r="C1349" s="21">
        <v>13</v>
      </c>
      <c r="D1349" s="7">
        <v>5.6</v>
      </c>
      <c r="E1349" s="22">
        <f t="shared" si="42"/>
        <v>-1.8000000000000007</v>
      </c>
      <c r="F1349" s="33">
        <f t="shared" si="43"/>
        <v>0</v>
      </c>
      <c r="G1349" s="35" cm="1">
        <f t="array" ref="G1349">IF(F1349,--(SUM(H1349:L1349)+C1349&gt;2*D1349)+((SUM(H1349:L1349)+C1349-2*D1349)&gt;LOOKUP(2,1/($H1349:$L1349&gt;0),$H1349:$L1349)),0)</f>
        <v>0</v>
      </c>
      <c r="H1349" s="32">
        <f>SUMIFS('LIV S22'!$G:$G,'LIV S22'!$H:$H,H$1,'LIV S22'!$C:$C,$A1349)</f>
        <v>0</v>
      </c>
      <c r="I1349" s="32">
        <f>SUMIFS('LIV S22'!$G:$G,'LIV S22'!$H:$H,I$1,'LIV S22'!$C:$C,$A1349)</f>
        <v>0</v>
      </c>
      <c r="J1349" s="32">
        <f>SUMIFS('LIV S22'!$G:$G,'LIV S22'!$H:$H,J$1,'LIV S22'!$C:$C,$A1349)</f>
        <v>0</v>
      </c>
      <c r="K1349" s="32">
        <f>SUMIFS('LIV S22'!$G:$G,'LIV S22'!$H:$H,K$1,'LIV S22'!$C:$C,$A1349)</f>
        <v>0</v>
      </c>
      <c r="L1349" s="32">
        <f>SUMIFS('LIV S22'!$G:$G,'LIV S22'!$H:$H,L$1,'LIV S22'!$C:$C,$A1349)</f>
        <v>0</v>
      </c>
    </row>
    <row r="1350" spans="1:12" hidden="1" x14ac:dyDescent="0.25">
      <c r="A1350" s="28">
        <v>7711649970</v>
      </c>
      <c r="B1350" s="6" t="s">
        <v>1350</v>
      </c>
      <c r="C1350" s="21">
        <v>4</v>
      </c>
      <c r="D1350" s="7">
        <v>0</v>
      </c>
      <c r="E1350" s="22">
        <f t="shared" si="42"/>
        <v>-4</v>
      </c>
      <c r="F1350" s="33">
        <f t="shared" si="43"/>
        <v>0</v>
      </c>
      <c r="G1350" s="35" cm="1">
        <f t="array" ref="G1350">IF(F1350,--(SUM(H1350:L1350)+C1350&gt;2*D1350)+((SUM(H1350:L1350)+C1350-2*D1350)&gt;LOOKUP(2,1/($H1350:$L1350&gt;0),$H1350:$L1350)),0)</f>
        <v>0</v>
      </c>
      <c r="H1350" s="32">
        <f>SUMIFS('LIV S22'!$G:$G,'LIV S22'!$H:$H,H$1,'LIV S22'!$C:$C,$A1350)</f>
        <v>0</v>
      </c>
      <c r="I1350" s="32">
        <f>SUMIFS('LIV S22'!$G:$G,'LIV S22'!$H:$H,I$1,'LIV S22'!$C:$C,$A1350)</f>
        <v>0</v>
      </c>
      <c r="J1350" s="32">
        <f>SUMIFS('LIV S22'!$G:$G,'LIV S22'!$H:$H,J$1,'LIV S22'!$C:$C,$A1350)</f>
        <v>0</v>
      </c>
      <c r="K1350" s="32">
        <f>SUMIFS('LIV S22'!$G:$G,'LIV S22'!$H:$H,K$1,'LIV S22'!$C:$C,$A1350)</f>
        <v>0</v>
      </c>
      <c r="L1350" s="32">
        <f>SUMIFS('LIV S22'!$G:$G,'LIV S22'!$H:$H,L$1,'LIV S22'!$C:$C,$A1350)</f>
        <v>0</v>
      </c>
    </row>
    <row r="1351" spans="1:12" hidden="1" x14ac:dyDescent="0.25">
      <c r="A1351" s="28">
        <v>7711649971</v>
      </c>
      <c r="B1351" s="6" t="s">
        <v>1351</v>
      </c>
      <c r="C1351" s="21">
        <v>0</v>
      </c>
      <c r="D1351" s="7">
        <v>0</v>
      </c>
      <c r="E1351" s="22">
        <f t="shared" si="42"/>
        <v>0</v>
      </c>
      <c r="F1351" s="33">
        <f t="shared" si="43"/>
        <v>0</v>
      </c>
      <c r="G1351" s="35" cm="1">
        <f t="array" ref="G1351">IF(F1351,--(SUM(H1351:L1351)+C1351&gt;2*D1351)+((SUM(H1351:L1351)+C1351-2*D1351)&gt;LOOKUP(2,1/($H1351:$L1351&gt;0),$H1351:$L1351)),0)</f>
        <v>0</v>
      </c>
      <c r="H1351" s="32">
        <f>SUMIFS('LIV S22'!$G:$G,'LIV S22'!$H:$H,H$1,'LIV S22'!$C:$C,$A1351)</f>
        <v>0</v>
      </c>
      <c r="I1351" s="32">
        <f>SUMIFS('LIV S22'!$G:$G,'LIV S22'!$H:$H,I$1,'LIV S22'!$C:$C,$A1351)</f>
        <v>0</v>
      </c>
      <c r="J1351" s="32">
        <f>SUMIFS('LIV S22'!$G:$G,'LIV S22'!$H:$H,J$1,'LIV S22'!$C:$C,$A1351)</f>
        <v>0</v>
      </c>
      <c r="K1351" s="32">
        <f>SUMIFS('LIV S22'!$G:$G,'LIV S22'!$H:$H,K$1,'LIV S22'!$C:$C,$A1351)</f>
        <v>0</v>
      </c>
      <c r="L1351" s="32">
        <f>SUMIFS('LIV S22'!$G:$G,'LIV S22'!$H:$H,L$1,'LIV S22'!$C:$C,$A1351)</f>
        <v>0</v>
      </c>
    </row>
    <row r="1352" spans="1:12" hidden="1" x14ac:dyDescent="0.25">
      <c r="A1352" s="28">
        <v>7711649972</v>
      </c>
      <c r="B1352" s="6" t="s">
        <v>1352</v>
      </c>
      <c r="C1352" s="21">
        <v>0</v>
      </c>
      <c r="D1352" s="7">
        <v>0.1</v>
      </c>
      <c r="E1352" s="22">
        <f t="shared" si="42"/>
        <v>0.2</v>
      </c>
      <c r="F1352" s="33">
        <f t="shared" si="43"/>
        <v>0</v>
      </c>
      <c r="G1352" s="35" cm="1">
        <f t="array" ref="G1352">IF(F1352,--(SUM(H1352:L1352)+C1352&gt;2*D1352)+((SUM(H1352:L1352)+C1352-2*D1352)&gt;LOOKUP(2,1/($H1352:$L1352&gt;0),$H1352:$L1352)),0)</f>
        <v>0</v>
      </c>
      <c r="H1352" s="32">
        <f>SUMIFS('LIV S22'!$G:$G,'LIV S22'!$H:$H,H$1,'LIV S22'!$C:$C,$A1352)</f>
        <v>0</v>
      </c>
      <c r="I1352" s="32">
        <f>SUMIFS('LIV S22'!$G:$G,'LIV S22'!$H:$H,I$1,'LIV S22'!$C:$C,$A1352)</f>
        <v>0</v>
      </c>
      <c r="J1352" s="32">
        <f>SUMIFS('LIV S22'!$G:$G,'LIV S22'!$H:$H,J$1,'LIV S22'!$C:$C,$A1352)</f>
        <v>0</v>
      </c>
      <c r="K1352" s="32">
        <f>SUMIFS('LIV S22'!$G:$G,'LIV S22'!$H:$H,K$1,'LIV S22'!$C:$C,$A1352)</f>
        <v>0</v>
      </c>
      <c r="L1352" s="32">
        <f>SUMIFS('LIV S22'!$G:$G,'LIV S22'!$H:$H,L$1,'LIV S22'!$C:$C,$A1352)</f>
        <v>0</v>
      </c>
    </row>
    <row r="1353" spans="1:12" hidden="1" x14ac:dyDescent="0.25">
      <c r="A1353" s="28">
        <v>7711649974</v>
      </c>
      <c r="B1353" s="6" t="s">
        <v>1353</v>
      </c>
      <c r="C1353" s="21">
        <v>2</v>
      </c>
      <c r="D1353" s="7">
        <v>0.4</v>
      </c>
      <c r="E1353" s="22">
        <f t="shared" si="42"/>
        <v>-1.2</v>
      </c>
      <c r="F1353" s="33">
        <f t="shared" si="43"/>
        <v>0</v>
      </c>
      <c r="G1353" s="35" cm="1">
        <f t="array" ref="G1353">IF(F1353,--(SUM(H1353:L1353)+C1353&gt;2*D1353)+((SUM(H1353:L1353)+C1353-2*D1353)&gt;LOOKUP(2,1/($H1353:$L1353&gt;0),$H1353:$L1353)),0)</f>
        <v>0</v>
      </c>
      <c r="H1353" s="32">
        <f>SUMIFS('LIV S22'!$G:$G,'LIV S22'!$H:$H,H$1,'LIV S22'!$C:$C,$A1353)</f>
        <v>0</v>
      </c>
      <c r="I1353" s="32">
        <f>SUMIFS('LIV S22'!$G:$G,'LIV S22'!$H:$H,I$1,'LIV S22'!$C:$C,$A1353)</f>
        <v>0</v>
      </c>
      <c r="J1353" s="32">
        <f>SUMIFS('LIV S22'!$G:$G,'LIV S22'!$H:$H,J$1,'LIV S22'!$C:$C,$A1353)</f>
        <v>0</v>
      </c>
      <c r="K1353" s="32">
        <f>SUMIFS('LIV S22'!$G:$G,'LIV S22'!$H:$H,K$1,'LIV S22'!$C:$C,$A1353)</f>
        <v>0</v>
      </c>
      <c r="L1353" s="32">
        <f>SUMIFS('LIV S22'!$G:$G,'LIV S22'!$H:$H,L$1,'LIV S22'!$C:$C,$A1353)</f>
        <v>0</v>
      </c>
    </row>
    <row r="1354" spans="1:12" hidden="1" x14ac:dyDescent="0.25">
      <c r="A1354" s="28">
        <v>7711649976</v>
      </c>
      <c r="B1354" s="6" t="s">
        <v>1354</v>
      </c>
      <c r="C1354" s="21">
        <v>4</v>
      </c>
      <c r="D1354" s="7">
        <v>0.4</v>
      </c>
      <c r="E1354" s="22">
        <f t="shared" si="42"/>
        <v>-3.2</v>
      </c>
      <c r="F1354" s="33">
        <f t="shared" si="43"/>
        <v>0</v>
      </c>
      <c r="G1354" s="35" cm="1">
        <f t="array" ref="G1354">IF(F1354,--(SUM(H1354:L1354)+C1354&gt;2*D1354)+((SUM(H1354:L1354)+C1354-2*D1354)&gt;LOOKUP(2,1/($H1354:$L1354&gt;0),$H1354:$L1354)),0)</f>
        <v>0</v>
      </c>
      <c r="H1354" s="32">
        <f>SUMIFS('LIV S22'!$G:$G,'LIV S22'!$H:$H,H$1,'LIV S22'!$C:$C,$A1354)</f>
        <v>0</v>
      </c>
      <c r="I1354" s="32">
        <f>SUMIFS('LIV S22'!$G:$G,'LIV S22'!$H:$H,I$1,'LIV S22'!$C:$C,$A1354)</f>
        <v>0</v>
      </c>
      <c r="J1354" s="32">
        <f>SUMIFS('LIV S22'!$G:$G,'LIV S22'!$H:$H,J$1,'LIV S22'!$C:$C,$A1354)</f>
        <v>0</v>
      </c>
      <c r="K1354" s="32">
        <f>SUMIFS('LIV S22'!$G:$G,'LIV S22'!$H:$H,K$1,'LIV S22'!$C:$C,$A1354)</f>
        <v>0</v>
      </c>
      <c r="L1354" s="32">
        <f>SUMIFS('LIV S22'!$G:$G,'LIV S22'!$H:$H,L$1,'LIV S22'!$C:$C,$A1354)</f>
        <v>0</v>
      </c>
    </row>
    <row r="1355" spans="1:12" hidden="1" x14ac:dyDescent="0.25">
      <c r="A1355" s="28">
        <v>7711649977</v>
      </c>
      <c r="B1355" s="6" t="s">
        <v>1355</v>
      </c>
      <c r="C1355" s="21">
        <v>4</v>
      </c>
      <c r="D1355" s="7">
        <v>1.6</v>
      </c>
      <c r="E1355" s="22">
        <f t="shared" si="42"/>
        <v>-0.79999999999999982</v>
      </c>
      <c r="F1355" s="33">
        <f t="shared" si="43"/>
        <v>0</v>
      </c>
      <c r="G1355" s="35" cm="1">
        <f t="array" ref="G1355">IF(F1355,--(SUM(H1355:L1355)+C1355&gt;2*D1355)+((SUM(H1355:L1355)+C1355-2*D1355)&gt;LOOKUP(2,1/($H1355:$L1355&gt;0),$H1355:$L1355)),0)</f>
        <v>0</v>
      </c>
      <c r="H1355" s="32">
        <f>SUMIFS('LIV S22'!$G:$G,'LIV S22'!$H:$H,H$1,'LIV S22'!$C:$C,$A1355)</f>
        <v>0</v>
      </c>
      <c r="I1355" s="32">
        <f>SUMIFS('LIV S22'!$G:$G,'LIV S22'!$H:$H,I$1,'LIV S22'!$C:$C,$A1355)</f>
        <v>0</v>
      </c>
      <c r="J1355" s="32">
        <f>SUMIFS('LIV S22'!$G:$G,'LIV S22'!$H:$H,J$1,'LIV S22'!$C:$C,$A1355)</f>
        <v>0</v>
      </c>
      <c r="K1355" s="32">
        <f>SUMIFS('LIV S22'!$G:$G,'LIV S22'!$H:$H,K$1,'LIV S22'!$C:$C,$A1355)</f>
        <v>0</v>
      </c>
      <c r="L1355" s="32">
        <f>SUMIFS('LIV S22'!$G:$G,'LIV S22'!$H:$H,L$1,'LIV S22'!$C:$C,$A1355)</f>
        <v>0</v>
      </c>
    </row>
    <row r="1356" spans="1:12" hidden="1" x14ac:dyDescent="0.25">
      <c r="A1356" s="28">
        <v>7711649981</v>
      </c>
      <c r="B1356" s="6" t="s">
        <v>1356</v>
      </c>
      <c r="C1356" s="21">
        <v>0</v>
      </c>
      <c r="D1356" s="7">
        <v>1.6</v>
      </c>
      <c r="E1356" s="22">
        <f t="shared" si="42"/>
        <v>3.2</v>
      </c>
      <c r="F1356" s="33">
        <f t="shared" si="43"/>
        <v>0</v>
      </c>
      <c r="G1356" s="35" cm="1">
        <f t="array" ref="G1356">IF(F1356,--(SUM(H1356:L1356)+C1356&gt;2*D1356)+((SUM(H1356:L1356)+C1356-2*D1356)&gt;LOOKUP(2,1/($H1356:$L1356&gt;0),$H1356:$L1356)),0)</f>
        <v>0</v>
      </c>
      <c r="H1356" s="32">
        <f>SUMIFS('LIV S22'!$G:$G,'LIV S22'!$H:$H,H$1,'LIV S22'!$C:$C,$A1356)</f>
        <v>0</v>
      </c>
      <c r="I1356" s="32">
        <f>SUMIFS('LIV S22'!$G:$G,'LIV S22'!$H:$H,I$1,'LIV S22'!$C:$C,$A1356)</f>
        <v>0</v>
      </c>
      <c r="J1356" s="32">
        <f>SUMIFS('LIV S22'!$G:$G,'LIV S22'!$H:$H,J$1,'LIV S22'!$C:$C,$A1356)</f>
        <v>0</v>
      </c>
      <c r="K1356" s="32">
        <f>SUMIFS('LIV S22'!$G:$G,'LIV S22'!$H:$H,K$1,'LIV S22'!$C:$C,$A1356)</f>
        <v>0</v>
      </c>
      <c r="L1356" s="32">
        <f>SUMIFS('LIV S22'!$G:$G,'LIV S22'!$H:$H,L$1,'LIV S22'!$C:$C,$A1356)</f>
        <v>0</v>
      </c>
    </row>
    <row r="1357" spans="1:12" hidden="1" x14ac:dyDescent="0.25">
      <c r="A1357" s="28">
        <v>7711649986</v>
      </c>
      <c r="B1357" s="6" t="s">
        <v>1357</v>
      </c>
      <c r="C1357" s="21">
        <v>0</v>
      </c>
      <c r="D1357" s="7">
        <v>1.2</v>
      </c>
      <c r="E1357" s="22">
        <f t="shared" si="42"/>
        <v>2.4</v>
      </c>
      <c r="F1357" s="33">
        <f t="shared" si="43"/>
        <v>0</v>
      </c>
      <c r="G1357" s="35" cm="1">
        <f t="array" ref="G1357">IF(F1357,--(SUM(H1357:L1357)+C1357&gt;2*D1357)+((SUM(H1357:L1357)+C1357-2*D1357)&gt;LOOKUP(2,1/($H1357:$L1357&gt;0),$H1357:$L1357)),0)</f>
        <v>0</v>
      </c>
      <c r="H1357" s="32">
        <f>SUMIFS('LIV S22'!$G:$G,'LIV S22'!$H:$H,H$1,'LIV S22'!$C:$C,$A1357)</f>
        <v>0</v>
      </c>
      <c r="I1357" s="32">
        <f>SUMIFS('LIV S22'!$G:$G,'LIV S22'!$H:$H,I$1,'LIV S22'!$C:$C,$A1357)</f>
        <v>0</v>
      </c>
      <c r="J1357" s="32">
        <f>SUMIFS('LIV S22'!$G:$G,'LIV S22'!$H:$H,J$1,'LIV S22'!$C:$C,$A1357)</f>
        <v>0</v>
      </c>
      <c r="K1357" s="32">
        <f>SUMIFS('LIV S22'!$G:$G,'LIV S22'!$H:$H,K$1,'LIV S22'!$C:$C,$A1357)</f>
        <v>0</v>
      </c>
      <c r="L1357" s="32">
        <f>SUMIFS('LIV S22'!$G:$G,'LIV S22'!$H:$H,L$1,'LIV S22'!$C:$C,$A1357)</f>
        <v>0</v>
      </c>
    </row>
    <row r="1358" spans="1:12" hidden="1" x14ac:dyDescent="0.25">
      <c r="A1358" s="28">
        <v>7711649988</v>
      </c>
      <c r="B1358" s="6" t="s">
        <v>1358</v>
      </c>
      <c r="C1358" s="21">
        <v>0</v>
      </c>
      <c r="D1358" s="7">
        <v>0.6</v>
      </c>
      <c r="E1358" s="22">
        <f t="shared" si="42"/>
        <v>1.2</v>
      </c>
      <c r="F1358" s="33">
        <f t="shared" si="43"/>
        <v>0</v>
      </c>
      <c r="G1358" s="35" cm="1">
        <f t="array" ref="G1358">IF(F1358,--(SUM(H1358:L1358)+C1358&gt;2*D1358)+((SUM(H1358:L1358)+C1358-2*D1358)&gt;LOOKUP(2,1/($H1358:$L1358&gt;0),$H1358:$L1358)),0)</f>
        <v>0</v>
      </c>
      <c r="H1358" s="32">
        <f>SUMIFS('LIV S22'!$G:$G,'LIV S22'!$H:$H,H$1,'LIV S22'!$C:$C,$A1358)</f>
        <v>0</v>
      </c>
      <c r="I1358" s="32">
        <f>SUMIFS('LIV S22'!$G:$G,'LIV S22'!$H:$H,I$1,'LIV S22'!$C:$C,$A1358)</f>
        <v>0</v>
      </c>
      <c r="J1358" s="32">
        <f>SUMIFS('LIV S22'!$G:$G,'LIV S22'!$H:$H,J$1,'LIV S22'!$C:$C,$A1358)</f>
        <v>0</v>
      </c>
      <c r="K1358" s="32">
        <f>SUMIFS('LIV S22'!$G:$G,'LIV S22'!$H:$H,K$1,'LIV S22'!$C:$C,$A1358)</f>
        <v>0</v>
      </c>
      <c r="L1358" s="32">
        <f>SUMIFS('LIV S22'!$G:$G,'LIV S22'!$H:$H,L$1,'LIV S22'!$C:$C,$A1358)</f>
        <v>0</v>
      </c>
    </row>
    <row r="1359" spans="1:12" hidden="1" x14ac:dyDescent="0.25">
      <c r="A1359" s="28">
        <v>7711649989</v>
      </c>
      <c r="B1359" s="6" t="s">
        <v>1359</v>
      </c>
      <c r="C1359" s="21">
        <v>6</v>
      </c>
      <c r="D1359" s="7">
        <v>0.8</v>
      </c>
      <c r="E1359" s="22">
        <f t="shared" si="42"/>
        <v>-4.4000000000000004</v>
      </c>
      <c r="F1359" s="33">
        <f t="shared" si="43"/>
        <v>0</v>
      </c>
      <c r="G1359" s="35" cm="1">
        <f t="array" ref="G1359">IF(F1359,--(SUM(H1359:L1359)+C1359&gt;2*D1359)+((SUM(H1359:L1359)+C1359-2*D1359)&gt;LOOKUP(2,1/($H1359:$L1359&gt;0),$H1359:$L1359)),0)</f>
        <v>0</v>
      </c>
      <c r="H1359" s="32">
        <f>SUMIFS('LIV S22'!$G:$G,'LIV S22'!$H:$H,H$1,'LIV S22'!$C:$C,$A1359)</f>
        <v>0</v>
      </c>
      <c r="I1359" s="32">
        <f>SUMIFS('LIV S22'!$G:$G,'LIV S22'!$H:$H,I$1,'LIV S22'!$C:$C,$A1359)</f>
        <v>0</v>
      </c>
      <c r="J1359" s="32">
        <f>SUMIFS('LIV S22'!$G:$G,'LIV S22'!$H:$H,J$1,'LIV S22'!$C:$C,$A1359)</f>
        <v>0</v>
      </c>
      <c r="K1359" s="32">
        <f>SUMIFS('LIV S22'!$G:$G,'LIV S22'!$H:$H,K$1,'LIV S22'!$C:$C,$A1359)</f>
        <v>0</v>
      </c>
      <c r="L1359" s="32">
        <f>SUMIFS('LIV S22'!$G:$G,'LIV S22'!$H:$H,L$1,'LIV S22'!$C:$C,$A1359)</f>
        <v>0</v>
      </c>
    </row>
    <row r="1360" spans="1:12" hidden="1" x14ac:dyDescent="0.25">
      <c r="A1360" s="28">
        <v>7711649992</v>
      </c>
      <c r="B1360" s="6" t="s">
        <v>1360</v>
      </c>
      <c r="C1360" s="21">
        <v>0</v>
      </c>
      <c r="D1360" s="7">
        <v>0</v>
      </c>
      <c r="E1360" s="22">
        <f t="shared" si="42"/>
        <v>0</v>
      </c>
      <c r="F1360" s="33">
        <f t="shared" si="43"/>
        <v>0</v>
      </c>
      <c r="G1360" s="35" cm="1">
        <f t="array" ref="G1360">IF(F1360,--(SUM(H1360:L1360)+C1360&gt;2*D1360)+((SUM(H1360:L1360)+C1360-2*D1360)&gt;LOOKUP(2,1/($H1360:$L1360&gt;0),$H1360:$L1360)),0)</f>
        <v>0</v>
      </c>
      <c r="H1360" s="32">
        <f>SUMIFS('LIV S22'!$G:$G,'LIV S22'!$H:$H,H$1,'LIV S22'!$C:$C,$A1360)</f>
        <v>0</v>
      </c>
      <c r="I1360" s="32">
        <f>SUMIFS('LIV S22'!$G:$G,'LIV S22'!$H:$H,I$1,'LIV S22'!$C:$C,$A1360)</f>
        <v>0</v>
      </c>
      <c r="J1360" s="32">
        <f>SUMIFS('LIV S22'!$G:$G,'LIV S22'!$H:$H,J$1,'LIV S22'!$C:$C,$A1360)</f>
        <v>0</v>
      </c>
      <c r="K1360" s="32">
        <f>SUMIFS('LIV S22'!$G:$G,'LIV S22'!$H:$H,K$1,'LIV S22'!$C:$C,$A1360)</f>
        <v>0</v>
      </c>
      <c r="L1360" s="32">
        <f>SUMIFS('LIV S22'!$G:$G,'LIV S22'!$H:$H,L$1,'LIV S22'!$C:$C,$A1360)</f>
        <v>0</v>
      </c>
    </row>
    <row r="1361" spans="1:12" hidden="1" x14ac:dyDescent="0.25">
      <c r="A1361" s="28">
        <v>7711649993</v>
      </c>
      <c r="B1361" s="6" t="s">
        <v>1361</v>
      </c>
      <c r="C1361" s="21">
        <v>8</v>
      </c>
      <c r="D1361" s="7">
        <v>0.8</v>
      </c>
      <c r="E1361" s="22">
        <f t="shared" si="42"/>
        <v>-6.4</v>
      </c>
      <c r="F1361" s="33">
        <f t="shared" si="43"/>
        <v>0</v>
      </c>
      <c r="G1361" s="35" cm="1">
        <f t="array" ref="G1361">IF(F1361,--(SUM(H1361:L1361)+C1361&gt;2*D1361)+((SUM(H1361:L1361)+C1361-2*D1361)&gt;LOOKUP(2,1/($H1361:$L1361&gt;0),$H1361:$L1361)),0)</f>
        <v>0</v>
      </c>
      <c r="H1361" s="32">
        <f>SUMIFS('LIV S22'!$G:$G,'LIV S22'!$H:$H,H$1,'LIV S22'!$C:$C,$A1361)</f>
        <v>0</v>
      </c>
      <c r="I1361" s="32">
        <f>SUMIFS('LIV S22'!$G:$G,'LIV S22'!$H:$H,I$1,'LIV S22'!$C:$C,$A1361)</f>
        <v>0</v>
      </c>
      <c r="J1361" s="32">
        <f>SUMIFS('LIV S22'!$G:$G,'LIV S22'!$H:$H,J$1,'LIV S22'!$C:$C,$A1361)</f>
        <v>0</v>
      </c>
      <c r="K1361" s="32">
        <f>SUMIFS('LIV S22'!$G:$G,'LIV S22'!$H:$H,K$1,'LIV S22'!$C:$C,$A1361)</f>
        <v>0</v>
      </c>
      <c r="L1361" s="32">
        <f>SUMIFS('LIV S22'!$G:$G,'LIV S22'!$H:$H,L$1,'LIV S22'!$C:$C,$A1361)</f>
        <v>0</v>
      </c>
    </row>
    <row r="1362" spans="1:12" hidden="1" x14ac:dyDescent="0.25">
      <c r="A1362" s="28">
        <v>7711653002</v>
      </c>
      <c r="B1362" s="6" t="s">
        <v>1362</v>
      </c>
      <c r="C1362" s="21">
        <v>0</v>
      </c>
      <c r="D1362" s="7">
        <v>0</v>
      </c>
      <c r="E1362" s="22">
        <f t="shared" si="42"/>
        <v>0</v>
      </c>
      <c r="F1362" s="33">
        <f t="shared" si="43"/>
        <v>0</v>
      </c>
      <c r="G1362" s="35" cm="1">
        <f t="array" ref="G1362">IF(F1362,--(SUM(H1362:L1362)+C1362&gt;2*D1362)+((SUM(H1362:L1362)+C1362-2*D1362)&gt;LOOKUP(2,1/($H1362:$L1362&gt;0),$H1362:$L1362)),0)</f>
        <v>0</v>
      </c>
      <c r="H1362" s="32">
        <f>SUMIFS('LIV S22'!$G:$G,'LIV S22'!$H:$H,H$1,'LIV S22'!$C:$C,$A1362)</f>
        <v>0</v>
      </c>
      <c r="I1362" s="32">
        <f>SUMIFS('LIV S22'!$G:$G,'LIV S22'!$H:$H,I$1,'LIV S22'!$C:$C,$A1362)</f>
        <v>0</v>
      </c>
      <c r="J1362" s="32">
        <f>SUMIFS('LIV S22'!$G:$G,'LIV S22'!$H:$H,J$1,'LIV S22'!$C:$C,$A1362)</f>
        <v>0</v>
      </c>
      <c r="K1362" s="32">
        <f>SUMIFS('LIV S22'!$G:$G,'LIV S22'!$H:$H,K$1,'LIV S22'!$C:$C,$A1362)</f>
        <v>0</v>
      </c>
      <c r="L1362" s="32">
        <f>SUMIFS('LIV S22'!$G:$G,'LIV S22'!$H:$H,L$1,'LIV S22'!$C:$C,$A1362)</f>
        <v>0</v>
      </c>
    </row>
    <row r="1363" spans="1:12" hidden="1" x14ac:dyDescent="0.25">
      <c r="A1363" s="28">
        <v>7711653007</v>
      </c>
      <c r="B1363" s="6" t="s">
        <v>1363</v>
      </c>
      <c r="C1363" s="21">
        <v>0</v>
      </c>
      <c r="D1363" s="7">
        <v>0</v>
      </c>
      <c r="E1363" s="22">
        <f t="shared" si="42"/>
        <v>0</v>
      </c>
      <c r="F1363" s="33">
        <f t="shared" si="43"/>
        <v>0</v>
      </c>
      <c r="G1363" s="35" cm="1">
        <f t="array" ref="G1363">IF(F1363,--(SUM(H1363:L1363)+C1363&gt;2*D1363)+((SUM(H1363:L1363)+C1363-2*D1363)&gt;LOOKUP(2,1/($H1363:$L1363&gt;0),$H1363:$L1363)),0)</f>
        <v>0</v>
      </c>
      <c r="H1363" s="32">
        <f>SUMIFS('LIV S22'!$G:$G,'LIV S22'!$H:$H,H$1,'LIV S22'!$C:$C,$A1363)</f>
        <v>0</v>
      </c>
      <c r="I1363" s="32">
        <f>SUMIFS('LIV S22'!$G:$G,'LIV S22'!$H:$H,I$1,'LIV S22'!$C:$C,$A1363)</f>
        <v>0</v>
      </c>
      <c r="J1363" s="32">
        <f>SUMIFS('LIV S22'!$G:$G,'LIV S22'!$H:$H,J$1,'LIV S22'!$C:$C,$A1363)</f>
        <v>0</v>
      </c>
      <c r="K1363" s="32">
        <f>SUMIFS('LIV S22'!$G:$G,'LIV S22'!$H:$H,K$1,'LIV S22'!$C:$C,$A1363)</f>
        <v>0</v>
      </c>
      <c r="L1363" s="32">
        <f>SUMIFS('LIV S22'!$G:$G,'LIV S22'!$H:$H,L$1,'LIV S22'!$C:$C,$A1363)</f>
        <v>0</v>
      </c>
    </row>
    <row r="1364" spans="1:12" hidden="1" x14ac:dyDescent="0.25">
      <c r="A1364" s="28">
        <v>7711653008</v>
      </c>
      <c r="B1364" s="6" t="s">
        <v>1364</v>
      </c>
      <c r="C1364" s="21">
        <v>0</v>
      </c>
      <c r="D1364" s="7">
        <v>0</v>
      </c>
      <c r="E1364" s="22">
        <f t="shared" si="42"/>
        <v>0</v>
      </c>
      <c r="F1364" s="33">
        <f t="shared" si="43"/>
        <v>0</v>
      </c>
      <c r="G1364" s="35" cm="1">
        <f t="array" ref="G1364">IF(F1364,--(SUM(H1364:L1364)+C1364&gt;2*D1364)+((SUM(H1364:L1364)+C1364-2*D1364)&gt;LOOKUP(2,1/($H1364:$L1364&gt;0),$H1364:$L1364)),0)</f>
        <v>0</v>
      </c>
      <c r="H1364" s="32">
        <f>SUMIFS('LIV S22'!$G:$G,'LIV S22'!$H:$H,H$1,'LIV S22'!$C:$C,$A1364)</f>
        <v>0</v>
      </c>
      <c r="I1364" s="32">
        <f>SUMIFS('LIV S22'!$G:$G,'LIV S22'!$H:$H,I$1,'LIV S22'!$C:$C,$A1364)</f>
        <v>0</v>
      </c>
      <c r="J1364" s="32">
        <f>SUMIFS('LIV S22'!$G:$G,'LIV S22'!$H:$H,J$1,'LIV S22'!$C:$C,$A1364)</f>
        <v>0</v>
      </c>
      <c r="K1364" s="32">
        <f>SUMIFS('LIV S22'!$G:$G,'LIV S22'!$H:$H,K$1,'LIV S22'!$C:$C,$A1364)</f>
        <v>0</v>
      </c>
      <c r="L1364" s="32">
        <f>SUMIFS('LIV S22'!$G:$G,'LIV S22'!$H:$H,L$1,'LIV S22'!$C:$C,$A1364)</f>
        <v>0</v>
      </c>
    </row>
    <row r="1365" spans="1:12" hidden="1" x14ac:dyDescent="0.25">
      <c r="A1365" s="28">
        <v>7711653009</v>
      </c>
      <c r="B1365" s="6" t="s">
        <v>1365</v>
      </c>
      <c r="C1365" s="21">
        <v>0</v>
      </c>
      <c r="D1365" s="7">
        <v>0</v>
      </c>
      <c r="E1365" s="22">
        <f t="shared" si="42"/>
        <v>0</v>
      </c>
      <c r="F1365" s="33">
        <f t="shared" si="43"/>
        <v>0</v>
      </c>
      <c r="G1365" s="35" cm="1">
        <f t="array" ref="G1365">IF(F1365,--(SUM(H1365:L1365)+C1365&gt;2*D1365)+((SUM(H1365:L1365)+C1365-2*D1365)&gt;LOOKUP(2,1/($H1365:$L1365&gt;0),$H1365:$L1365)),0)</f>
        <v>0</v>
      </c>
      <c r="H1365" s="32">
        <f>SUMIFS('LIV S22'!$G:$G,'LIV S22'!$H:$H,H$1,'LIV S22'!$C:$C,$A1365)</f>
        <v>0</v>
      </c>
      <c r="I1365" s="32">
        <f>SUMIFS('LIV S22'!$G:$G,'LIV S22'!$H:$H,I$1,'LIV S22'!$C:$C,$A1365)</f>
        <v>0</v>
      </c>
      <c r="J1365" s="32">
        <f>SUMIFS('LIV S22'!$G:$G,'LIV S22'!$H:$H,J$1,'LIV S22'!$C:$C,$A1365)</f>
        <v>0</v>
      </c>
      <c r="K1365" s="32">
        <f>SUMIFS('LIV S22'!$G:$G,'LIV S22'!$H:$H,K$1,'LIV S22'!$C:$C,$A1365)</f>
        <v>0</v>
      </c>
      <c r="L1365" s="32">
        <f>SUMIFS('LIV S22'!$G:$G,'LIV S22'!$H:$H,L$1,'LIV S22'!$C:$C,$A1365)</f>
        <v>0</v>
      </c>
    </row>
    <row r="1366" spans="1:12" hidden="1" x14ac:dyDescent="0.25">
      <c r="A1366" s="28">
        <v>7711653011</v>
      </c>
      <c r="B1366" s="6" t="s">
        <v>1366</v>
      </c>
      <c r="C1366" s="21">
        <v>0</v>
      </c>
      <c r="D1366" s="7">
        <v>0</v>
      </c>
      <c r="E1366" s="22">
        <f t="shared" si="42"/>
        <v>0</v>
      </c>
      <c r="F1366" s="33">
        <f t="shared" si="43"/>
        <v>0</v>
      </c>
      <c r="G1366" s="35" cm="1">
        <f t="array" ref="G1366">IF(F1366,--(SUM(H1366:L1366)+C1366&gt;2*D1366)+((SUM(H1366:L1366)+C1366-2*D1366)&gt;LOOKUP(2,1/($H1366:$L1366&gt;0),$H1366:$L1366)),0)</f>
        <v>0</v>
      </c>
      <c r="H1366" s="32">
        <f>SUMIFS('LIV S22'!$G:$G,'LIV S22'!$H:$H,H$1,'LIV S22'!$C:$C,$A1366)</f>
        <v>0</v>
      </c>
      <c r="I1366" s="32">
        <f>SUMIFS('LIV S22'!$G:$G,'LIV S22'!$H:$H,I$1,'LIV S22'!$C:$C,$A1366)</f>
        <v>0</v>
      </c>
      <c r="J1366" s="32">
        <f>SUMIFS('LIV S22'!$G:$G,'LIV S22'!$H:$H,J$1,'LIV S22'!$C:$C,$A1366)</f>
        <v>0</v>
      </c>
      <c r="K1366" s="32">
        <f>SUMIFS('LIV S22'!$G:$G,'LIV S22'!$H:$H,K$1,'LIV S22'!$C:$C,$A1366)</f>
        <v>0</v>
      </c>
      <c r="L1366" s="32">
        <f>SUMIFS('LIV S22'!$G:$G,'LIV S22'!$H:$H,L$1,'LIV S22'!$C:$C,$A1366)</f>
        <v>0</v>
      </c>
    </row>
    <row r="1367" spans="1:12" hidden="1" x14ac:dyDescent="0.25">
      <c r="A1367" s="28">
        <v>7711653024</v>
      </c>
      <c r="B1367" s="6" t="s">
        <v>1367</v>
      </c>
      <c r="C1367" s="21">
        <v>0</v>
      </c>
      <c r="D1367" s="7">
        <v>0.1</v>
      </c>
      <c r="E1367" s="22">
        <f t="shared" si="42"/>
        <v>0.2</v>
      </c>
      <c r="F1367" s="33">
        <f t="shared" si="43"/>
        <v>0</v>
      </c>
      <c r="G1367" s="35" cm="1">
        <f t="array" ref="G1367">IF(F1367,--(SUM(H1367:L1367)+C1367&gt;2*D1367)+((SUM(H1367:L1367)+C1367-2*D1367)&gt;LOOKUP(2,1/($H1367:$L1367&gt;0),$H1367:$L1367)),0)</f>
        <v>0</v>
      </c>
      <c r="H1367" s="32">
        <f>SUMIFS('LIV S22'!$G:$G,'LIV S22'!$H:$H,H$1,'LIV S22'!$C:$C,$A1367)</f>
        <v>0</v>
      </c>
      <c r="I1367" s="32">
        <f>SUMIFS('LIV S22'!$G:$G,'LIV S22'!$H:$H,I$1,'LIV S22'!$C:$C,$A1367)</f>
        <v>0</v>
      </c>
      <c r="J1367" s="32">
        <f>SUMIFS('LIV S22'!$G:$G,'LIV S22'!$H:$H,J$1,'LIV S22'!$C:$C,$A1367)</f>
        <v>0</v>
      </c>
      <c r="K1367" s="32">
        <f>SUMIFS('LIV S22'!$G:$G,'LIV S22'!$H:$H,K$1,'LIV S22'!$C:$C,$A1367)</f>
        <v>0</v>
      </c>
      <c r="L1367" s="32">
        <f>SUMIFS('LIV S22'!$G:$G,'LIV S22'!$H:$H,L$1,'LIV S22'!$C:$C,$A1367)</f>
        <v>0</v>
      </c>
    </row>
    <row r="1368" spans="1:12" hidden="1" x14ac:dyDescent="0.25">
      <c r="A1368" s="28">
        <v>7711653028</v>
      </c>
      <c r="B1368" s="6" t="s">
        <v>1368</v>
      </c>
      <c r="C1368" s="21">
        <v>0</v>
      </c>
      <c r="D1368" s="7">
        <v>0</v>
      </c>
      <c r="E1368" s="22">
        <f t="shared" si="42"/>
        <v>0</v>
      </c>
      <c r="F1368" s="33">
        <f t="shared" si="43"/>
        <v>0</v>
      </c>
      <c r="G1368" s="35" cm="1">
        <f t="array" ref="G1368">IF(F1368,--(SUM(H1368:L1368)+C1368&gt;2*D1368)+((SUM(H1368:L1368)+C1368-2*D1368)&gt;LOOKUP(2,1/($H1368:$L1368&gt;0),$H1368:$L1368)),0)</f>
        <v>0</v>
      </c>
      <c r="H1368" s="32">
        <f>SUMIFS('LIV S22'!$G:$G,'LIV S22'!$H:$H,H$1,'LIV S22'!$C:$C,$A1368)</f>
        <v>0</v>
      </c>
      <c r="I1368" s="32">
        <f>SUMIFS('LIV S22'!$G:$G,'LIV S22'!$H:$H,I$1,'LIV S22'!$C:$C,$A1368)</f>
        <v>0</v>
      </c>
      <c r="J1368" s="32">
        <f>SUMIFS('LIV S22'!$G:$G,'LIV S22'!$H:$H,J$1,'LIV S22'!$C:$C,$A1368)</f>
        <v>0</v>
      </c>
      <c r="K1368" s="32">
        <f>SUMIFS('LIV S22'!$G:$G,'LIV S22'!$H:$H,K$1,'LIV S22'!$C:$C,$A1368)</f>
        <v>0</v>
      </c>
      <c r="L1368" s="32">
        <f>SUMIFS('LIV S22'!$G:$G,'LIV S22'!$H:$H,L$1,'LIV S22'!$C:$C,$A1368)</f>
        <v>0</v>
      </c>
    </row>
    <row r="1369" spans="1:12" hidden="1" x14ac:dyDescent="0.25">
      <c r="A1369" s="28">
        <v>7711653033</v>
      </c>
      <c r="B1369" s="6" t="s">
        <v>1369</v>
      </c>
      <c r="C1369" s="21">
        <v>0</v>
      </c>
      <c r="D1369" s="7">
        <v>0</v>
      </c>
      <c r="E1369" s="22">
        <f t="shared" si="42"/>
        <v>0</v>
      </c>
      <c r="F1369" s="33">
        <f t="shared" si="43"/>
        <v>0</v>
      </c>
      <c r="G1369" s="35" cm="1">
        <f t="array" ref="G1369">IF(F1369,--(SUM(H1369:L1369)+C1369&gt;2*D1369)+((SUM(H1369:L1369)+C1369-2*D1369)&gt;LOOKUP(2,1/($H1369:$L1369&gt;0),$H1369:$L1369)),0)</f>
        <v>0</v>
      </c>
      <c r="H1369" s="32">
        <f>SUMIFS('LIV S22'!$G:$G,'LIV S22'!$H:$H,H$1,'LIV S22'!$C:$C,$A1369)</f>
        <v>0</v>
      </c>
      <c r="I1369" s="32">
        <f>SUMIFS('LIV S22'!$G:$G,'LIV S22'!$H:$H,I$1,'LIV S22'!$C:$C,$A1369)</f>
        <v>0</v>
      </c>
      <c r="J1369" s="32">
        <f>SUMIFS('LIV S22'!$G:$G,'LIV S22'!$H:$H,J$1,'LIV S22'!$C:$C,$A1369)</f>
        <v>0</v>
      </c>
      <c r="K1369" s="32">
        <f>SUMIFS('LIV S22'!$G:$G,'LIV S22'!$H:$H,K$1,'LIV S22'!$C:$C,$A1369)</f>
        <v>0</v>
      </c>
      <c r="L1369" s="32">
        <f>SUMIFS('LIV S22'!$G:$G,'LIV S22'!$H:$H,L$1,'LIV S22'!$C:$C,$A1369)</f>
        <v>0</v>
      </c>
    </row>
    <row r="1370" spans="1:12" hidden="1" x14ac:dyDescent="0.25">
      <c r="A1370" s="28">
        <v>7711653037</v>
      </c>
      <c r="B1370" s="6" t="s">
        <v>1370</v>
      </c>
      <c r="C1370" s="21">
        <v>2</v>
      </c>
      <c r="D1370" s="7">
        <v>0.6</v>
      </c>
      <c r="E1370" s="22">
        <f t="shared" si="42"/>
        <v>-0.8</v>
      </c>
      <c r="F1370" s="33">
        <f t="shared" si="43"/>
        <v>0</v>
      </c>
      <c r="G1370" s="35" cm="1">
        <f t="array" ref="G1370">IF(F1370,--(SUM(H1370:L1370)+C1370&gt;2*D1370)+((SUM(H1370:L1370)+C1370-2*D1370)&gt;LOOKUP(2,1/($H1370:$L1370&gt;0),$H1370:$L1370)),0)</f>
        <v>0</v>
      </c>
      <c r="H1370" s="32">
        <f>SUMIFS('LIV S22'!$G:$G,'LIV S22'!$H:$H,H$1,'LIV S22'!$C:$C,$A1370)</f>
        <v>0</v>
      </c>
      <c r="I1370" s="32">
        <f>SUMIFS('LIV S22'!$G:$G,'LIV S22'!$H:$H,I$1,'LIV S22'!$C:$C,$A1370)</f>
        <v>0</v>
      </c>
      <c r="J1370" s="32">
        <f>SUMIFS('LIV S22'!$G:$G,'LIV S22'!$H:$H,J$1,'LIV S22'!$C:$C,$A1370)</f>
        <v>0</v>
      </c>
      <c r="K1370" s="32">
        <f>SUMIFS('LIV S22'!$G:$G,'LIV S22'!$H:$H,K$1,'LIV S22'!$C:$C,$A1370)</f>
        <v>0</v>
      </c>
      <c r="L1370" s="32">
        <f>SUMIFS('LIV S22'!$G:$G,'LIV S22'!$H:$H,L$1,'LIV S22'!$C:$C,$A1370)</f>
        <v>0</v>
      </c>
    </row>
    <row r="1371" spans="1:12" hidden="1" x14ac:dyDescent="0.25">
      <c r="A1371" s="28">
        <v>7711653040</v>
      </c>
      <c r="B1371" s="6" t="s">
        <v>1371</v>
      </c>
      <c r="C1371" s="21">
        <v>0</v>
      </c>
      <c r="D1371" s="7">
        <v>0</v>
      </c>
      <c r="E1371" s="22">
        <f t="shared" si="42"/>
        <v>0</v>
      </c>
      <c r="F1371" s="33">
        <f t="shared" si="43"/>
        <v>0</v>
      </c>
      <c r="G1371" s="35" cm="1">
        <f t="array" ref="G1371">IF(F1371,--(SUM(H1371:L1371)+C1371&gt;2*D1371)+((SUM(H1371:L1371)+C1371-2*D1371)&gt;LOOKUP(2,1/($H1371:$L1371&gt;0),$H1371:$L1371)),0)</f>
        <v>0</v>
      </c>
      <c r="H1371" s="32">
        <f>SUMIFS('LIV S22'!$G:$G,'LIV S22'!$H:$H,H$1,'LIV S22'!$C:$C,$A1371)</f>
        <v>0</v>
      </c>
      <c r="I1371" s="32">
        <f>SUMIFS('LIV S22'!$G:$G,'LIV S22'!$H:$H,I$1,'LIV S22'!$C:$C,$A1371)</f>
        <v>0</v>
      </c>
      <c r="J1371" s="32">
        <f>SUMIFS('LIV S22'!$G:$G,'LIV S22'!$H:$H,J$1,'LIV S22'!$C:$C,$A1371)</f>
        <v>0</v>
      </c>
      <c r="K1371" s="32">
        <f>SUMIFS('LIV S22'!$G:$G,'LIV S22'!$H:$H,K$1,'LIV S22'!$C:$C,$A1371)</f>
        <v>0</v>
      </c>
      <c r="L1371" s="32">
        <f>SUMIFS('LIV S22'!$G:$G,'LIV S22'!$H:$H,L$1,'LIV S22'!$C:$C,$A1371)</f>
        <v>0</v>
      </c>
    </row>
    <row r="1372" spans="1:12" hidden="1" x14ac:dyDescent="0.25">
      <c r="A1372" s="28">
        <v>7711653044</v>
      </c>
      <c r="B1372" s="6" t="s">
        <v>1372</v>
      </c>
      <c r="C1372" s="21">
        <v>0</v>
      </c>
      <c r="D1372" s="7">
        <v>0</v>
      </c>
      <c r="E1372" s="22">
        <f t="shared" si="42"/>
        <v>0</v>
      </c>
      <c r="F1372" s="33">
        <f t="shared" si="43"/>
        <v>0</v>
      </c>
      <c r="G1372" s="35" cm="1">
        <f t="array" ref="G1372">IF(F1372,--(SUM(H1372:L1372)+C1372&gt;2*D1372)+((SUM(H1372:L1372)+C1372-2*D1372)&gt;LOOKUP(2,1/($H1372:$L1372&gt;0),$H1372:$L1372)),0)</f>
        <v>0</v>
      </c>
      <c r="H1372" s="32">
        <f>SUMIFS('LIV S22'!$G:$G,'LIV S22'!$H:$H,H$1,'LIV S22'!$C:$C,$A1372)</f>
        <v>0</v>
      </c>
      <c r="I1372" s="32">
        <f>SUMIFS('LIV S22'!$G:$G,'LIV S22'!$H:$H,I$1,'LIV S22'!$C:$C,$A1372)</f>
        <v>0</v>
      </c>
      <c r="J1372" s="32">
        <f>SUMIFS('LIV S22'!$G:$G,'LIV S22'!$H:$H,J$1,'LIV S22'!$C:$C,$A1372)</f>
        <v>0</v>
      </c>
      <c r="K1372" s="32">
        <f>SUMIFS('LIV S22'!$G:$G,'LIV S22'!$H:$H,K$1,'LIV S22'!$C:$C,$A1372)</f>
        <v>0</v>
      </c>
      <c r="L1372" s="32">
        <f>SUMIFS('LIV S22'!$G:$G,'LIV S22'!$H:$H,L$1,'LIV S22'!$C:$C,$A1372)</f>
        <v>0</v>
      </c>
    </row>
    <row r="1373" spans="1:12" hidden="1" x14ac:dyDescent="0.25">
      <c r="A1373" s="28">
        <v>7711653046</v>
      </c>
      <c r="B1373" s="6" t="s">
        <v>1373</v>
      </c>
      <c r="C1373" s="21">
        <v>0</v>
      </c>
      <c r="D1373" s="7">
        <v>0</v>
      </c>
      <c r="E1373" s="22">
        <f t="shared" si="42"/>
        <v>0</v>
      </c>
      <c r="F1373" s="33">
        <f t="shared" si="43"/>
        <v>0</v>
      </c>
      <c r="G1373" s="35" cm="1">
        <f t="array" ref="G1373">IF(F1373,--(SUM(H1373:L1373)+C1373&gt;2*D1373)+((SUM(H1373:L1373)+C1373-2*D1373)&gt;LOOKUP(2,1/($H1373:$L1373&gt;0),$H1373:$L1373)),0)</f>
        <v>0</v>
      </c>
      <c r="H1373" s="32">
        <f>SUMIFS('LIV S22'!$G:$G,'LIV S22'!$H:$H,H$1,'LIV S22'!$C:$C,$A1373)</f>
        <v>0</v>
      </c>
      <c r="I1373" s="32">
        <f>SUMIFS('LIV S22'!$G:$G,'LIV S22'!$H:$H,I$1,'LIV S22'!$C:$C,$A1373)</f>
        <v>0</v>
      </c>
      <c r="J1373" s="32">
        <f>SUMIFS('LIV S22'!$G:$G,'LIV S22'!$H:$H,J$1,'LIV S22'!$C:$C,$A1373)</f>
        <v>0</v>
      </c>
      <c r="K1373" s="32">
        <f>SUMIFS('LIV S22'!$G:$G,'LIV S22'!$H:$H,K$1,'LIV S22'!$C:$C,$A1373)</f>
        <v>0</v>
      </c>
      <c r="L1373" s="32">
        <f>SUMIFS('LIV S22'!$G:$G,'LIV S22'!$H:$H,L$1,'LIV S22'!$C:$C,$A1373)</f>
        <v>0</v>
      </c>
    </row>
    <row r="1374" spans="1:12" hidden="1" x14ac:dyDescent="0.25">
      <c r="A1374" s="28">
        <v>7711653114</v>
      </c>
      <c r="B1374" s="6" t="s">
        <v>1374</v>
      </c>
      <c r="C1374" s="21">
        <v>2</v>
      </c>
      <c r="D1374" s="7">
        <v>0</v>
      </c>
      <c r="E1374" s="22">
        <f t="shared" si="42"/>
        <v>-2</v>
      </c>
      <c r="F1374" s="33">
        <f t="shared" si="43"/>
        <v>0</v>
      </c>
      <c r="G1374" s="35" cm="1">
        <f t="array" ref="G1374">IF(F1374,--(SUM(H1374:L1374)+C1374&gt;2*D1374)+((SUM(H1374:L1374)+C1374-2*D1374)&gt;LOOKUP(2,1/($H1374:$L1374&gt;0),$H1374:$L1374)),0)</f>
        <v>0</v>
      </c>
      <c r="H1374" s="32">
        <f>SUMIFS('LIV S22'!$G:$G,'LIV S22'!$H:$H,H$1,'LIV S22'!$C:$C,$A1374)</f>
        <v>0</v>
      </c>
      <c r="I1374" s="32">
        <f>SUMIFS('LIV S22'!$G:$G,'LIV S22'!$H:$H,I$1,'LIV S22'!$C:$C,$A1374)</f>
        <v>0</v>
      </c>
      <c r="J1374" s="32">
        <f>SUMIFS('LIV S22'!$G:$G,'LIV S22'!$H:$H,J$1,'LIV S22'!$C:$C,$A1374)</f>
        <v>0</v>
      </c>
      <c r="K1374" s="32">
        <f>SUMIFS('LIV S22'!$G:$G,'LIV S22'!$H:$H,K$1,'LIV S22'!$C:$C,$A1374)</f>
        <v>0</v>
      </c>
      <c r="L1374" s="32">
        <f>SUMIFS('LIV S22'!$G:$G,'LIV S22'!$H:$H,L$1,'LIV S22'!$C:$C,$A1374)</f>
        <v>0</v>
      </c>
    </row>
    <row r="1375" spans="1:12" hidden="1" x14ac:dyDescent="0.25">
      <c r="A1375" s="28">
        <v>7711653117</v>
      </c>
      <c r="B1375" s="6" t="s">
        <v>1375</v>
      </c>
      <c r="C1375" s="21">
        <v>0</v>
      </c>
      <c r="D1375" s="7">
        <v>0</v>
      </c>
      <c r="E1375" s="22">
        <f t="shared" si="42"/>
        <v>0</v>
      </c>
      <c r="F1375" s="33">
        <f t="shared" si="43"/>
        <v>0</v>
      </c>
      <c r="G1375" s="35" cm="1">
        <f t="array" ref="G1375">IF(F1375,--(SUM(H1375:L1375)+C1375&gt;2*D1375)+((SUM(H1375:L1375)+C1375-2*D1375)&gt;LOOKUP(2,1/($H1375:$L1375&gt;0),$H1375:$L1375)),0)</f>
        <v>0</v>
      </c>
      <c r="H1375" s="32">
        <f>SUMIFS('LIV S22'!$G:$G,'LIV S22'!$H:$H,H$1,'LIV S22'!$C:$C,$A1375)</f>
        <v>0</v>
      </c>
      <c r="I1375" s="32">
        <f>SUMIFS('LIV S22'!$G:$G,'LIV S22'!$H:$H,I$1,'LIV S22'!$C:$C,$A1375)</f>
        <v>0</v>
      </c>
      <c r="J1375" s="32">
        <f>SUMIFS('LIV S22'!$G:$G,'LIV S22'!$H:$H,J$1,'LIV S22'!$C:$C,$A1375)</f>
        <v>0</v>
      </c>
      <c r="K1375" s="32">
        <f>SUMIFS('LIV S22'!$G:$G,'LIV S22'!$H:$H,K$1,'LIV S22'!$C:$C,$A1375)</f>
        <v>0</v>
      </c>
      <c r="L1375" s="32">
        <f>SUMIFS('LIV S22'!$G:$G,'LIV S22'!$H:$H,L$1,'LIV S22'!$C:$C,$A1375)</f>
        <v>0</v>
      </c>
    </row>
    <row r="1376" spans="1:12" hidden="1" x14ac:dyDescent="0.25">
      <c r="A1376" s="28">
        <v>7711653123</v>
      </c>
      <c r="B1376" s="6" t="s">
        <v>1376</v>
      </c>
      <c r="C1376" s="21">
        <v>0</v>
      </c>
      <c r="D1376" s="7">
        <v>0</v>
      </c>
      <c r="E1376" s="22">
        <f t="shared" si="42"/>
        <v>0</v>
      </c>
      <c r="F1376" s="33">
        <f t="shared" si="43"/>
        <v>0</v>
      </c>
      <c r="G1376" s="35" cm="1">
        <f t="array" ref="G1376">IF(F1376,--(SUM(H1376:L1376)+C1376&gt;2*D1376)+((SUM(H1376:L1376)+C1376-2*D1376)&gt;LOOKUP(2,1/($H1376:$L1376&gt;0),$H1376:$L1376)),0)</f>
        <v>0</v>
      </c>
      <c r="H1376" s="32">
        <f>SUMIFS('LIV S22'!$G:$G,'LIV S22'!$H:$H,H$1,'LIV S22'!$C:$C,$A1376)</f>
        <v>0</v>
      </c>
      <c r="I1376" s="32">
        <f>SUMIFS('LIV S22'!$G:$G,'LIV S22'!$H:$H,I$1,'LIV S22'!$C:$C,$A1376)</f>
        <v>0</v>
      </c>
      <c r="J1376" s="32">
        <f>SUMIFS('LIV S22'!$G:$G,'LIV S22'!$H:$H,J$1,'LIV S22'!$C:$C,$A1376)</f>
        <v>0</v>
      </c>
      <c r="K1376" s="32">
        <f>SUMIFS('LIV S22'!$G:$G,'LIV S22'!$H:$H,K$1,'LIV S22'!$C:$C,$A1376)</f>
        <v>0</v>
      </c>
      <c r="L1376" s="32">
        <f>SUMIFS('LIV S22'!$G:$G,'LIV S22'!$H:$H,L$1,'LIV S22'!$C:$C,$A1376)</f>
        <v>0</v>
      </c>
    </row>
    <row r="1377" spans="1:12" hidden="1" x14ac:dyDescent="0.25">
      <c r="A1377" s="28">
        <v>7711653154</v>
      </c>
      <c r="B1377" s="6" t="s">
        <v>1377</v>
      </c>
      <c r="C1377" s="21">
        <v>0</v>
      </c>
      <c r="D1377" s="7">
        <v>0</v>
      </c>
      <c r="E1377" s="22">
        <f t="shared" si="42"/>
        <v>0</v>
      </c>
      <c r="F1377" s="33">
        <f t="shared" si="43"/>
        <v>0</v>
      </c>
      <c r="G1377" s="35" cm="1">
        <f t="array" ref="G1377">IF(F1377,--(SUM(H1377:L1377)+C1377&gt;2*D1377)+((SUM(H1377:L1377)+C1377-2*D1377)&gt;LOOKUP(2,1/($H1377:$L1377&gt;0),$H1377:$L1377)),0)</f>
        <v>0</v>
      </c>
      <c r="H1377" s="32">
        <f>SUMIFS('LIV S22'!$G:$G,'LIV S22'!$H:$H,H$1,'LIV S22'!$C:$C,$A1377)</f>
        <v>0</v>
      </c>
      <c r="I1377" s="32">
        <f>SUMIFS('LIV S22'!$G:$G,'LIV S22'!$H:$H,I$1,'LIV S22'!$C:$C,$A1377)</f>
        <v>0</v>
      </c>
      <c r="J1377" s="32">
        <f>SUMIFS('LIV S22'!$G:$G,'LIV S22'!$H:$H,J$1,'LIV S22'!$C:$C,$A1377)</f>
        <v>0</v>
      </c>
      <c r="K1377" s="32">
        <f>SUMIFS('LIV S22'!$G:$G,'LIV S22'!$H:$H,K$1,'LIV S22'!$C:$C,$A1377)</f>
        <v>0</v>
      </c>
      <c r="L1377" s="32">
        <f>SUMIFS('LIV S22'!$G:$G,'LIV S22'!$H:$H,L$1,'LIV S22'!$C:$C,$A1377)</f>
        <v>0</v>
      </c>
    </row>
    <row r="1378" spans="1:12" hidden="1" x14ac:dyDescent="0.25">
      <c r="A1378" s="28">
        <v>7711653171</v>
      </c>
      <c r="B1378" s="6" t="s">
        <v>1378</v>
      </c>
      <c r="C1378" s="21">
        <v>0</v>
      </c>
      <c r="D1378" s="7">
        <v>0</v>
      </c>
      <c r="E1378" s="22">
        <f t="shared" si="42"/>
        <v>0</v>
      </c>
      <c r="F1378" s="33">
        <f t="shared" si="43"/>
        <v>0</v>
      </c>
      <c r="G1378" s="35" cm="1">
        <f t="array" ref="G1378">IF(F1378,--(SUM(H1378:L1378)+C1378&gt;2*D1378)+((SUM(H1378:L1378)+C1378-2*D1378)&gt;LOOKUP(2,1/($H1378:$L1378&gt;0),$H1378:$L1378)),0)</f>
        <v>0</v>
      </c>
      <c r="H1378" s="32">
        <f>SUMIFS('LIV S22'!$G:$G,'LIV S22'!$H:$H,H$1,'LIV S22'!$C:$C,$A1378)</f>
        <v>0</v>
      </c>
      <c r="I1378" s="32">
        <f>SUMIFS('LIV S22'!$G:$G,'LIV S22'!$H:$H,I$1,'LIV S22'!$C:$C,$A1378)</f>
        <v>0</v>
      </c>
      <c r="J1378" s="32">
        <f>SUMIFS('LIV S22'!$G:$G,'LIV S22'!$H:$H,J$1,'LIV S22'!$C:$C,$A1378)</f>
        <v>0</v>
      </c>
      <c r="K1378" s="32">
        <f>SUMIFS('LIV S22'!$G:$G,'LIV S22'!$H:$H,K$1,'LIV S22'!$C:$C,$A1378)</f>
        <v>0</v>
      </c>
      <c r="L1378" s="32">
        <f>SUMIFS('LIV S22'!$G:$G,'LIV S22'!$H:$H,L$1,'LIV S22'!$C:$C,$A1378)</f>
        <v>0</v>
      </c>
    </row>
    <row r="1379" spans="1:12" hidden="1" x14ac:dyDescent="0.25">
      <c r="A1379" s="28">
        <v>7711653190</v>
      </c>
      <c r="B1379" s="6" t="s">
        <v>1379</v>
      </c>
      <c r="C1379" s="21">
        <v>0</v>
      </c>
      <c r="D1379" s="7">
        <v>0</v>
      </c>
      <c r="E1379" s="22">
        <f t="shared" si="42"/>
        <v>0</v>
      </c>
      <c r="F1379" s="33">
        <f t="shared" si="43"/>
        <v>0</v>
      </c>
      <c r="G1379" s="35" cm="1">
        <f t="array" ref="G1379">IF(F1379,--(SUM(H1379:L1379)+C1379&gt;2*D1379)+((SUM(H1379:L1379)+C1379-2*D1379)&gt;LOOKUP(2,1/($H1379:$L1379&gt;0),$H1379:$L1379)),0)</f>
        <v>0</v>
      </c>
      <c r="H1379" s="32">
        <f>SUMIFS('LIV S22'!$G:$G,'LIV S22'!$H:$H,H$1,'LIV S22'!$C:$C,$A1379)</f>
        <v>0</v>
      </c>
      <c r="I1379" s="32">
        <f>SUMIFS('LIV S22'!$G:$G,'LIV S22'!$H:$H,I$1,'LIV S22'!$C:$C,$A1379)</f>
        <v>0</v>
      </c>
      <c r="J1379" s="32">
        <f>SUMIFS('LIV S22'!$G:$G,'LIV S22'!$H:$H,J$1,'LIV S22'!$C:$C,$A1379)</f>
        <v>0</v>
      </c>
      <c r="K1379" s="32">
        <f>SUMIFS('LIV S22'!$G:$G,'LIV S22'!$H:$H,K$1,'LIV S22'!$C:$C,$A1379)</f>
        <v>0</v>
      </c>
      <c r="L1379" s="32">
        <f>SUMIFS('LIV S22'!$G:$G,'LIV S22'!$H:$H,L$1,'LIV S22'!$C:$C,$A1379)</f>
        <v>0</v>
      </c>
    </row>
    <row r="1380" spans="1:12" hidden="1" x14ac:dyDescent="0.25">
      <c r="A1380" s="28">
        <v>7711653193</v>
      </c>
      <c r="B1380" s="6" t="s">
        <v>1380</v>
      </c>
      <c r="C1380" s="21">
        <v>0</v>
      </c>
      <c r="D1380" s="7">
        <v>0.1</v>
      </c>
      <c r="E1380" s="22">
        <f t="shared" si="42"/>
        <v>0.2</v>
      </c>
      <c r="F1380" s="33">
        <f t="shared" si="43"/>
        <v>0</v>
      </c>
      <c r="G1380" s="35" cm="1">
        <f t="array" ref="G1380">IF(F1380,--(SUM(H1380:L1380)+C1380&gt;2*D1380)+((SUM(H1380:L1380)+C1380-2*D1380)&gt;LOOKUP(2,1/($H1380:$L1380&gt;0),$H1380:$L1380)),0)</f>
        <v>0</v>
      </c>
      <c r="H1380" s="32">
        <f>SUMIFS('LIV S22'!$G:$G,'LIV S22'!$H:$H,H$1,'LIV S22'!$C:$C,$A1380)</f>
        <v>0</v>
      </c>
      <c r="I1380" s="32">
        <f>SUMIFS('LIV S22'!$G:$G,'LIV S22'!$H:$H,I$1,'LIV S22'!$C:$C,$A1380)</f>
        <v>0</v>
      </c>
      <c r="J1380" s="32">
        <f>SUMIFS('LIV S22'!$G:$G,'LIV S22'!$H:$H,J$1,'LIV S22'!$C:$C,$A1380)</f>
        <v>0</v>
      </c>
      <c r="K1380" s="32">
        <f>SUMIFS('LIV S22'!$G:$G,'LIV S22'!$H:$H,K$1,'LIV S22'!$C:$C,$A1380)</f>
        <v>0</v>
      </c>
      <c r="L1380" s="32">
        <f>SUMIFS('LIV S22'!$G:$G,'LIV S22'!$H:$H,L$1,'LIV S22'!$C:$C,$A1380)</f>
        <v>0</v>
      </c>
    </row>
    <row r="1381" spans="1:12" hidden="1" x14ac:dyDescent="0.25">
      <c r="A1381" s="28">
        <v>7711653249</v>
      </c>
      <c r="B1381" s="6" t="s">
        <v>1381</v>
      </c>
      <c r="C1381" s="21">
        <v>0</v>
      </c>
      <c r="D1381" s="7">
        <v>0</v>
      </c>
      <c r="E1381" s="22">
        <f t="shared" si="42"/>
        <v>0</v>
      </c>
      <c r="F1381" s="33">
        <f t="shared" si="43"/>
        <v>0</v>
      </c>
      <c r="G1381" s="35" cm="1">
        <f t="array" ref="G1381">IF(F1381,--(SUM(H1381:L1381)+C1381&gt;2*D1381)+((SUM(H1381:L1381)+C1381-2*D1381)&gt;LOOKUP(2,1/($H1381:$L1381&gt;0),$H1381:$L1381)),0)</f>
        <v>0</v>
      </c>
      <c r="H1381" s="32">
        <f>SUMIFS('LIV S22'!$G:$G,'LIV S22'!$H:$H,H$1,'LIV S22'!$C:$C,$A1381)</f>
        <v>0</v>
      </c>
      <c r="I1381" s="32">
        <f>SUMIFS('LIV S22'!$G:$G,'LIV S22'!$H:$H,I$1,'LIV S22'!$C:$C,$A1381)</f>
        <v>0</v>
      </c>
      <c r="J1381" s="32">
        <f>SUMIFS('LIV S22'!$G:$G,'LIV S22'!$H:$H,J$1,'LIV S22'!$C:$C,$A1381)</f>
        <v>0</v>
      </c>
      <c r="K1381" s="32">
        <f>SUMIFS('LIV S22'!$G:$G,'LIV S22'!$H:$H,K$1,'LIV S22'!$C:$C,$A1381)</f>
        <v>0</v>
      </c>
      <c r="L1381" s="32">
        <f>SUMIFS('LIV S22'!$G:$G,'LIV S22'!$H:$H,L$1,'LIV S22'!$C:$C,$A1381)</f>
        <v>0</v>
      </c>
    </row>
    <row r="1382" spans="1:12" hidden="1" x14ac:dyDescent="0.25">
      <c r="A1382" s="28">
        <v>7711653252</v>
      </c>
      <c r="B1382" s="6" t="s">
        <v>1382</v>
      </c>
      <c r="C1382" s="21">
        <v>0</v>
      </c>
      <c r="D1382" s="7">
        <v>0</v>
      </c>
      <c r="E1382" s="22">
        <f t="shared" si="42"/>
        <v>0</v>
      </c>
      <c r="F1382" s="33">
        <f t="shared" si="43"/>
        <v>0</v>
      </c>
      <c r="G1382" s="35" cm="1">
        <f t="array" ref="G1382">IF(F1382,--(SUM(H1382:L1382)+C1382&gt;2*D1382)+((SUM(H1382:L1382)+C1382-2*D1382)&gt;LOOKUP(2,1/($H1382:$L1382&gt;0),$H1382:$L1382)),0)</f>
        <v>0</v>
      </c>
      <c r="H1382" s="32">
        <f>SUMIFS('LIV S22'!$G:$G,'LIV S22'!$H:$H,H$1,'LIV S22'!$C:$C,$A1382)</f>
        <v>0</v>
      </c>
      <c r="I1382" s="32">
        <f>SUMIFS('LIV S22'!$G:$G,'LIV S22'!$H:$H,I$1,'LIV S22'!$C:$C,$A1382)</f>
        <v>0</v>
      </c>
      <c r="J1382" s="32">
        <f>SUMIFS('LIV S22'!$G:$G,'LIV S22'!$H:$H,J$1,'LIV S22'!$C:$C,$A1382)</f>
        <v>0</v>
      </c>
      <c r="K1382" s="32">
        <f>SUMIFS('LIV S22'!$G:$G,'LIV S22'!$H:$H,K$1,'LIV S22'!$C:$C,$A1382)</f>
        <v>0</v>
      </c>
      <c r="L1382" s="32">
        <f>SUMIFS('LIV S22'!$G:$G,'LIV S22'!$H:$H,L$1,'LIV S22'!$C:$C,$A1382)</f>
        <v>0</v>
      </c>
    </row>
    <row r="1383" spans="1:12" hidden="1" x14ac:dyDescent="0.25">
      <c r="A1383" s="28">
        <v>7711653258</v>
      </c>
      <c r="B1383" s="6" t="s">
        <v>1383</v>
      </c>
      <c r="C1383" s="21">
        <v>0</v>
      </c>
      <c r="D1383" s="7">
        <v>0.1</v>
      </c>
      <c r="E1383" s="22">
        <f t="shared" si="42"/>
        <v>0.2</v>
      </c>
      <c r="F1383" s="33">
        <f t="shared" si="43"/>
        <v>0</v>
      </c>
      <c r="G1383" s="35" cm="1">
        <f t="array" ref="G1383">IF(F1383,--(SUM(H1383:L1383)+C1383&gt;2*D1383)+((SUM(H1383:L1383)+C1383-2*D1383)&gt;LOOKUP(2,1/($H1383:$L1383&gt;0),$H1383:$L1383)),0)</f>
        <v>0</v>
      </c>
      <c r="H1383" s="32">
        <f>SUMIFS('LIV S22'!$G:$G,'LIV S22'!$H:$H,H$1,'LIV S22'!$C:$C,$A1383)</f>
        <v>0</v>
      </c>
      <c r="I1383" s="32">
        <f>SUMIFS('LIV S22'!$G:$G,'LIV S22'!$H:$H,I$1,'LIV S22'!$C:$C,$A1383)</f>
        <v>0</v>
      </c>
      <c r="J1383" s="32">
        <f>SUMIFS('LIV S22'!$G:$G,'LIV S22'!$H:$H,J$1,'LIV S22'!$C:$C,$A1383)</f>
        <v>0</v>
      </c>
      <c r="K1383" s="32">
        <f>SUMIFS('LIV S22'!$G:$G,'LIV S22'!$H:$H,K$1,'LIV S22'!$C:$C,$A1383)</f>
        <v>0</v>
      </c>
      <c r="L1383" s="32">
        <f>SUMIFS('LIV S22'!$G:$G,'LIV S22'!$H:$H,L$1,'LIV S22'!$C:$C,$A1383)</f>
        <v>0</v>
      </c>
    </row>
    <row r="1384" spans="1:12" hidden="1" x14ac:dyDescent="0.25">
      <c r="A1384" s="28">
        <v>7711653266</v>
      </c>
      <c r="B1384" s="6" t="s">
        <v>1384</v>
      </c>
      <c r="C1384" s="21">
        <v>0</v>
      </c>
      <c r="D1384" s="7">
        <v>0</v>
      </c>
      <c r="E1384" s="22">
        <f t="shared" si="42"/>
        <v>0</v>
      </c>
      <c r="F1384" s="33">
        <f t="shared" si="43"/>
        <v>0</v>
      </c>
      <c r="G1384" s="35" cm="1">
        <f t="array" ref="G1384">IF(F1384,--(SUM(H1384:L1384)+C1384&gt;2*D1384)+((SUM(H1384:L1384)+C1384-2*D1384)&gt;LOOKUP(2,1/($H1384:$L1384&gt;0),$H1384:$L1384)),0)</f>
        <v>0</v>
      </c>
      <c r="H1384" s="32">
        <f>SUMIFS('LIV S22'!$G:$G,'LIV S22'!$H:$H,H$1,'LIV S22'!$C:$C,$A1384)</f>
        <v>0</v>
      </c>
      <c r="I1384" s="32">
        <f>SUMIFS('LIV S22'!$G:$G,'LIV S22'!$H:$H,I$1,'LIV S22'!$C:$C,$A1384)</f>
        <v>0</v>
      </c>
      <c r="J1384" s="32">
        <f>SUMIFS('LIV S22'!$G:$G,'LIV S22'!$H:$H,J$1,'LIV S22'!$C:$C,$A1384)</f>
        <v>0</v>
      </c>
      <c r="K1384" s="32">
        <f>SUMIFS('LIV S22'!$G:$G,'LIV S22'!$H:$H,K$1,'LIV S22'!$C:$C,$A1384)</f>
        <v>0</v>
      </c>
      <c r="L1384" s="32">
        <f>SUMIFS('LIV S22'!$G:$G,'LIV S22'!$H:$H,L$1,'LIV S22'!$C:$C,$A1384)</f>
        <v>0</v>
      </c>
    </row>
    <row r="1385" spans="1:12" hidden="1" x14ac:dyDescent="0.25">
      <c r="A1385" s="28">
        <v>7711653275</v>
      </c>
      <c r="B1385" s="6" t="s">
        <v>1385</v>
      </c>
      <c r="C1385" s="21">
        <v>0</v>
      </c>
      <c r="D1385" s="7">
        <v>0.6</v>
      </c>
      <c r="E1385" s="22">
        <f t="shared" si="42"/>
        <v>1.2</v>
      </c>
      <c r="F1385" s="33">
        <f t="shared" si="43"/>
        <v>0</v>
      </c>
      <c r="G1385" s="35" cm="1">
        <f t="array" ref="G1385">IF(F1385,--(SUM(H1385:L1385)+C1385&gt;2*D1385)+((SUM(H1385:L1385)+C1385-2*D1385)&gt;LOOKUP(2,1/($H1385:$L1385&gt;0),$H1385:$L1385)),0)</f>
        <v>0</v>
      </c>
      <c r="H1385" s="32">
        <f>SUMIFS('LIV S22'!$G:$G,'LIV S22'!$H:$H,H$1,'LIV S22'!$C:$C,$A1385)</f>
        <v>0</v>
      </c>
      <c r="I1385" s="32">
        <f>SUMIFS('LIV S22'!$G:$G,'LIV S22'!$H:$H,I$1,'LIV S22'!$C:$C,$A1385)</f>
        <v>0</v>
      </c>
      <c r="J1385" s="32">
        <f>SUMIFS('LIV S22'!$G:$G,'LIV S22'!$H:$H,J$1,'LIV S22'!$C:$C,$A1385)</f>
        <v>0</v>
      </c>
      <c r="K1385" s="32">
        <f>SUMIFS('LIV S22'!$G:$G,'LIV S22'!$H:$H,K$1,'LIV S22'!$C:$C,$A1385)</f>
        <v>0</v>
      </c>
      <c r="L1385" s="32">
        <f>SUMIFS('LIV S22'!$G:$G,'LIV S22'!$H:$H,L$1,'LIV S22'!$C:$C,$A1385)</f>
        <v>0</v>
      </c>
    </row>
    <row r="1386" spans="1:12" hidden="1" x14ac:dyDescent="0.25">
      <c r="A1386" s="28">
        <v>7711653277</v>
      </c>
      <c r="B1386" s="6" t="s">
        <v>1386</v>
      </c>
      <c r="C1386" s="21">
        <v>0</v>
      </c>
      <c r="D1386" s="7">
        <v>0</v>
      </c>
      <c r="E1386" s="22">
        <f t="shared" si="42"/>
        <v>0</v>
      </c>
      <c r="F1386" s="33">
        <f t="shared" si="43"/>
        <v>0</v>
      </c>
      <c r="G1386" s="35" cm="1">
        <f t="array" ref="G1386">IF(F1386,--(SUM(H1386:L1386)+C1386&gt;2*D1386)+((SUM(H1386:L1386)+C1386-2*D1386)&gt;LOOKUP(2,1/($H1386:$L1386&gt;0),$H1386:$L1386)),0)</f>
        <v>0</v>
      </c>
      <c r="H1386" s="32">
        <f>SUMIFS('LIV S22'!$G:$G,'LIV S22'!$H:$H,H$1,'LIV S22'!$C:$C,$A1386)</f>
        <v>0</v>
      </c>
      <c r="I1386" s="32">
        <f>SUMIFS('LIV S22'!$G:$G,'LIV S22'!$H:$H,I$1,'LIV S22'!$C:$C,$A1386)</f>
        <v>0</v>
      </c>
      <c r="J1386" s="32">
        <f>SUMIFS('LIV S22'!$G:$G,'LIV S22'!$H:$H,J$1,'LIV S22'!$C:$C,$A1386)</f>
        <v>0</v>
      </c>
      <c r="K1386" s="32">
        <f>SUMIFS('LIV S22'!$G:$G,'LIV S22'!$H:$H,K$1,'LIV S22'!$C:$C,$A1386)</f>
        <v>0</v>
      </c>
      <c r="L1386" s="32">
        <f>SUMIFS('LIV S22'!$G:$G,'LIV S22'!$H:$H,L$1,'LIV S22'!$C:$C,$A1386)</f>
        <v>0</v>
      </c>
    </row>
    <row r="1387" spans="1:12" hidden="1" x14ac:dyDescent="0.25">
      <c r="A1387" s="28">
        <v>7711653286</v>
      </c>
      <c r="B1387" s="6" t="s">
        <v>1387</v>
      </c>
      <c r="C1387" s="21">
        <v>0</v>
      </c>
      <c r="D1387" s="7">
        <v>0</v>
      </c>
      <c r="E1387" s="22">
        <f t="shared" si="42"/>
        <v>0</v>
      </c>
      <c r="F1387" s="33">
        <f t="shared" si="43"/>
        <v>0</v>
      </c>
      <c r="G1387" s="35" cm="1">
        <f t="array" ref="G1387">IF(F1387,--(SUM(H1387:L1387)+C1387&gt;2*D1387)+((SUM(H1387:L1387)+C1387-2*D1387)&gt;LOOKUP(2,1/($H1387:$L1387&gt;0),$H1387:$L1387)),0)</f>
        <v>0</v>
      </c>
      <c r="H1387" s="32">
        <f>SUMIFS('LIV S22'!$G:$G,'LIV S22'!$H:$H,H$1,'LIV S22'!$C:$C,$A1387)</f>
        <v>0</v>
      </c>
      <c r="I1387" s="32">
        <f>SUMIFS('LIV S22'!$G:$G,'LIV S22'!$H:$H,I$1,'LIV S22'!$C:$C,$A1387)</f>
        <v>0</v>
      </c>
      <c r="J1387" s="32">
        <f>SUMIFS('LIV S22'!$G:$G,'LIV S22'!$H:$H,J$1,'LIV S22'!$C:$C,$A1387)</f>
        <v>0</v>
      </c>
      <c r="K1387" s="32">
        <f>SUMIFS('LIV S22'!$G:$G,'LIV S22'!$H:$H,K$1,'LIV S22'!$C:$C,$A1387)</f>
        <v>0</v>
      </c>
      <c r="L1387" s="32">
        <f>SUMIFS('LIV S22'!$G:$G,'LIV S22'!$H:$H,L$1,'LIV S22'!$C:$C,$A1387)</f>
        <v>0</v>
      </c>
    </row>
    <row r="1388" spans="1:12" hidden="1" x14ac:dyDescent="0.25">
      <c r="A1388" s="28">
        <v>7711653291</v>
      </c>
      <c r="B1388" s="6" t="s">
        <v>1388</v>
      </c>
      <c r="C1388" s="21">
        <v>8</v>
      </c>
      <c r="D1388" s="7">
        <v>1</v>
      </c>
      <c r="E1388" s="22">
        <f t="shared" si="42"/>
        <v>-6</v>
      </c>
      <c r="F1388" s="33">
        <f t="shared" si="43"/>
        <v>0</v>
      </c>
      <c r="G1388" s="35" cm="1">
        <f t="array" ref="G1388">IF(F1388,--(SUM(H1388:L1388)+C1388&gt;2*D1388)+((SUM(H1388:L1388)+C1388-2*D1388)&gt;LOOKUP(2,1/($H1388:$L1388&gt;0),$H1388:$L1388)),0)</f>
        <v>0</v>
      </c>
      <c r="H1388" s="32">
        <f>SUMIFS('LIV S22'!$G:$G,'LIV S22'!$H:$H,H$1,'LIV S22'!$C:$C,$A1388)</f>
        <v>0</v>
      </c>
      <c r="I1388" s="32">
        <f>SUMIFS('LIV S22'!$G:$G,'LIV S22'!$H:$H,I$1,'LIV S22'!$C:$C,$A1388)</f>
        <v>0</v>
      </c>
      <c r="J1388" s="32">
        <f>SUMIFS('LIV S22'!$G:$G,'LIV S22'!$H:$H,J$1,'LIV S22'!$C:$C,$A1388)</f>
        <v>0</v>
      </c>
      <c r="K1388" s="32">
        <f>SUMIFS('LIV S22'!$G:$G,'LIV S22'!$H:$H,K$1,'LIV S22'!$C:$C,$A1388)</f>
        <v>0</v>
      </c>
      <c r="L1388" s="32">
        <f>SUMIFS('LIV S22'!$G:$G,'LIV S22'!$H:$H,L$1,'LIV S22'!$C:$C,$A1388)</f>
        <v>0</v>
      </c>
    </row>
    <row r="1389" spans="1:12" hidden="1" x14ac:dyDescent="0.25">
      <c r="A1389" s="28">
        <v>7711653293</v>
      </c>
      <c r="B1389" s="6" t="s">
        <v>1389</v>
      </c>
      <c r="C1389" s="21">
        <v>13</v>
      </c>
      <c r="D1389" s="7">
        <v>2</v>
      </c>
      <c r="E1389" s="22">
        <f t="shared" si="42"/>
        <v>-9</v>
      </c>
      <c r="F1389" s="33">
        <f t="shared" si="43"/>
        <v>0</v>
      </c>
      <c r="G1389" s="35" cm="1">
        <f t="array" ref="G1389">IF(F1389,--(SUM(H1389:L1389)+C1389&gt;2*D1389)+((SUM(H1389:L1389)+C1389-2*D1389)&gt;LOOKUP(2,1/($H1389:$L1389&gt;0),$H1389:$L1389)),0)</f>
        <v>0</v>
      </c>
      <c r="H1389" s="32">
        <f>SUMIFS('LIV S22'!$G:$G,'LIV S22'!$H:$H,H$1,'LIV S22'!$C:$C,$A1389)</f>
        <v>0</v>
      </c>
      <c r="I1389" s="32">
        <f>SUMIFS('LIV S22'!$G:$G,'LIV S22'!$H:$H,I$1,'LIV S22'!$C:$C,$A1389)</f>
        <v>0</v>
      </c>
      <c r="J1389" s="32">
        <f>SUMIFS('LIV S22'!$G:$G,'LIV S22'!$H:$H,J$1,'LIV S22'!$C:$C,$A1389)</f>
        <v>0</v>
      </c>
      <c r="K1389" s="32">
        <f>SUMIFS('LIV S22'!$G:$G,'LIV S22'!$H:$H,K$1,'LIV S22'!$C:$C,$A1389)</f>
        <v>0</v>
      </c>
      <c r="L1389" s="32">
        <f>SUMIFS('LIV S22'!$G:$G,'LIV S22'!$H:$H,L$1,'LIV S22'!$C:$C,$A1389)</f>
        <v>0</v>
      </c>
    </row>
    <row r="1390" spans="1:12" hidden="1" x14ac:dyDescent="0.25">
      <c r="A1390" s="28">
        <v>7711653294</v>
      </c>
      <c r="B1390" s="6" t="s">
        <v>1390</v>
      </c>
      <c r="C1390" s="21">
        <v>0</v>
      </c>
      <c r="D1390" s="7">
        <v>0</v>
      </c>
      <c r="E1390" s="22">
        <f t="shared" si="42"/>
        <v>0</v>
      </c>
      <c r="F1390" s="33">
        <f t="shared" si="43"/>
        <v>0</v>
      </c>
      <c r="G1390" s="35" cm="1">
        <f t="array" ref="G1390">IF(F1390,--(SUM(H1390:L1390)+C1390&gt;2*D1390)+((SUM(H1390:L1390)+C1390-2*D1390)&gt;LOOKUP(2,1/($H1390:$L1390&gt;0),$H1390:$L1390)),0)</f>
        <v>0</v>
      </c>
      <c r="H1390" s="32">
        <f>SUMIFS('LIV S22'!$G:$G,'LIV S22'!$H:$H,H$1,'LIV S22'!$C:$C,$A1390)</f>
        <v>0</v>
      </c>
      <c r="I1390" s="32">
        <f>SUMIFS('LIV S22'!$G:$G,'LIV S22'!$H:$H,I$1,'LIV S22'!$C:$C,$A1390)</f>
        <v>0</v>
      </c>
      <c r="J1390" s="32">
        <f>SUMIFS('LIV S22'!$G:$G,'LIV S22'!$H:$H,J$1,'LIV S22'!$C:$C,$A1390)</f>
        <v>0</v>
      </c>
      <c r="K1390" s="32">
        <f>SUMIFS('LIV S22'!$G:$G,'LIV S22'!$H:$H,K$1,'LIV S22'!$C:$C,$A1390)</f>
        <v>0</v>
      </c>
      <c r="L1390" s="32">
        <f>SUMIFS('LIV S22'!$G:$G,'LIV S22'!$H:$H,L$1,'LIV S22'!$C:$C,$A1390)</f>
        <v>0</v>
      </c>
    </row>
    <row r="1391" spans="1:12" hidden="1" x14ac:dyDescent="0.25">
      <c r="A1391" s="28">
        <v>7711653295</v>
      </c>
      <c r="B1391" s="6" t="s">
        <v>1391</v>
      </c>
      <c r="C1391" s="21">
        <v>4</v>
      </c>
      <c r="D1391" s="7">
        <v>15.2</v>
      </c>
      <c r="E1391" s="22">
        <f t="shared" si="42"/>
        <v>26.4</v>
      </c>
      <c r="F1391" s="33">
        <f t="shared" si="43"/>
        <v>0</v>
      </c>
      <c r="G1391" s="35" cm="1">
        <f t="array" ref="G1391">IF(F1391,--(SUM(H1391:L1391)+C1391&gt;2*D1391)+((SUM(H1391:L1391)+C1391-2*D1391)&gt;LOOKUP(2,1/($H1391:$L1391&gt;0),$H1391:$L1391)),0)</f>
        <v>0</v>
      </c>
      <c r="H1391" s="32">
        <f>SUMIFS('LIV S22'!$G:$G,'LIV S22'!$H:$H,H$1,'LIV S22'!$C:$C,$A1391)</f>
        <v>0</v>
      </c>
      <c r="I1391" s="32">
        <f>SUMIFS('LIV S22'!$G:$G,'LIV S22'!$H:$H,I$1,'LIV S22'!$C:$C,$A1391)</f>
        <v>0</v>
      </c>
      <c r="J1391" s="32">
        <f>SUMIFS('LIV S22'!$G:$G,'LIV S22'!$H:$H,J$1,'LIV S22'!$C:$C,$A1391)</f>
        <v>0</v>
      </c>
      <c r="K1391" s="32">
        <f>SUMIFS('LIV S22'!$G:$G,'LIV S22'!$H:$H,K$1,'LIV S22'!$C:$C,$A1391)</f>
        <v>0</v>
      </c>
      <c r="L1391" s="32">
        <f>SUMIFS('LIV S22'!$G:$G,'LIV S22'!$H:$H,L$1,'LIV S22'!$C:$C,$A1391)</f>
        <v>0</v>
      </c>
    </row>
    <row r="1392" spans="1:12" hidden="1" x14ac:dyDescent="0.25">
      <c r="A1392" s="28">
        <v>7711653296</v>
      </c>
      <c r="B1392" s="6" t="s">
        <v>1392</v>
      </c>
      <c r="C1392" s="21">
        <v>0</v>
      </c>
      <c r="D1392" s="7">
        <v>2</v>
      </c>
      <c r="E1392" s="22">
        <f t="shared" si="42"/>
        <v>4</v>
      </c>
      <c r="F1392" s="33">
        <f t="shared" si="43"/>
        <v>0</v>
      </c>
      <c r="G1392" s="35" cm="1">
        <f t="array" ref="G1392">IF(F1392,--(SUM(H1392:L1392)+C1392&gt;2*D1392)+((SUM(H1392:L1392)+C1392-2*D1392)&gt;LOOKUP(2,1/($H1392:$L1392&gt;0),$H1392:$L1392)),0)</f>
        <v>0</v>
      </c>
      <c r="H1392" s="32">
        <f>SUMIFS('LIV S22'!$G:$G,'LIV S22'!$H:$H,H$1,'LIV S22'!$C:$C,$A1392)</f>
        <v>0</v>
      </c>
      <c r="I1392" s="32">
        <f>SUMIFS('LIV S22'!$G:$G,'LIV S22'!$H:$H,I$1,'LIV S22'!$C:$C,$A1392)</f>
        <v>0</v>
      </c>
      <c r="J1392" s="32">
        <f>SUMIFS('LIV S22'!$G:$G,'LIV S22'!$H:$H,J$1,'LIV S22'!$C:$C,$A1392)</f>
        <v>0</v>
      </c>
      <c r="K1392" s="32">
        <f>SUMIFS('LIV S22'!$G:$G,'LIV S22'!$H:$H,K$1,'LIV S22'!$C:$C,$A1392)</f>
        <v>0</v>
      </c>
      <c r="L1392" s="32">
        <f>SUMIFS('LIV S22'!$G:$G,'LIV S22'!$H:$H,L$1,'LIV S22'!$C:$C,$A1392)</f>
        <v>0</v>
      </c>
    </row>
    <row r="1393" spans="1:12" hidden="1" x14ac:dyDescent="0.25">
      <c r="A1393" s="28">
        <v>7711646804</v>
      </c>
      <c r="B1393" s="6" t="s">
        <v>1006</v>
      </c>
      <c r="C1393" s="21">
        <v>6</v>
      </c>
      <c r="D1393" s="7">
        <v>3</v>
      </c>
      <c r="E1393" s="22">
        <f t="shared" si="42"/>
        <v>0</v>
      </c>
      <c r="F1393" s="33">
        <f t="shared" si="43"/>
        <v>0</v>
      </c>
      <c r="G1393" s="35" cm="1">
        <f t="array" ref="G1393">IF(F1393,--(SUM(H1393:L1393)+C1393&gt;2*D1393)+((SUM(H1393:L1393)+C1393-2*D1393)&gt;LOOKUP(2,1/($H1393:$L1393&gt;0),$H1393:$L1393)),0)</f>
        <v>0</v>
      </c>
      <c r="H1393" s="32">
        <f>SUMIFS('LIV S22'!$G:$G,'LIV S22'!$H:$H,H$1,'LIV S22'!$C:$C,$A1393)</f>
        <v>0</v>
      </c>
      <c r="I1393" s="32">
        <f>SUMIFS('LIV S22'!$G:$G,'LIV S22'!$H:$H,I$1,'LIV S22'!$C:$C,$A1393)</f>
        <v>0</v>
      </c>
      <c r="J1393" s="32">
        <f>SUMIFS('LIV S22'!$G:$G,'LIV S22'!$H:$H,J$1,'LIV S22'!$C:$C,$A1393)</f>
        <v>0</v>
      </c>
      <c r="K1393" s="32">
        <f>SUMIFS('LIV S22'!$G:$G,'LIV S22'!$H:$H,K$1,'LIV S22'!$C:$C,$A1393)</f>
        <v>0</v>
      </c>
      <c r="L1393" s="32">
        <f>SUMIFS('LIV S22'!$G:$G,'LIV S22'!$H:$H,L$1,'LIV S22'!$C:$C,$A1393)</f>
        <v>0</v>
      </c>
    </row>
    <row r="1394" spans="1:12" hidden="1" x14ac:dyDescent="0.25">
      <c r="A1394" s="28">
        <v>7711653314</v>
      </c>
      <c r="B1394" s="6" t="s">
        <v>1394</v>
      </c>
      <c r="C1394" s="21">
        <v>14</v>
      </c>
      <c r="D1394" s="7">
        <v>59.2</v>
      </c>
      <c r="E1394" s="22">
        <f t="shared" si="42"/>
        <v>104.4</v>
      </c>
      <c r="F1394" s="33">
        <f t="shared" si="43"/>
        <v>0</v>
      </c>
      <c r="G1394" s="35" cm="1">
        <f t="array" ref="G1394">IF(F1394,--(SUM(H1394:L1394)+C1394&gt;2*D1394)+((SUM(H1394:L1394)+C1394-2*D1394)&gt;LOOKUP(2,1/($H1394:$L1394&gt;0),$H1394:$L1394)),0)</f>
        <v>0</v>
      </c>
      <c r="H1394" s="32">
        <f>SUMIFS('LIV S22'!$G:$G,'LIV S22'!$H:$H,H$1,'LIV S22'!$C:$C,$A1394)</f>
        <v>0</v>
      </c>
      <c r="I1394" s="32">
        <f>SUMIFS('LIV S22'!$G:$G,'LIV S22'!$H:$H,I$1,'LIV S22'!$C:$C,$A1394)</f>
        <v>0</v>
      </c>
      <c r="J1394" s="32">
        <f>SUMIFS('LIV S22'!$G:$G,'LIV S22'!$H:$H,J$1,'LIV S22'!$C:$C,$A1394)</f>
        <v>0</v>
      </c>
      <c r="K1394" s="32">
        <f>SUMIFS('LIV S22'!$G:$G,'LIV S22'!$H:$H,K$1,'LIV S22'!$C:$C,$A1394)</f>
        <v>0</v>
      </c>
      <c r="L1394" s="32">
        <f>SUMIFS('LIV S22'!$G:$G,'LIV S22'!$H:$H,L$1,'LIV S22'!$C:$C,$A1394)</f>
        <v>0</v>
      </c>
    </row>
    <row r="1395" spans="1:12" hidden="1" x14ac:dyDescent="0.25">
      <c r="A1395" s="28">
        <v>7711653316</v>
      </c>
      <c r="B1395" s="6" t="s">
        <v>1395</v>
      </c>
      <c r="C1395" s="21">
        <v>0</v>
      </c>
      <c r="D1395" s="7">
        <v>0</v>
      </c>
      <c r="E1395" s="22">
        <f t="shared" si="42"/>
        <v>0</v>
      </c>
      <c r="F1395" s="33">
        <f t="shared" si="43"/>
        <v>0</v>
      </c>
      <c r="G1395" s="35" cm="1">
        <f t="array" ref="G1395">IF(F1395,--(SUM(H1395:L1395)+C1395&gt;2*D1395)+((SUM(H1395:L1395)+C1395-2*D1395)&gt;LOOKUP(2,1/($H1395:$L1395&gt;0),$H1395:$L1395)),0)</f>
        <v>0</v>
      </c>
      <c r="H1395" s="32">
        <f>SUMIFS('LIV S22'!$G:$G,'LIV S22'!$H:$H,H$1,'LIV S22'!$C:$C,$A1395)</f>
        <v>0</v>
      </c>
      <c r="I1395" s="32">
        <f>SUMIFS('LIV S22'!$G:$G,'LIV S22'!$H:$H,I$1,'LIV S22'!$C:$C,$A1395)</f>
        <v>0</v>
      </c>
      <c r="J1395" s="32">
        <f>SUMIFS('LIV S22'!$G:$G,'LIV S22'!$H:$H,J$1,'LIV S22'!$C:$C,$A1395)</f>
        <v>0</v>
      </c>
      <c r="K1395" s="32">
        <f>SUMIFS('LIV S22'!$G:$G,'LIV S22'!$H:$H,K$1,'LIV S22'!$C:$C,$A1395)</f>
        <v>0</v>
      </c>
      <c r="L1395" s="32">
        <f>SUMIFS('LIV S22'!$G:$G,'LIV S22'!$H:$H,L$1,'LIV S22'!$C:$C,$A1395)</f>
        <v>0</v>
      </c>
    </row>
    <row r="1396" spans="1:12" hidden="1" x14ac:dyDescent="0.25">
      <c r="A1396" s="28">
        <v>7711653321</v>
      </c>
      <c r="B1396" s="6" t="s">
        <v>1396</v>
      </c>
      <c r="C1396" s="21">
        <v>0</v>
      </c>
      <c r="D1396" s="7">
        <v>0</v>
      </c>
      <c r="E1396" s="22">
        <f t="shared" si="42"/>
        <v>0</v>
      </c>
      <c r="F1396" s="33">
        <f t="shared" si="43"/>
        <v>0</v>
      </c>
      <c r="G1396" s="35" cm="1">
        <f t="array" ref="G1396">IF(F1396,--(SUM(H1396:L1396)+C1396&gt;2*D1396)+((SUM(H1396:L1396)+C1396-2*D1396)&gt;LOOKUP(2,1/($H1396:$L1396&gt;0),$H1396:$L1396)),0)</f>
        <v>0</v>
      </c>
      <c r="H1396" s="32">
        <f>SUMIFS('LIV S22'!$G:$G,'LIV S22'!$H:$H,H$1,'LIV S22'!$C:$C,$A1396)</f>
        <v>0</v>
      </c>
      <c r="I1396" s="32">
        <f>SUMIFS('LIV S22'!$G:$G,'LIV S22'!$H:$H,I$1,'LIV S22'!$C:$C,$A1396)</f>
        <v>0</v>
      </c>
      <c r="J1396" s="32">
        <f>SUMIFS('LIV S22'!$G:$G,'LIV S22'!$H:$H,J$1,'LIV S22'!$C:$C,$A1396)</f>
        <v>0</v>
      </c>
      <c r="K1396" s="32">
        <f>SUMIFS('LIV S22'!$G:$G,'LIV S22'!$H:$H,K$1,'LIV S22'!$C:$C,$A1396)</f>
        <v>0</v>
      </c>
      <c r="L1396" s="32">
        <f>SUMIFS('LIV S22'!$G:$G,'LIV S22'!$H:$H,L$1,'LIV S22'!$C:$C,$A1396)</f>
        <v>0</v>
      </c>
    </row>
    <row r="1397" spans="1:12" hidden="1" x14ac:dyDescent="0.25">
      <c r="A1397" s="28">
        <v>7711653324</v>
      </c>
      <c r="B1397" s="6" t="s">
        <v>1397</v>
      </c>
      <c r="C1397" s="21">
        <v>0</v>
      </c>
      <c r="D1397" s="7">
        <v>0</v>
      </c>
      <c r="E1397" s="22">
        <f t="shared" si="42"/>
        <v>0</v>
      </c>
      <c r="F1397" s="33">
        <f t="shared" si="43"/>
        <v>0</v>
      </c>
      <c r="G1397" s="35" cm="1">
        <f t="array" ref="G1397">IF(F1397,--(SUM(H1397:L1397)+C1397&gt;2*D1397)+((SUM(H1397:L1397)+C1397-2*D1397)&gt;LOOKUP(2,1/($H1397:$L1397&gt;0),$H1397:$L1397)),0)</f>
        <v>0</v>
      </c>
      <c r="H1397" s="32">
        <f>SUMIFS('LIV S22'!$G:$G,'LIV S22'!$H:$H,H$1,'LIV S22'!$C:$C,$A1397)</f>
        <v>0</v>
      </c>
      <c r="I1397" s="32">
        <f>SUMIFS('LIV S22'!$G:$G,'LIV S22'!$H:$H,I$1,'LIV S22'!$C:$C,$A1397)</f>
        <v>0</v>
      </c>
      <c r="J1397" s="32">
        <f>SUMIFS('LIV S22'!$G:$G,'LIV S22'!$H:$H,J$1,'LIV S22'!$C:$C,$A1397)</f>
        <v>0</v>
      </c>
      <c r="K1397" s="32">
        <f>SUMIFS('LIV S22'!$G:$G,'LIV S22'!$H:$H,K$1,'LIV S22'!$C:$C,$A1397)</f>
        <v>0</v>
      </c>
      <c r="L1397" s="32">
        <f>SUMIFS('LIV S22'!$G:$G,'LIV S22'!$H:$H,L$1,'LIV S22'!$C:$C,$A1397)</f>
        <v>0</v>
      </c>
    </row>
    <row r="1398" spans="1:12" hidden="1" x14ac:dyDescent="0.25">
      <c r="A1398" s="28">
        <v>7711653326</v>
      </c>
      <c r="B1398" s="6" t="s">
        <v>1398</v>
      </c>
      <c r="C1398" s="21">
        <v>0</v>
      </c>
      <c r="D1398" s="7">
        <v>0</v>
      </c>
      <c r="E1398" s="22">
        <f t="shared" si="42"/>
        <v>0</v>
      </c>
      <c r="F1398" s="33">
        <f t="shared" si="43"/>
        <v>0</v>
      </c>
      <c r="G1398" s="35" cm="1">
        <f t="array" ref="G1398">IF(F1398,--(SUM(H1398:L1398)+C1398&gt;2*D1398)+((SUM(H1398:L1398)+C1398-2*D1398)&gt;LOOKUP(2,1/($H1398:$L1398&gt;0),$H1398:$L1398)),0)</f>
        <v>0</v>
      </c>
      <c r="H1398" s="32">
        <f>SUMIFS('LIV S22'!$G:$G,'LIV S22'!$H:$H,H$1,'LIV S22'!$C:$C,$A1398)</f>
        <v>0</v>
      </c>
      <c r="I1398" s="32">
        <f>SUMIFS('LIV S22'!$G:$G,'LIV S22'!$H:$H,I$1,'LIV S22'!$C:$C,$A1398)</f>
        <v>0</v>
      </c>
      <c r="J1398" s="32">
        <f>SUMIFS('LIV S22'!$G:$G,'LIV S22'!$H:$H,J$1,'LIV S22'!$C:$C,$A1398)</f>
        <v>0</v>
      </c>
      <c r="K1398" s="32">
        <f>SUMIFS('LIV S22'!$G:$G,'LIV S22'!$H:$H,K$1,'LIV S22'!$C:$C,$A1398)</f>
        <v>0</v>
      </c>
      <c r="L1398" s="32">
        <f>SUMIFS('LIV S22'!$G:$G,'LIV S22'!$H:$H,L$1,'LIV S22'!$C:$C,$A1398)</f>
        <v>0</v>
      </c>
    </row>
    <row r="1399" spans="1:12" x14ac:dyDescent="0.25">
      <c r="A1399" s="28">
        <v>7711653329</v>
      </c>
      <c r="B1399" s="6" t="s">
        <v>1399</v>
      </c>
      <c r="C1399" s="21">
        <v>2</v>
      </c>
      <c r="D1399" s="7">
        <v>0.8</v>
      </c>
      <c r="E1399" s="22">
        <f t="shared" si="42"/>
        <v>-0.39999999999999991</v>
      </c>
      <c r="F1399" s="33">
        <f t="shared" si="43"/>
        <v>1</v>
      </c>
      <c r="G1399" s="35" cm="1">
        <f t="array" ref="G1399">IF(F1399,--(SUM(H1399:L1399)+C1399&gt;2*D1399)+((SUM(H1399:L1399)+C1399-2*D1399)&gt;LOOKUP(2,1/($H1399:$L1399&gt;0),$H1399:$L1399)),0)</f>
        <v>2</v>
      </c>
      <c r="H1399" s="32">
        <f>SUMIFS('LIV S22'!$G:$G,'LIV S22'!$H:$H,H$1,'LIV S22'!$C:$C,$A1399)</f>
        <v>1</v>
      </c>
      <c r="I1399" s="32">
        <f>SUMIFS('LIV S22'!$G:$G,'LIV S22'!$H:$H,I$1,'LIV S22'!$C:$C,$A1399)</f>
        <v>0</v>
      </c>
      <c r="J1399" s="32">
        <f>SUMIFS('LIV S22'!$G:$G,'LIV S22'!$H:$H,J$1,'LIV S22'!$C:$C,$A1399)</f>
        <v>0</v>
      </c>
      <c r="K1399" s="32">
        <f>SUMIFS('LIV S22'!$G:$G,'LIV S22'!$H:$H,K$1,'LIV S22'!$C:$C,$A1399)</f>
        <v>0</v>
      </c>
      <c r="L1399" s="32">
        <f>SUMIFS('LIV S22'!$G:$G,'LIV S22'!$H:$H,L$1,'LIV S22'!$C:$C,$A1399)</f>
        <v>0</v>
      </c>
    </row>
    <row r="1400" spans="1:12" hidden="1" x14ac:dyDescent="0.25">
      <c r="A1400" s="28">
        <v>7711653331</v>
      </c>
      <c r="B1400" s="6" t="s">
        <v>1400</v>
      </c>
      <c r="C1400" s="21">
        <v>0</v>
      </c>
      <c r="D1400" s="7">
        <v>0.4</v>
      </c>
      <c r="E1400" s="22">
        <f t="shared" si="42"/>
        <v>0.8</v>
      </c>
      <c r="F1400" s="33">
        <f t="shared" si="43"/>
        <v>0</v>
      </c>
      <c r="G1400" s="35" cm="1">
        <f t="array" ref="G1400">IF(F1400,--(SUM(H1400:L1400)+C1400&gt;2*D1400)+((SUM(H1400:L1400)+C1400-2*D1400)&gt;LOOKUP(2,1/($H1400:$L1400&gt;0),$H1400:$L1400)),0)</f>
        <v>0</v>
      </c>
      <c r="H1400" s="32">
        <f>SUMIFS('LIV S22'!$G:$G,'LIV S22'!$H:$H,H$1,'LIV S22'!$C:$C,$A1400)</f>
        <v>0</v>
      </c>
      <c r="I1400" s="32">
        <f>SUMIFS('LIV S22'!$G:$G,'LIV S22'!$H:$H,I$1,'LIV S22'!$C:$C,$A1400)</f>
        <v>0</v>
      </c>
      <c r="J1400" s="32">
        <f>SUMIFS('LIV S22'!$G:$G,'LIV S22'!$H:$H,J$1,'LIV S22'!$C:$C,$A1400)</f>
        <v>0</v>
      </c>
      <c r="K1400" s="32">
        <f>SUMIFS('LIV S22'!$G:$G,'LIV S22'!$H:$H,K$1,'LIV S22'!$C:$C,$A1400)</f>
        <v>0</v>
      </c>
      <c r="L1400" s="32">
        <f>SUMIFS('LIV S22'!$G:$G,'LIV S22'!$H:$H,L$1,'LIV S22'!$C:$C,$A1400)</f>
        <v>0</v>
      </c>
    </row>
    <row r="1401" spans="1:12" hidden="1" x14ac:dyDescent="0.25">
      <c r="A1401" s="28">
        <v>7711653334</v>
      </c>
      <c r="B1401" s="6" t="s">
        <v>1401</v>
      </c>
      <c r="C1401" s="21">
        <v>0</v>
      </c>
      <c r="D1401" s="7">
        <v>0</v>
      </c>
      <c r="E1401" s="22">
        <f t="shared" si="42"/>
        <v>0</v>
      </c>
      <c r="F1401" s="33">
        <f t="shared" si="43"/>
        <v>0</v>
      </c>
      <c r="G1401" s="35" cm="1">
        <f t="array" ref="G1401">IF(F1401,--(SUM(H1401:L1401)+C1401&gt;2*D1401)+((SUM(H1401:L1401)+C1401-2*D1401)&gt;LOOKUP(2,1/($H1401:$L1401&gt;0),$H1401:$L1401)),0)</f>
        <v>0</v>
      </c>
      <c r="H1401" s="32">
        <f>SUMIFS('LIV S22'!$G:$G,'LIV S22'!$H:$H,H$1,'LIV S22'!$C:$C,$A1401)</f>
        <v>0</v>
      </c>
      <c r="I1401" s="32">
        <f>SUMIFS('LIV S22'!$G:$G,'LIV S22'!$H:$H,I$1,'LIV S22'!$C:$C,$A1401)</f>
        <v>0</v>
      </c>
      <c r="J1401" s="32">
        <f>SUMIFS('LIV S22'!$G:$G,'LIV S22'!$H:$H,J$1,'LIV S22'!$C:$C,$A1401)</f>
        <v>0</v>
      </c>
      <c r="K1401" s="32">
        <f>SUMIFS('LIV S22'!$G:$G,'LIV S22'!$H:$H,K$1,'LIV S22'!$C:$C,$A1401)</f>
        <v>0</v>
      </c>
      <c r="L1401" s="32">
        <f>SUMIFS('LIV S22'!$G:$G,'LIV S22'!$H:$H,L$1,'LIV S22'!$C:$C,$A1401)</f>
        <v>0</v>
      </c>
    </row>
    <row r="1402" spans="1:12" hidden="1" x14ac:dyDescent="0.25">
      <c r="A1402" s="28">
        <v>7711653338</v>
      </c>
      <c r="B1402" s="6" t="s">
        <v>1402</v>
      </c>
      <c r="C1402" s="21">
        <v>0</v>
      </c>
      <c r="D1402" s="7">
        <v>0</v>
      </c>
      <c r="E1402" s="22">
        <f t="shared" si="42"/>
        <v>0</v>
      </c>
      <c r="F1402" s="33">
        <f t="shared" si="43"/>
        <v>0</v>
      </c>
      <c r="G1402" s="35" cm="1">
        <f t="array" ref="G1402">IF(F1402,--(SUM(H1402:L1402)+C1402&gt;2*D1402)+((SUM(H1402:L1402)+C1402-2*D1402)&gt;LOOKUP(2,1/($H1402:$L1402&gt;0),$H1402:$L1402)),0)</f>
        <v>0</v>
      </c>
      <c r="H1402" s="32">
        <f>SUMIFS('LIV S22'!$G:$G,'LIV S22'!$H:$H,H$1,'LIV S22'!$C:$C,$A1402)</f>
        <v>0</v>
      </c>
      <c r="I1402" s="32">
        <f>SUMIFS('LIV S22'!$G:$G,'LIV S22'!$H:$H,I$1,'LIV S22'!$C:$C,$A1402)</f>
        <v>0</v>
      </c>
      <c r="J1402" s="32">
        <f>SUMIFS('LIV S22'!$G:$G,'LIV S22'!$H:$H,J$1,'LIV S22'!$C:$C,$A1402)</f>
        <v>0</v>
      </c>
      <c r="K1402" s="32">
        <f>SUMIFS('LIV S22'!$G:$G,'LIV S22'!$H:$H,K$1,'LIV S22'!$C:$C,$A1402)</f>
        <v>0</v>
      </c>
      <c r="L1402" s="32">
        <f>SUMIFS('LIV S22'!$G:$G,'LIV S22'!$H:$H,L$1,'LIV S22'!$C:$C,$A1402)</f>
        <v>0</v>
      </c>
    </row>
    <row r="1403" spans="1:12" hidden="1" x14ac:dyDescent="0.25">
      <c r="A1403" s="28">
        <v>7711653339</v>
      </c>
      <c r="B1403" s="6" t="s">
        <v>1403</v>
      </c>
      <c r="C1403" s="21">
        <v>0</v>
      </c>
      <c r="D1403" s="7">
        <v>0</v>
      </c>
      <c r="E1403" s="22">
        <f t="shared" si="42"/>
        <v>0</v>
      </c>
      <c r="F1403" s="33">
        <f t="shared" si="43"/>
        <v>0</v>
      </c>
      <c r="G1403" s="35" cm="1">
        <f t="array" ref="G1403">IF(F1403,--(SUM(H1403:L1403)+C1403&gt;2*D1403)+((SUM(H1403:L1403)+C1403-2*D1403)&gt;LOOKUP(2,1/($H1403:$L1403&gt;0),$H1403:$L1403)),0)</f>
        <v>0</v>
      </c>
      <c r="H1403" s="32">
        <f>SUMIFS('LIV S22'!$G:$G,'LIV S22'!$H:$H,H$1,'LIV S22'!$C:$C,$A1403)</f>
        <v>0</v>
      </c>
      <c r="I1403" s="32">
        <f>SUMIFS('LIV S22'!$G:$G,'LIV S22'!$H:$H,I$1,'LIV S22'!$C:$C,$A1403)</f>
        <v>0</v>
      </c>
      <c r="J1403" s="32">
        <f>SUMIFS('LIV S22'!$G:$G,'LIV S22'!$H:$H,J$1,'LIV S22'!$C:$C,$A1403)</f>
        <v>0</v>
      </c>
      <c r="K1403" s="32">
        <f>SUMIFS('LIV S22'!$G:$G,'LIV S22'!$H:$H,K$1,'LIV S22'!$C:$C,$A1403)</f>
        <v>0</v>
      </c>
      <c r="L1403" s="32">
        <f>SUMIFS('LIV S22'!$G:$G,'LIV S22'!$H:$H,L$1,'LIV S22'!$C:$C,$A1403)</f>
        <v>0</v>
      </c>
    </row>
    <row r="1404" spans="1:12" hidden="1" x14ac:dyDescent="0.25">
      <c r="A1404" s="28">
        <v>7711653342</v>
      </c>
      <c r="B1404" s="6" t="s">
        <v>1404</v>
      </c>
      <c r="C1404" s="21">
        <v>0</v>
      </c>
      <c r="D1404" s="7">
        <v>0.4</v>
      </c>
      <c r="E1404" s="22">
        <f t="shared" si="42"/>
        <v>0.8</v>
      </c>
      <c r="F1404" s="33">
        <f t="shared" si="43"/>
        <v>0</v>
      </c>
      <c r="G1404" s="35" cm="1">
        <f t="array" ref="G1404">IF(F1404,--(SUM(H1404:L1404)+C1404&gt;2*D1404)+((SUM(H1404:L1404)+C1404-2*D1404)&gt;LOOKUP(2,1/($H1404:$L1404&gt;0),$H1404:$L1404)),0)</f>
        <v>0</v>
      </c>
      <c r="H1404" s="32">
        <f>SUMIFS('LIV S22'!$G:$G,'LIV S22'!$H:$H,H$1,'LIV S22'!$C:$C,$A1404)</f>
        <v>0</v>
      </c>
      <c r="I1404" s="32">
        <f>SUMIFS('LIV S22'!$G:$G,'LIV S22'!$H:$H,I$1,'LIV S22'!$C:$C,$A1404)</f>
        <v>0</v>
      </c>
      <c r="J1404" s="32">
        <f>SUMIFS('LIV S22'!$G:$G,'LIV S22'!$H:$H,J$1,'LIV S22'!$C:$C,$A1404)</f>
        <v>0</v>
      </c>
      <c r="K1404" s="32">
        <f>SUMIFS('LIV S22'!$G:$G,'LIV S22'!$H:$H,K$1,'LIV S22'!$C:$C,$A1404)</f>
        <v>0</v>
      </c>
      <c r="L1404" s="32">
        <f>SUMIFS('LIV S22'!$G:$G,'LIV S22'!$H:$H,L$1,'LIV S22'!$C:$C,$A1404)</f>
        <v>0</v>
      </c>
    </row>
    <row r="1405" spans="1:12" hidden="1" x14ac:dyDescent="0.25">
      <c r="A1405" s="28">
        <v>7711653352</v>
      </c>
      <c r="B1405" s="6" t="s">
        <v>1405</v>
      </c>
      <c r="C1405" s="21">
        <v>0</v>
      </c>
      <c r="D1405" s="7">
        <v>0</v>
      </c>
      <c r="E1405" s="22">
        <f t="shared" si="42"/>
        <v>0</v>
      </c>
      <c r="F1405" s="33">
        <f t="shared" si="43"/>
        <v>0</v>
      </c>
      <c r="G1405" s="35" cm="1">
        <f t="array" ref="G1405">IF(F1405,--(SUM(H1405:L1405)+C1405&gt;2*D1405)+((SUM(H1405:L1405)+C1405-2*D1405)&gt;LOOKUP(2,1/($H1405:$L1405&gt;0),$H1405:$L1405)),0)</f>
        <v>0</v>
      </c>
      <c r="H1405" s="32">
        <f>SUMIFS('LIV S22'!$G:$G,'LIV S22'!$H:$H,H$1,'LIV S22'!$C:$C,$A1405)</f>
        <v>0</v>
      </c>
      <c r="I1405" s="32">
        <f>SUMIFS('LIV S22'!$G:$G,'LIV S22'!$H:$H,I$1,'LIV S22'!$C:$C,$A1405)</f>
        <v>0</v>
      </c>
      <c r="J1405" s="32">
        <f>SUMIFS('LIV S22'!$G:$G,'LIV S22'!$H:$H,J$1,'LIV S22'!$C:$C,$A1405)</f>
        <v>0</v>
      </c>
      <c r="K1405" s="32">
        <f>SUMIFS('LIV S22'!$G:$G,'LIV S22'!$H:$H,K$1,'LIV S22'!$C:$C,$A1405)</f>
        <v>0</v>
      </c>
      <c r="L1405" s="32">
        <f>SUMIFS('LIV S22'!$G:$G,'LIV S22'!$H:$H,L$1,'LIV S22'!$C:$C,$A1405)</f>
        <v>0</v>
      </c>
    </row>
    <row r="1406" spans="1:12" hidden="1" x14ac:dyDescent="0.25">
      <c r="A1406" s="28">
        <v>7711653356</v>
      </c>
      <c r="B1406" s="6" t="s">
        <v>1406</v>
      </c>
      <c r="C1406" s="21">
        <v>0</v>
      </c>
      <c r="D1406" s="7">
        <v>0</v>
      </c>
      <c r="E1406" s="22">
        <f t="shared" si="42"/>
        <v>0</v>
      </c>
      <c r="F1406" s="33">
        <f t="shared" si="43"/>
        <v>0</v>
      </c>
      <c r="G1406" s="35" cm="1">
        <f t="array" ref="G1406">IF(F1406,--(SUM(H1406:L1406)+C1406&gt;2*D1406)+((SUM(H1406:L1406)+C1406-2*D1406)&gt;LOOKUP(2,1/($H1406:$L1406&gt;0),$H1406:$L1406)),0)</f>
        <v>0</v>
      </c>
      <c r="H1406" s="32">
        <f>SUMIFS('LIV S22'!$G:$G,'LIV S22'!$H:$H,H$1,'LIV S22'!$C:$C,$A1406)</f>
        <v>0</v>
      </c>
      <c r="I1406" s="32">
        <f>SUMIFS('LIV S22'!$G:$G,'LIV S22'!$H:$H,I$1,'LIV S22'!$C:$C,$A1406)</f>
        <v>0</v>
      </c>
      <c r="J1406" s="32">
        <f>SUMIFS('LIV S22'!$G:$G,'LIV S22'!$H:$H,J$1,'LIV S22'!$C:$C,$A1406)</f>
        <v>0</v>
      </c>
      <c r="K1406" s="32">
        <f>SUMIFS('LIV S22'!$G:$G,'LIV S22'!$H:$H,K$1,'LIV S22'!$C:$C,$A1406)</f>
        <v>0</v>
      </c>
      <c r="L1406" s="32">
        <f>SUMIFS('LIV S22'!$G:$G,'LIV S22'!$H:$H,L$1,'LIV S22'!$C:$C,$A1406)</f>
        <v>0</v>
      </c>
    </row>
    <row r="1407" spans="1:12" hidden="1" x14ac:dyDescent="0.25">
      <c r="A1407" s="28">
        <v>7711653367</v>
      </c>
      <c r="B1407" s="6" t="s">
        <v>1407</v>
      </c>
      <c r="C1407" s="21">
        <v>0</v>
      </c>
      <c r="D1407" s="7">
        <v>0</v>
      </c>
      <c r="E1407" s="22">
        <f t="shared" si="42"/>
        <v>0</v>
      </c>
      <c r="F1407" s="33">
        <f t="shared" si="43"/>
        <v>0</v>
      </c>
      <c r="G1407" s="35" cm="1">
        <f t="array" ref="G1407">IF(F1407,--(SUM(H1407:L1407)+C1407&gt;2*D1407)+((SUM(H1407:L1407)+C1407-2*D1407)&gt;LOOKUP(2,1/($H1407:$L1407&gt;0),$H1407:$L1407)),0)</f>
        <v>0</v>
      </c>
      <c r="H1407" s="32">
        <f>SUMIFS('LIV S22'!$G:$G,'LIV S22'!$H:$H,H$1,'LIV S22'!$C:$C,$A1407)</f>
        <v>0</v>
      </c>
      <c r="I1407" s="32">
        <f>SUMIFS('LIV S22'!$G:$G,'LIV S22'!$H:$H,I$1,'LIV S22'!$C:$C,$A1407)</f>
        <v>0</v>
      </c>
      <c r="J1407" s="32">
        <f>SUMIFS('LIV S22'!$G:$G,'LIV S22'!$H:$H,J$1,'LIV S22'!$C:$C,$A1407)</f>
        <v>0</v>
      </c>
      <c r="K1407" s="32">
        <f>SUMIFS('LIV S22'!$G:$G,'LIV S22'!$H:$H,K$1,'LIV S22'!$C:$C,$A1407)</f>
        <v>0</v>
      </c>
      <c r="L1407" s="32">
        <f>SUMIFS('LIV S22'!$G:$G,'LIV S22'!$H:$H,L$1,'LIV S22'!$C:$C,$A1407)</f>
        <v>0</v>
      </c>
    </row>
    <row r="1408" spans="1:12" hidden="1" x14ac:dyDescent="0.25">
      <c r="A1408" s="28">
        <v>7711653368</v>
      </c>
      <c r="B1408" s="6" t="s">
        <v>1408</v>
      </c>
      <c r="C1408" s="21">
        <v>0</v>
      </c>
      <c r="D1408" s="7">
        <v>1.6</v>
      </c>
      <c r="E1408" s="22">
        <f t="shared" si="42"/>
        <v>3.2</v>
      </c>
      <c r="F1408" s="33">
        <f t="shared" si="43"/>
        <v>0</v>
      </c>
      <c r="G1408" s="35" cm="1">
        <f t="array" ref="G1408">IF(F1408,--(SUM(H1408:L1408)+C1408&gt;2*D1408)+((SUM(H1408:L1408)+C1408-2*D1408)&gt;LOOKUP(2,1/($H1408:$L1408&gt;0),$H1408:$L1408)),0)</f>
        <v>0</v>
      </c>
      <c r="H1408" s="32">
        <f>SUMIFS('LIV S22'!$G:$G,'LIV S22'!$H:$H,H$1,'LIV S22'!$C:$C,$A1408)</f>
        <v>0</v>
      </c>
      <c r="I1408" s="32">
        <f>SUMIFS('LIV S22'!$G:$G,'LIV S22'!$H:$H,I$1,'LIV S22'!$C:$C,$A1408)</f>
        <v>0</v>
      </c>
      <c r="J1408" s="32">
        <f>SUMIFS('LIV S22'!$G:$G,'LIV S22'!$H:$H,J$1,'LIV S22'!$C:$C,$A1408)</f>
        <v>0</v>
      </c>
      <c r="K1408" s="32">
        <f>SUMIFS('LIV S22'!$G:$G,'LIV S22'!$H:$H,K$1,'LIV S22'!$C:$C,$A1408)</f>
        <v>0</v>
      </c>
      <c r="L1408" s="32">
        <f>SUMIFS('LIV S22'!$G:$G,'LIV S22'!$H:$H,L$1,'LIV S22'!$C:$C,$A1408)</f>
        <v>0</v>
      </c>
    </row>
    <row r="1409" spans="1:12" hidden="1" x14ac:dyDescent="0.25">
      <c r="A1409" s="28">
        <v>7711653369</v>
      </c>
      <c r="B1409" s="6" t="s">
        <v>1409</v>
      </c>
      <c r="C1409" s="21">
        <v>0</v>
      </c>
      <c r="D1409" s="7">
        <v>0.4</v>
      </c>
      <c r="E1409" s="22">
        <f t="shared" si="42"/>
        <v>0.8</v>
      </c>
      <c r="F1409" s="33">
        <f t="shared" si="43"/>
        <v>0</v>
      </c>
      <c r="G1409" s="35" cm="1">
        <f t="array" ref="G1409">IF(F1409,--(SUM(H1409:L1409)+C1409&gt;2*D1409)+((SUM(H1409:L1409)+C1409-2*D1409)&gt;LOOKUP(2,1/($H1409:$L1409&gt;0),$H1409:$L1409)),0)</f>
        <v>0</v>
      </c>
      <c r="H1409" s="32">
        <f>SUMIFS('LIV S22'!$G:$G,'LIV S22'!$H:$H,H$1,'LIV S22'!$C:$C,$A1409)</f>
        <v>0</v>
      </c>
      <c r="I1409" s="32">
        <f>SUMIFS('LIV S22'!$G:$G,'LIV S22'!$H:$H,I$1,'LIV S22'!$C:$C,$A1409)</f>
        <v>0</v>
      </c>
      <c r="J1409" s="32">
        <f>SUMIFS('LIV S22'!$G:$G,'LIV S22'!$H:$H,J$1,'LIV S22'!$C:$C,$A1409)</f>
        <v>0</v>
      </c>
      <c r="K1409" s="32">
        <f>SUMIFS('LIV S22'!$G:$G,'LIV S22'!$H:$H,K$1,'LIV S22'!$C:$C,$A1409)</f>
        <v>0</v>
      </c>
      <c r="L1409" s="32">
        <f>SUMIFS('LIV S22'!$G:$G,'LIV S22'!$H:$H,L$1,'LIV S22'!$C:$C,$A1409)</f>
        <v>0</v>
      </c>
    </row>
    <row r="1410" spans="1:12" hidden="1" x14ac:dyDescent="0.25">
      <c r="A1410" s="28">
        <v>7711653370</v>
      </c>
      <c r="B1410" s="6" t="s">
        <v>1410</v>
      </c>
      <c r="C1410" s="21">
        <v>0</v>
      </c>
      <c r="D1410" s="7">
        <v>0</v>
      </c>
      <c r="E1410" s="22">
        <f t="shared" si="42"/>
        <v>0</v>
      </c>
      <c r="F1410" s="33">
        <f t="shared" si="43"/>
        <v>0</v>
      </c>
      <c r="G1410" s="35" cm="1">
        <f t="array" ref="G1410">IF(F1410,--(SUM(H1410:L1410)+C1410&gt;2*D1410)+((SUM(H1410:L1410)+C1410-2*D1410)&gt;LOOKUP(2,1/($H1410:$L1410&gt;0),$H1410:$L1410)),0)</f>
        <v>0</v>
      </c>
      <c r="H1410" s="32">
        <f>SUMIFS('LIV S22'!$G:$G,'LIV S22'!$H:$H,H$1,'LIV S22'!$C:$C,$A1410)</f>
        <v>0</v>
      </c>
      <c r="I1410" s="32">
        <f>SUMIFS('LIV S22'!$G:$G,'LIV S22'!$H:$H,I$1,'LIV S22'!$C:$C,$A1410)</f>
        <v>0</v>
      </c>
      <c r="J1410" s="32">
        <f>SUMIFS('LIV S22'!$G:$G,'LIV S22'!$H:$H,J$1,'LIV S22'!$C:$C,$A1410)</f>
        <v>0</v>
      </c>
      <c r="K1410" s="32">
        <f>SUMIFS('LIV S22'!$G:$G,'LIV S22'!$H:$H,K$1,'LIV S22'!$C:$C,$A1410)</f>
        <v>0</v>
      </c>
      <c r="L1410" s="32">
        <f>SUMIFS('LIV S22'!$G:$G,'LIV S22'!$H:$H,L$1,'LIV S22'!$C:$C,$A1410)</f>
        <v>0</v>
      </c>
    </row>
    <row r="1411" spans="1:12" hidden="1" x14ac:dyDescent="0.25">
      <c r="A1411" s="28">
        <v>7711653371</v>
      </c>
      <c r="B1411" s="6" t="s">
        <v>1411</v>
      </c>
      <c r="C1411" s="21">
        <v>0</v>
      </c>
      <c r="D1411" s="7">
        <v>0.6</v>
      </c>
      <c r="E1411" s="22">
        <f t="shared" ref="E1411:E1474" si="44">D1411*2-C1411</f>
        <v>1.2</v>
      </c>
      <c r="F1411" s="33">
        <f t="shared" ref="F1411:F1474" si="45">N(SUM(H1411:L1411)&gt;0)</f>
        <v>0</v>
      </c>
      <c r="G1411" s="35" cm="1">
        <f t="array" ref="G1411">IF(F1411,--(SUM(H1411:L1411)+C1411&gt;2*D1411)+((SUM(H1411:L1411)+C1411-2*D1411)&gt;LOOKUP(2,1/($H1411:$L1411&gt;0),$H1411:$L1411)),0)</f>
        <v>0</v>
      </c>
      <c r="H1411" s="32">
        <f>SUMIFS('LIV S22'!$G:$G,'LIV S22'!$H:$H,H$1,'LIV S22'!$C:$C,$A1411)</f>
        <v>0</v>
      </c>
      <c r="I1411" s="32">
        <f>SUMIFS('LIV S22'!$G:$G,'LIV S22'!$H:$H,I$1,'LIV S22'!$C:$C,$A1411)</f>
        <v>0</v>
      </c>
      <c r="J1411" s="32">
        <f>SUMIFS('LIV S22'!$G:$G,'LIV S22'!$H:$H,J$1,'LIV S22'!$C:$C,$A1411)</f>
        <v>0</v>
      </c>
      <c r="K1411" s="32">
        <f>SUMIFS('LIV S22'!$G:$G,'LIV S22'!$H:$H,K$1,'LIV S22'!$C:$C,$A1411)</f>
        <v>0</v>
      </c>
      <c r="L1411" s="32">
        <f>SUMIFS('LIV S22'!$G:$G,'LIV S22'!$H:$H,L$1,'LIV S22'!$C:$C,$A1411)</f>
        <v>0</v>
      </c>
    </row>
    <row r="1412" spans="1:12" hidden="1" x14ac:dyDescent="0.25">
      <c r="A1412" s="28">
        <v>7711653373</v>
      </c>
      <c r="B1412" s="6" t="s">
        <v>1412</v>
      </c>
      <c r="C1412" s="21">
        <v>0</v>
      </c>
      <c r="D1412" s="7">
        <v>0</v>
      </c>
      <c r="E1412" s="22">
        <f t="shared" si="44"/>
        <v>0</v>
      </c>
      <c r="F1412" s="33">
        <f t="shared" si="45"/>
        <v>0</v>
      </c>
      <c r="G1412" s="35" cm="1">
        <f t="array" ref="G1412">IF(F1412,--(SUM(H1412:L1412)+C1412&gt;2*D1412)+((SUM(H1412:L1412)+C1412-2*D1412)&gt;LOOKUP(2,1/($H1412:$L1412&gt;0),$H1412:$L1412)),0)</f>
        <v>0</v>
      </c>
      <c r="H1412" s="32">
        <f>SUMIFS('LIV S22'!$G:$G,'LIV S22'!$H:$H,H$1,'LIV S22'!$C:$C,$A1412)</f>
        <v>0</v>
      </c>
      <c r="I1412" s="32">
        <f>SUMIFS('LIV S22'!$G:$G,'LIV S22'!$H:$H,I$1,'LIV S22'!$C:$C,$A1412)</f>
        <v>0</v>
      </c>
      <c r="J1412" s="32">
        <f>SUMIFS('LIV S22'!$G:$G,'LIV S22'!$H:$H,J$1,'LIV S22'!$C:$C,$A1412)</f>
        <v>0</v>
      </c>
      <c r="K1412" s="32">
        <f>SUMIFS('LIV S22'!$G:$G,'LIV S22'!$H:$H,K$1,'LIV S22'!$C:$C,$A1412)</f>
        <v>0</v>
      </c>
      <c r="L1412" s="32">
        <f>SUMIFS('LIV S22'!$G:$G,'LIV S22'!$H:$H,L$1,'LIV S22'!$C:$C,$A1412)</f>
        <v>0</v>
      </c>
    </row>
    <row r="1413" spans="1:12" hidden="1" x14ac:dyDescent="0.25">
      <c r="A1413" s="28">
        <v>7711653374</v>
      </c>
      <c r="B1413" s="6" t="s">
        <v>1413</v>
      </c>
      <c r="C1413" s="21">
        <v>0</v>
      </c>
      <c r="D1413" s="7">
        <v>0.1</v>
      </c>
      <c r="E1413" s="22">
        <f t="shared" si="44"/>
        <v>0.2</v>
      </c>
      <c r="F1413" s="33">
        <f t="shared" si="45"/>
        <v>0</v>
      </c>
      <c r="G1413" s="35" cm="1">
        <f t="array" ref="G1413">IF(F1413,--(SUM(H1413:L1413)+C1413&gt;2*D1413)+((SUM(H1413:L1413)+C1413-2*D1413)&gt;LOOKUP(2,1/($H1413:$L1413&gt;0),$H1413:$L1413)),0)</f>
        <v>0</v>
      </c>
      <c r="H1413" s="32">
        <f>SUMIFS('LIV S22'!$G:$G,'LIV S22'!$H:$H,H$1,'LIV S22'!$C:$C,$A1413)</f>
        <v>0</v>
      </c>
      <c r="I1413" s="32">
        <f>SUMIFS('LIV S22'!$G:$G,'LIV S22'!$H:$H,I$1,'LIV S22'!$C:$C,$A1413)</f>
        <v>0</v>
      </c>
      <c r="J1413" s="32">
        <f>SUMIFS('LIV S22'!$G:$G,'LIV S22'!$H:$H,J$1,'LIV S22'!$C:$C,$A1413)</f>
        <v>0</v>
      </c>
      <c r="K1413" s="32">
        <f>SUMIFS('LIV S22'!$G:$G,'LIV S22'!$H:$H,K$1,'LIV S22'!$C:$C,$A1413)</f>
        <v>0</v>
      </c>
      <c r="L1413" s="32">
        <f>SUMIFS('LIV S22'!$G:$G,'LIV S22'!$H:$H,L$1,'LIV S22'!$C:$C,$A1413)</f>
        <v>0</v>
      </c>
    </row>
    <row r="1414" spans="1:12" hidden="1" x14ac:dyDescent="0.25">
      <c r="A1414" s="28">
        <v>7711653393</v>
      </c>
      <c r="B1414" s="6" t="s">
        <v>1414</v>
      </c>
      <c r="C1414" s="21">
        <v>0</v>
      </c>
      <c r="D1414" s="7">
        <v>0.6</v>
      </c>
      <c r="E1414" s="22">
        <f t="shared" si="44"/>
        <v>1.2</v>
      </c>
      <c r="F1414" s="33">
        <f t="shared" si="45"/>
        <v>0</v>
      </c>
      <c r="G1414" s="35" cm="1">
        <f t="array" ref="G1414">IF(F1414,--(SUM(H1414:L1414)+C1414&gt;2*D1414)+((SUM(H1414:L1414)+C1414-2*D1414)&gt;LOOKUP(2,1/($H1414:$L1414&gt;0),$H1414:$L1414)),0)</f>
        <v>0</v>
      </c>
      <c r="H1414" s="32">
        <f>SUMIFS('LIV S22'!$G:$G,'LIV S22'!$H:$H,H$1,'LIV S22'!$C:$C,$A1414)</f>
        <v>0</v>
      </c>
      <c r="I1414" s="32">
        <f>SUMIFS('LIV S22'!$G:$G,'LIV S22'!$H:$H,I$1,'LIV S22'!$C:$C,$A1414)</f>
        <v>0</v>
      </c>
      <c r="J1414" s="32">
        <f>SUMIFS('LIV S22'!$G:$G,'LIV S22'!$H:$H,J$1,'LIV S22'!$C:$C,$A1414)</f>
        <v>0</v>
      </c>
      <c r="K1414" s="32">
        <f>SUMIFS('LIV S22'!$G:$G,'LIV S22'!$H:$H,K$1,'LIV S22'!$C:$C,$A1414)</f>
        <v>0</v>
      </c>
      <c r="L1414" s="32">
        <f>SUMIFS('LIV S22'!$G:$G,'LIV S22'!$H:$H,L$1,'LIV S22'!$C:$C,$A1414)</f>
        <v>0</v>
      </c>
    </row>
    <row r="1415" spans="1:12" hidden="1" x14ac:dyDescent="0.25">
      <c r="A1415" s="28">
        <v>7711653400</v>
      </c>
      <c r="B1415" s="6" t="s">
        <v>1415</v>
      </c>
      <c r="C1415" s="21">
        <v>0</v>
      </c>
      <c r="D1415" s="7">
        <v>0</v>
      </c>
      <c r="E1415" s="22">
        <f t="shared" si="44"/>
        <v>0</v>
      </c>
      <c r="F1415" s="33">
        <f t="shared" si="45"/>
        <v>0</v>
      </c>
      <c r="G1415" s="35" cm="1">
        <f t="array" ref="G1415">IF(F1415,--(SUM(H1415:L1415)+C1415&gt;2*D1415)+((SUM(H1415:L1415)+C1415-2*D1415)&gt;LOOKUP(2,1/($H1415:$L1415&gt;0),$H1415:$L1415)),0)</f>
        <v>0</v>
      </c>
      <c r="H1415" s="32">
        <f>SUMIFS('LIV S22'!$G:$G,'LIV S22'!$H:$H,H$1,'LIV S22'!$C:$C,$A1415)</f>
        <v>0</v>
      </c>
      <c r="I1415" s="32">
        <f>SUMIFS('LIV S22'!$G:$G,'LIV S22'!$H:$H,I$1,'LIV S22'!$C:$C,$A1415)</f>
        <v>0</v>
      </c>
      <c r="J1415" s="32">
        <f>SUMIFS('LIV S22'!$G:$G,'LIV S22'!$H:$H,J$1,'LIV S22'!$C:$C,$A1415)</f>
        <v>0</v>
      </c>
      <c r="K1415" s="32">
        <f>SUMIFS('LIV S22'!$G:$G,'LIV S22'!$H:$H,K$1,'LIV S22'!$C:$C,$A1415)</f>
        <v>0</v>
      </c>
      <c r="L1415" s="32">
        <f>SUMIFS('LIV S22'!$G:$G,'LIV S22'!$H:$H,L$1,'LIV S22'!$C:$C,$A1415)</f>
        <v>0</v>
      </c>
    </row>
    <row r="1416" spans="1:12" hidden="1" x14ac:dyDescent="0.25">
      <c r="A1416" s="28">
        <v>7711653434</v>
      </c>
      <c r="B1416" s="6" t="s">
        <v>1416</v>
      </c>
      <c r="C1416" s="21">
        <v>0</v>
      </c>
      <c r="D1416" s="7">
        <v>0</v>
      </c>
      <c r="E1416" s="22">
        <f t="shared" si="44"/>
        <v>0</v>
      </c>
      <c r="F1416" s="33">
        <f t="shared" si="45"/>
        <v>0</v>
      </c>
      <c r="G1416" s="35" cm="1">
        <f t="array" ref="G1416">IF(F1416,--(SUM(H1416:L1416)+C1416&gt;2*D1416)+((SUM(H1416:L1416)+C1416-2*D1416)&gt;LOOKUP(2,1/($H1416:$L1416&gt;0),$H1416:$L1416)),0)</f>
        <v>0</v>
      </c>
      <c r="H1416" s="32">
        <f>SUMIFS('LIV S22'!$G:$G,'LIV S22'!$H:$H,H$1,'LIV S22'!$C:$C,$A1416)</f>
        <v>0</v>
      </c>
      <c r="I1416" s="32">
        <f>SUMIFS('LIV S22'!$G:$G,'LIV S22'!$H:$H,I$1,'LIV S22'!$C:$C,$A1416)</f>
        <v>0</v>
      </c>
      <c r="J1416" s="32">
        <f>SUMIFS('LIV S22'!$G:$G,'LIV S22'!$H:$H,J$1,'LIV S22'!$C:$C,$A1416)</f>
        <v>0</v>
      </c>
      <c r="K1416" s="32">
        <f>SUMIFS('LIV S22'!$G:$G,'LIV S22'!$H:$H,K$1,'LIV S22'!$C:$C,$A1416)</f>
        <v>0</v>
      </c>
      <c r="L1416" s="32">
        <f>SUMIFS('LIV S22'!$G:$G,'LIV S22'!$H:$H,L$1,'LIV S22'!$C:$C,$A1416)</f>
        <v>0</v>
      </c>
    </row>
    <row r="1417" spans="1:12" hidden="1" x14ac:dyDescent="0.25">
      <c r="A1417" s="28">
        <v>7711653611</v>
      </c>
      <c r="B1417" s="6" t="s">
        <v>1417</v>
      </c>
      <c r="C1417" s="21">
        <v>6</v>
      </c>
      <c r="D1417" s="7">
        <v>2.6</v>
      </c>
      <c r="E1417" s="22">
        <f t="shared" si="44"/>
        <v>-0.79999999999999982</v>
      </c>
      <c r="F1417" s="33">
        <f t="shared" si="45"/>
        <v>0</v>
      </c>
      <c r="G1417" s="35" cm="1">
        <f t="array" ref="G1417">IF(F1417,--(SUM(H1417:L1417)+C1417&gt;2*D1417)+((SUM(H1417:L1417)+C1417-2*D1417)&gt;LOOKUP(2,1/($H1417:$L1417&gt;0),$H1417:$L1417)),0)</f>
        <v>0</v>
      </c>
      <c r="H1417" s="32">
        <f>SUMIFS('LIV S22'!$G:$G,'LIV S22'!$H:$H,H$1,'LIV S22'!$C:$C,$A1417)</f>
        <v>0</v>
      </c>
      <c r="I1417" s="32">
        <f>SUMIFS('LIV S22'!$G:$G,'LIV S22'!$H:$H,I$1,'LIV S22'!$C:$C,$A1417)</f>
        <v>0</v>
      </c>
      <c r="J1417" s="32">
        <f>SUMIFS('LIV S22'!$G:$G,'LIV S22'!$H:$H,J$1,'LIV S22'!$C:$C,$A1417)</f>
        <v>0</v>
      </c>
      <c r="K1417" s="32">
        <f>SUMIFS('LIV S22'!$G:$G,'LIV S22'!$H:$H,K$1,'LIV S22'!$C:$C,$A1417)</f>
        <v>0</v>
      </c>
      <c r="L1417" s="32">
        <f>SUMIFS('LIV S22'!$G:$G,'LIV S22'!$H:$H,L$1,'LIV S22'!$C:$C,$A1417)</f>
        <v>0</v>
      </c>
    </row>
    <row r="1418" spans="1:12" hidden="1" x14ac:dyDescent="0.25">
      <c r="A1418" s="28">
        <v>7711653613</v>
      </c>
      <c r="B1418" s="6" t="s">
        <v>1418</v>
      </c>
      <c r="C1418" s="21">
        <v>11</v>
      </c>
      <c r="D1418" s="7">
        <v>3</v>
      </c>
      <c r="E1418" s="22">
        <f t="shared" si="44"/>
        <v>-5</v>
      </c>
      <c r="F1418" s="33">
        <f t="shared" si="45"/>
        <v>0</v>
      </c>
      <c r="G1418" s="35" cm="1">
        <f t="array" ref="G1418">IF(F1418,--(SUM(H1418:L1418)+C1418&gt;2*D1418)+((SUM(H1418:L1418)+C1418-2*D1418)&gt;LOOKUP(2,1/($H1418:$L1418&gt;0),$H1418:$L1418)),0)</f>
        <v>0</v>
      </c>
      <c r="H1418" s="32">
        <f>SUMIFS('LIV S22'!$G:$G,'LIV S22'!$H:$H,H$1,'LIV S22'!$C:$C,$A1418)</f>
        <v>0</v>
      </c>
      <c r="I1418" s="32">
        <f>SUMIFS('LIV S22'!$G:$G,'LIV S22'!$H:$H,I$1,'LIV S22'!$C:$C,$A1418)</f>
        <v>0</v>
      </c>
      <c r="J1418" s="32">
        <f>SUMIFS('LIV S22'!$G:$G,'LIV S22'!$H:$H,J$1,'LIV S22'!$C:$C,$A1418)</f>
        <v>0</v>
      </c>
      <c r="K1418" s="32">
        <f>SUMIFS('LIV S22'!$G:$G,'LIV S22'!$H:$H,K$1,'LIV S22'!$C:$C,$A1418)</f>
        <v>0</v>
      </c>
      <c r="L1418" s="32">
        <f>SUMIFS('LIV S22'!$G:$G,'LIV S22'!$H:$H,L$1,'LIV S22'!$C:$C,$A1418)</f>
        <v>0</v>
      </c>
    </row>
    <row r="1419" spans="1:12" hidden="1" x14ac:dyDescent="0.25">
      <c r="A1419" s="28">
        <v>7711653618</v>
      </c>
      <c r="B1419" s="6" t="s">
        <v>1419</v>
      </c>
      <c r="C1419" s="21">
        <v>0</v>
      </c>
      <c r="D1419" s="7">
        <v>0</v>
      </c>
      <c r="E1419" s="22">
        <f t="shared" si="44"/>
        <v>0</v>
      </c>
      <c r="F1419" s="33">
        <f t="shared" si="45"/>
        <v>0</v>
      </c>
      <c r="G1419" s="35" cm="1">
        <f t="array" ref="G1419">IF(F1419,--(SUM(H1419:L1419)+C1419&gt;2*D1419)+((SUM(H1419:L1419)+C1419-2*D1419)&gt;LOOKUP(2,1/($H1419:$L1419&gt;0),$H1419:$L1419)),0)</f>
        <v>0</v>
      </c>
      <c r="H1419" s="32">
        <f>SUMIFS('LIV S22'!$G:$G,'LIV S22'!$H:$H,H$1,'LIV S22'!$C:$C,$A1419)</f>
        <v>0</v>
      </c>
      <c r="I1419" s="32">
        <f>SUMIFS('LIV S22'!$G:$G,'LIV S22'!$H:$H,I$1,'LIV S22'!$C:$C,$A1419)</f>
        <v>0</v>
      </c>
      <c r="J1419" s="32">
        <f>SUMIFS('LIV S22'!$G:$G,'LIV S22'!$H:$H,J$1,'LIV S22'!$C:$C,$A1419)</f>
        <v>0</v>
      </c>
      <c r="K1419" s="32">
        <f>SUMIFS('LIV S22'!$G:$G,'LIV S22'!$H:$H,K$1,'LIV S22'!$C:$C,$A1419)</f>
        <v>0</v>
      </c>
      <c r="L1419" s="32">
        <f>SUMIFS('LIV S22'!$G:$G,'LIV S22'!$H:$H,L$1,'LIV S22'!$C:$C,$A1419)</f>
        <v>0</v>
      </c>
    </row>
    <row r="1420" spans="1:12" hidden="1" x14ac:dyDescent="0.25">
      <c r="A1420" s="28">
        <v>7711653625</v>
      </c>
      <c r="B1420" s="6" t="s">
        <v>1420</v>
      </c>
      <c r="C1420" s="21">
        <v>0</v>
      </c>
      <c r="D1420" s="7">
        <v>0.4</v>
      </c>
      <c r="E1420" s="22">
        <f t="shared" si="44"/>
        <v>0.8</v>
      </c>
      <c r="F1420" s="33">
        <f t="shared" si="45"/>
        <v>0</v>
      </c>
      <c r="G1420" s="35" cm="1">
        <f t="array" ref="G1420">IF(F1420,--(SUM(H1420:L1420)+C1420&gt;2*D1420)+((SUM(H1420:L1420)+C1420-2*D1420)&gt;LOOKUP(2,1/($H1420:$L1420&gt;0),$H1420:$L1420)),0)</f>
        <v>0</v>
      </c>
      <c r="H1420" s="32">
        <f>SUMIFS('LIV S22'!$G:$G,'LIV S22'!$H:$H,H$1,'LIV S22'!$C:$C,$A1420)</f>
        <v>0</v>
      </c>
      <c r="I1420" s="32">
        <f>SUMIFS('LIV S22'!$G:$G,'LIV S22'!$H:$H,I$1,'LIV S22'!$C:$C,$A1420)</f>
        <v>0</v>
      </c>
      <c r="J1420" s="32">
        <f>SUMIFS('LIV S22'!$G:$G,'LIV S22'!$H:$H,J$1,'LIV S22'!$C:$C,$A1420)</f>
        <v>0</v>
      </c>
      <c r="K1420" s="32">
        <f>SUMIFS('LIV S22'!$G:$G,'LIV S22'!$H:$H,K$1,'LIV S22'!$C:$C,$A1420)</f>
        <v>0</v>
      </c>
      <c r="L1420" s="32">
        <f>SUMIFS('LIV S22'!$G:$G,'LIV S22'!$H:$H,L$1,'LIV S22'!$C:$C,$A1420)</f>
        <v>0</v>
      </c>
    </row>
    <row r="1421" spans="1:12" hidden="1" x14ac:dyDescent="0.25">
      <c r="A1421" s="28">
        <v>7711653626</v>
      </c>
      <c r="B1421" s="6" t="s">
        <v>1421</v>
      </c>
      <c r="C1421" s="21">
        <v>0</v>
      </c>
      <c r="D1421" s="7">
        <v>0</v>
      </c>
      <c r="E1421" s="22">
        <f t="shared" si="44"/>
        <v>0</v>
      </c>
      <c r="F1421" s="33">
        <f t="shared" si="45"/>
        <v>0</v>
      </c>
      <c r="G1421" s="35" cm="1">
        <f t="array" ref="G1421">IF(F1421,--(SUM(H1421:L1421)+C1421&gt;2*D1421)+((SUM(H1421:L1421)+C1421-2*D1421)&gt;LOOKUP(2,1/($H1421:$L1421&gt;0),$H1421:$L1421)),0)</f>
        <v>0</v>
      </c>
      <c r="H1421" s="32">
        <f>SUMIFS('LIV S22'!$G:$G,'LIV S22'!$H:$H,H$1,'LIV S22'!$C:$C,$A1421)</f>
        <v>0</v>
      </c>
      <c r="I1421" s="32">
        <f>SUMIFS('LIV S22'!$G:$G,'LIV S22'!$H:$H,I$1,'LIV S22'!$C:$C,$A1421)</f>
        <v>0</v>
      </c>
      <c r="J1421" s="32">
        <f>SUMIFS('LIV S22'!$G:$G,'LIV S22'!$H:$H,J$1,'LIV S22'!$C:$C,$A1421)</f>
        <v>0</v>
      </c>
      <c r="K1421" s="32">
        <f>SUMIFS('LIV S22'!$G:$G,'LIV S22'!$H:$H,K$1,'LIV S22'!$C:$C,$A1421)</f>
        <v>0</v>
      </c>
      <c r="L1421" s="32">
        <f>SUMIFS('LIV S22'!$G:$G,'LIV S22'!$H:$H,L$1,'LIV S22'!$C:$C,$A1421)</f>
        <v>0</v>
      </c>
    </row>
    <row r="1422" spans="1:12" hidden="1" x14ac:dyDescent="0.25">
      <c r="A1422" s="28">
        <v>7711653642</v>
      </c>
      <c r="B1422" s="6" t="s">
        <v>1422</v>
      </c>
      <c r="C1422" s="21">
        <v>0</v>
      </c>
      <c r="D1422" s="7">
        <v>0</v>
      </c>
      <c r="E1422" s="22">
        <f t="shared" si="44"/>
        <v>0</v>
      </c>
      <c r="F1422" s="33">
        <f t="shared" si="45"/>
        <v>0</v>
      </c>
      <c r="G1422" s="35" cm="1">
        <f t="array" ref="G1422">IF(F1422,--(SUM(H1422:L1422)+C1422&gt;2*D1422)+((SUM(H1422:L1422)+C1422-2*D1422)&gt;LOOKUP(2,1/($H1422:$L1422&gt;0),$H1422:$L1422)),0)</f>
        <v>0</v>
      </c>
      <c r="H1422" s="32">
        <f>SUMIFS('LIV S22'!$G:$G,'LIV S22'!$H:$H,H$1,'LIV S22'!$C:$C,$A1422)</f>
        <v>0</v>
      </c>
      <c r="I1422" s="32">
        <f>SUMIFS('LIV S22'!$G:$G,'LIV S22'!$H:$H,I$1,'LIV S22'!$C:$C,$A1422)</f>
        <v>0</v>
      </c>
      <c r="J1422" s="32">
        <f>SUMIFS('LIV S22'!$G:$G,'LIV S22'!$H:$H,J$1,'LIV S22'!$C:$C,$A1422)</f>
        <v>0</v>
      </c>
      <c r="K1422" s="32">
        <f>SUMIFS('LIV S22'!$G:$G,'LIV S22'!$H:$H,K$1,'LIV S22'!$C:$C,$A1422)</f>
        <v>0</v>
      </c>
      <c r="L1422" s="32">
        <f>SUMIFS('LIV S22'!$G:$G,'LIV S22'!$H:$H,L$1,'LIV S22'!$C:$C,$A1422)</f>
        <v>0</v>
      </c>
    </row>
    <row r="1423" spans="1:12" hidden="1" x14ac:dyDescent="0.25">
      <c r="A1423" s="28">
        <v>7711653671</v>
      </c>
      <c r="B1423" s="6" t="s">
        <v>1423</v>
      </c>
      <c r="C1423" s="21">
        <v>0</v>
      </c>
      <c r="D1423" s="7">
        <v>0</v>
      </c>
      <c r="E1423" s="22">
        <f t="shared" si="44"/>
        <v>0</v>
      </c>
      <c r="F1423" s="33">
        <f t="shared" si="45"/>
        <v>0</v>
      </c>
      <c r="G1423" s="35" cm="1">
        <f t="array" ref="G1423">IF(F1423,--(SUM(H1423:L1423)+C1423&gt;2*D1423)+((SUM(H1423:L1423)+C1423-2*D1423)&gt;LOOKUP(2,1/($H1423:$L1423&gt;0),$H1423:$L1423)),0)</f>
        <v>0</v>
      </c>
      <c r="H1423" s="32">
        <f>SUMIFS('LIV S22'!$G:$G,'LIV S22'!$H:$H,H$1,'LIV S22'!$C:$C,$A1423)</f>
        <v>0</v>
      </c>
      <c r="I1423" s="32">
        <f>SUMIFS('LIV S22'!$G:$G,'LIV S22'!$H:$H,I$1,'LIV S22'!$C:$C,$A1423)</f>
        <v>0</v>
      </c>
      <c r="J1423" s="32">
        <f>SUMIFS('LIV S22'!$G:$G,'LIV S22'!$H:$H,J$1,'LIV S22'!$C:$C,$A1423)</f>
        <v>0</v>
      </c>
      <c r="K1423" s="32">
        <f>SUMIFS('LIV S22'!$G:$G,'LIV S22'!$H:$H,K$1,'LIV S22'!$C:$C,$A1423)</f>
        <v>0</v>
      </c>
      <c r="L1423" s="32">
        <f>SUMIFS('LIV S22'!$G:$G,'LIV S22'!$H:$H,L$1,'LIV S22'!$C:$C,$A1423)</f>
        <v>0</v>
      </c>
    </row>
    <row r="1424" spans="1:12" hidden="1" x14ac:dyDescent="0.25">
      <c r="A1424" s="28">
        <v>7711653715</v>
      </c>
      <c r="B1424" s="6" t="s">
        <v>1424</v>
      </c>
      <c r="C1424" s="21">
        <v>0</v>
      </c>
      <c r="D1424" s="7">
        <v>0.4</v>
      </c>
      <c r="E1424" s="22">
        <f t="shared" si="44"/>
        <v>0.8</v>
      </c>
      <c r="F1424" s="33">
        <f t="shared" si="45"/>
        <v>0</v>
      </c>
      <c r="G1424" s="35" cm="1">
        <f t="array" ref="G1424">IF(F1424,--(SUM(H1424:L1424)+C1424&gt;2*D1424)+((SUM(H1424:L1424)+C1424-2*D1424)&gt;LOOKUP(2,1/($H1424:$L1424&gt;0),$H1424:$L1424)),0)</f>
        <v>0</v>
      </c>
      <c r="H1424" s="32">
        <f>SUMIFS('LIV S22'!$G:$G,'LIV S22'!$H:$H,H$1,'LIV S22'!$C:$C,$A1424)</f>
        <v>0</v>
      </c>
      <c r="I1424" s="32">
        <f>SUMIFS('LIV S22'!$G:$G,'LIV S22'!$H:$H,I$1,'LIV S22'!$C:$C,$A1424)</f>
        <v>0</v>
      </c>
      <c r="J1424" s="32">
        <f>SUMIFS('LIV S22'!$G:$G,'LIV S22'!$H:$H,J$1,'LIV S22'!$C:$C,$A1424)</f>
        <v>0</v>
      </c>
      <c r="K1424" s="32">
        <f>SUMIFS('LIV S22'!$G:$G,'LIV S22'!$H:$H,K$1,'LIV S22'!$C:$C,$A1424)</f>
        <v>0</v>
      </c>
      <c r="L1424" s="32">
        <f>SUMIFS('LIV S22'!$G:$G,'LIV S22'!$H:$H,L$1,'LIV S22'!$C:$C,$A1424)</f>
        <v>0</v>
      </c>
    </row>
    <row r="1425" spans="1:12" hidden="1" x14ac:dyDescent="0.25">
      <c r="A1425" s="28">
        <v>7711653849</v>
      </c>
      <c r="B1425" s="6" t="s">
        <v>1425</v>
      </c>
      <c r="C1425" s="21">
        <v>0</v>
      </c>
      <c r="D1425" s="7">
        <v>0</v>
      </c>
      <c r="E1425" s="22">
        <f t="shared" si="44"/>
        <v>0</v>
      </c>
      <c r="F1425" s="33">
        <f t="shared" si="45"/>
        <v>0</v>
      </c>
      <c r="G1425" s="35" cm="1">
        <f t="array" ref="G1425">IF(F1425,--(SUM(H1425:L1425)+C1425&gt;2*D1425)+((SUM(H1425:L1425)+C1425-2*D1425)&gt;LOOKUP(2,1/($H1425:$L1425&gt;0),$H1425:$L1425)),0)</f>
        <v>0</v>
      </c>
      <c r="H1425" s="32">
        <f>SUMIFS('LIV S22'!$G:$G,'LIV S22'!$H:$H,H$1,'LIV S22'!$C:$C,$A1425)</f>
        <v>0</v>
      </c>
      <c r="I1425" s="32">
        <f>SUMIFS('LIV S22'!$G:$G,'LIV S22'!$H:$H,I$1,'LIV S22'!$C:$C,$A1425)</f>
        <v>0</v>
      </c>
      <c r="J1425" s="32">
        <f>SUMIFS('LIV S22'!$G:$G,'LIV S22'!$H:$H,J$1,'LIV S22'!$C:$C,$A1425)</f>
        <v>0</v>
      </c>
      <c r="K1425" s="32">
        <f>SUMIFS('LIV S22'!$G:$G,'LIV S22'!$H:$H,K$1,'LIV S22'!$C:$C,$A1425)</f>
        <v>0</v>
      </c>
      <c r="L1425" s="32">
        <f>SUMIFS('LIV S22'!$G:$G,'LIV S22'!$H:$H,L$1,'LIV S22'!$C:$C,$A1425)</f>
        <v>0</v>
      </c>
    </row>
    <row r="1426" spans="1:12" hidden="1" x14ac:dyDescent="0.25">
      <c r="A1426" s="28">
        <v>7711653859</v>
      </c>
      <c r="B1426" s="6" t="s">
        <v>1426</v>
      </c>
      <c r="C1426" s="21">
        <v>0</v>
      </c>
      <c r="D1426" s="7">
        <v>0.1</v>
      </c>
      <c r="E1426" s="22">
        <f t="shared" si="44"/>
        <v>0.2</v>
      </c>
      <c r="F1426" s="33">
        <f t="shared" si="45"/>
        <v>0</v>
      </c>
      <c r="G1426" s="35" cm="1">
        <f t="array" ref="G1426">IF(F1426,--(SUM(H1426:L1426)+C1426&gt;2*D1426)+((SUM(H1426:L1426)+C1426-2*D1426)&gt;LOOKUP(2,1/($H1426:$L1426&gt;0),$H1426:$L1426)),0)</f>
        <v>0</v>
      </c>
      <c r="H1426" s="32">
        <f>SUMIFS('LIV S22'!$G:$G,'LIV S22'!$H:$H,H$1,'LIV S22'!$C:$C,$A1426)</f>
        <v>0</v>
      </c>
      <c r="I1426" s="32">
        <f>SUMIFS('LIV S22'!$G:$G,'LIV S22'!$H:$H,I$1,'LIV S22'!$C:$C,$A1426)</f>
        <v>0</v>
      </c>
      <c r="J1426" s="32">
        <f>SUMIFS('LIV S22'!$G:$G,'LIV S22'!$H:$H,J$1,'LIV S22'!$C:$C,$A1426)</f>
        <v>0</v>
      </c>
      <c r="K1426" s="32">
        <f>SUMIFS('LIV S22'!$G:$G,'LIV S22'!$H:$H,K$1,'LIV S22'!$C:$C,$A1426)</f>
        <v>0</v>
      </c>
      <c r="L1426" s="32">
        <f>SUMIFS('LIV S22'!$G:$G,'LIV S22'!$H:$H,L$1,'LIV S22'!$C:$C,$A1426)</f>
        <v>0</v>
      </c>
    </row>
    <row r="1427" spans="1:12" hidden="1" x14ac:dyDescent="0.25">
      <c r="A1427" s="28">
        <v>7711653877</v>
      </c>
      <c r="B1427" s="6" t="s">
        <v>1427</v>
      </c>
      <c r="C1427" s="21">
        <v>0</v>
      </c>
      <c r="D1427" s="7">
        <v>0</v>
      </c>
      <c r="E1427" s="22">
        <f t="shared" si="44"/>
        <v>0</v>
      </c>
      <c r="F1427" s="33">
        <f t="shared" si="45"/>
        <v>0</v>
      </c>
      <c r="G1427" s="35" cm="1">
        <f t="array" ref="G1427">IF(F1427,--(SUM(H1427:L1427)+C1427&gt;2*D1427)+((SUM(H1427:L1427)+C1427-2*D1427)&gt;LOOKUP(2,1/($H1427:$L1427&gt;0),$H1427:$L1427)),0)</f>
        <v>0</v>
      </c>
      <c r="H1427" s="32">
        <f>SUMIFS('LIV S22'!$G:$G,'LIV S22'!$H:$H,H$1,'LIV S22'!$C:$C,$A1427)</f>
        <v>0</v>
      </c>
      <c r="I1427" s="32">
        <f>SUMIFS('LIV S22'!$G:$G,'LIV S22'!$H:$H,I$1,'LIV S22'!$C:$C,$A1427)</f>
        <v>0</v>
      </c>
      <c r="J1427" s="32">
        <f>SUMIFS('LIV S22'!$G:$G,'LIV S22'!$H:$H,J$1,'LIV S22'!$C:$C,$A1427)</f>
        <v>0</v>
      </c>
      <c r="K1427" s="32">
        <f>SUMIFS('LIV S22'!$G:$G,'LIV S22'!$H:$H,K$1,'LIV S22'!$C:$C,$A1427)</f>
        <v>0</v>
      </c>
      <c r="L1427" s="32">
        <f>SUMIFS('LIV S22'!$G:$G,'LIV S22'!$H:$H,L$1,'LIV S22'!$C:$C,$A1427)</f>
        <v>0</v>
      </c>
    </row>
    <row r="1428" spans="1:12" hidden="1" x14ac:dyDescent="0.25">
      <c r="A1428" s="28">
        <v>7711653918</v>
      </c>
      <c r="B1428" s="6" t="s">
        <v>1428</v>
      </c>
      <c r="C1428" s="21">
        <v>0</v>
      </c>
      <c r="D1428" s="7">
        <v>0.1</v>
      </c>
      <c r="E1428" s="22">
        <f t="shared" si="44"/>
        <v>0.2</v>
      </c>
      <c r="F1428" s="33">
        <f t="shared" si="45"/>
        <v>0</v>
      </c>
      <c r="G1428" s="35" cm="1">
        <f t="array" ref="G1428">IF(F1428,--(SUM(H1428:L1428)+C1428&gt;2*D1428)+((SUM(H1428:L1428)+C1428-2*D1428)&gt;LOOKUP(2,1/($H1428:$L1428&gt;0),$H1428:$L1428)),0)</f>
        <v>0</v>
      </c>
      <c r="H1428" s="32">
        <f>SUMIFS('LIV S22'!$G:$G,'LIV S22'!$H:$H,H$1,'LIV S22'!$C:$C,$A1428)</f>
        <v>0</v>
      </c>
      <c r="I1428" s="32">
        <f>SUMIFS('LIV S22'!$G:$G,'LIV S22'!$H:$H,I$1,'LIV S22'!$C:$C,$A1428)</f>
        <v>0</v>
      </c>
      <c r="J1428" s="32">
        <f>SUMIFS('LIV S22'!$G:$G,'LIV S22'!$H:$H,J$1,'LIV S22'!$C:$C,$A1428)</f>
        <v>0</v>
      </c>
      <c r="K1428" s="32">
        <f>SUMIFS('LIV S22'!$G:$G,'LIV S22'!$H:$H,K$1,'LIV S22'!$C:$C,$A1428)</f>
        <v>0</v>
      </c>
      <c r="L1428" s="32">
        <f>SUMIFS('LIV S22'!$G:$G,'LIV S22'!$H:$H,L$1,'LIV S22'!$C:$C,$A1428)</f>
        <v>0</v>
      </c>
    </row>
    <row r="1429" spans="1:12" hidden="1" x14ac:dyDescent="0.25">
      <c r="A1429" s="28">
        <v>7711653925</v>
      </c>
      <c r="B1429" s="6" t="s">
        <v>1429</v>
      </c>
      <c r="C1429" s="21">
        <v>0</v>
      </c>
      <c r="D1429" s="7">
        <v>0</v>
      </c>
      <c r="E1429" s="22">
        <f t="shared" si="44"/>
        <v>0</v>
      </c>
      <c r="F1429" s="33">
        <f t="shared" si="45"/>
        <v>0</v>
      </c>
      <c r="G1429" s="35" cm="1">
        <f t="array" ref="G1429">IF(F1429,--(SUM(H1429:L1429)+C1429&gt;2*D1429)+((SUM(H1429:L1429)+C1429-2*D1429)&gt;LOOKUP(2,1/($H1429:$L1429&gt;0),$H1429:$L1429)),0)</f>
        <v>0</v>
      </c>
      <c r="H1429" s="32">
        <f>SUMIFS('LIV S22'!$G:$G,'LIV S22'!$H:$H,H$1,'LIV S22'!$C:$C,$A1429)</f>
        <v>0</v>
      </c>
      <c r="I1429" s="32">
        <f>SUMIFS('LIV S22'!$G:$G,'LIV S22'!$H:$H,I$1,'LIV S22'!$C:$C,$A1429)</f>
        <v>0</v>
      </c>
      <c r="J1429" s="32">
        <f>SUMIFS('LIV S22'!$G:$G,'LIV S22'!$H:$H,J$1,'LIV S22'!$C:$C,$A1429)</f>
        <v>0</v>
      </c>
      <c r="K1429" s="32">
        <f>SUMIFS('LIV S22'!$G:$G,'LIV S22'!$H:$H,K$1,'LIV S22'!$C:$C,$A1429)</f>
        <v>0</v>
      </c>
      <c r="L1429" s="32">
        <f>SUMIFS('LIV S22'!$G:$G,'LIV S22'!$H:$H,L$1,'LIV S22'!$C:$C,$A1429)</f>
        <v>0</v>
      </c>
    </row>
    <row r="1430" spans="1:12" hidden="1" x14ac:dyDescent="0.25">
      <c r="A1430" s="28">
        <v>7711653935</v>
      </c>
      <c r="B1430" s="6" t="s">
        <v>1430</v>
      </c>
      <c r="C1430" s="21">
        <v>0</v>
      </c>
      <c r="D1430" s="7">
        <v>0.1</v>
      </c>
      <c r="E1430" s="22">
        <f t="shared" si="44"/>
        <v>0.2</v>
      </c>
      <c r="F1430" s="33">
        <f t="shared" si="45"/>
        <v>0</v>
      </c>
      <c r="G1430" s="35" cm="1">
        <f t="array" ref="G1430">IF(F1430,--(SUM(H1430:L1430)+C1430&gt;2*D1430)+((SUM(H1430:L1430)+C1430-2*D1430)&gt;LOOKUP(2,1/($H1430:$L1430&gt;0),$H1430:$L1430)),0)</f>
        <v>0</v>
      </c>
      <c r="H1430" s="32">
        <f>SUMIFS('LIV S22'!$G:$G,'LIV S22'!$H:$H,H$1,'LIV S22'!$C:$C,$A1430)</f>
        <v>0</v>
      </c>
      <c r="I1430" s="32">
        <f>SUMIFS('LIV S22'!$G:$G,'LIV S22'!$H:$H,I$1,'LIV S22'!$C:$C,$A1430)</f>
        <v>0</v>
      </c>
      <c r="J1430" s="32">
        <f>SUMIFS('LIV S22'!$G:$G,'LIV S22'!$H:$H,J$1,'LIV S22'!$C:$C,$A1430)</f>
        <v>0</v>
      </c>
      <c r="K1430" s="32">
        <f>SUMIFS('LIV S22'!$G:$G,'LIV S22'!$H:$H,K$1,'LIV S22'!$C:$C,$A1430)</f>
        <v>0</v>
      </c>
      <c r="L1430" s="32">
        <f>SUMIFS('LIV S22'!$G:$G,'LIV S22'!$H:$H,L$1,'LIV S22'!$C:$C,$A1430)</f>
        <v>0</v>
      </c>
    </row>
    <row r="1431" spans="1:12" hidden="1" x14ac:dyDescent="0.25">
      <c r="A1431" s="28">
        <v>7711653939</v>
      </c>
      <c r="B1431" s="6" t="s">
        <v>1431</v>
      </c>
      <c r="C1431" s="21">
        <v>0</v>
      </c>
      <c r="D1431" s="7">
        <v>0</v>
      </c>
      <c r="E1431" s="22">
        <f t="shared" si="44"/>
        <v>0</v>
      </c>
      <c r="F1431" s="33">
        <f t="shared" si="45"/>
        <v>0</v>
      </c>
      <c r="G1431" s="35" cm="1">
        <f t="array" ref="G1431">IF(F1431,--(SUM(H1431:L1431)+C1431&gt;2*D1431)+((SUM(H1431:L1431)+C1431-2*D1431)&gt;LOOKUP(2,1/($H1431:$L1431&gt;0),$H1431:$L1431)),0)</f>
        <v>0</v>
      </c>
      <c r="H1431" s="32">
        <f>SUMIFS('LIV S22'!$G:$G,'LIV S22'!$H:$H,H$1,'LIV S22'!$C:$C,$A1431)</f>
        <v>0</v>
      </c>
      <c r="I1431" s="32">
        <f>SUMIFS('LIV S22'!$G:$G,'LIV S22'!$H:$H,I$1,'LIV S22'!$C:$C,$A1431)</f>
        <v>0</v>
      </c>
      <c r="J1431" s="32">
        <f>SUMIFS('LIV S22'!$G:$G,'LIV S22'!$H:$H,J$1,'LIV S22'!$C:$C,$A1431)</f>
        <v>0</v>
      </c>
      <c r="K1431" s="32">
        <f>SUMIFS('LIV S22'!$G:$G,'LIV S22'!$H:$H,K$1,'LIV S22'!$C:$C,$A1431)</f>
        <v>0</v>
      </c>
      <c r="L1431" s="32">
        <f>SUMIFS('LIV S22'!$G:$G,'LIV S22'!$H:$H,L$1,'LIV S22'!$C:$C,$A1431)</f>
        <v>0</v>
      </c>
    </row>
    <row r="1432" spans="1:12" hidden="1" x14ac:dyDescent="0.25">
      <c r="A1432" s="28">
        <v>7711653940</v>
      </c>
      <c r="B1432" s="6" t="s">
        <v>1432</v>
      </c>
      <c r="C1432" s="21">
        <v>0</v>
      </c>
      <c r="D1432" s="7">
        <v>0.2</v>
      </c>
      <c r="E1432" s="22">
        <f t="shared" si="44"/>
        <v>0.4</v>
      </c>
      <c r="F1432" s="33">
        <f t="shared" si="45"/>
        <v>0</v>
      </c>
      <c r="G1432" s="35" cm="1">
        <f t="array" ref="G1432">IF(F1432,--(SUM(H1432:L1432)+C1432&gt;2*D1432)+((SUM(H1432:L1432)+C1432-2*D1432)&gt;LOOKUP(2,1/($H1432:$L1432&gt;0),$H1432:$L1432)),0)</f>
        <v>0</v>
      </c>
      <c r="H1432" s="32">
        <f>SUMIFS('LIV S22'!$G:$G,'LIV S22'!$H:$H,H$1,'LIV S22'!$C:$C,$A1432)</f>
        <v>0</v>
      </c>
      <c r="I1432" s="32">
        <f>SUMIFS('LIV S22'!$G:$G,'LIV S22'!$H:$H,I$1,'LIV S22'!$C:$C,$A1432)</f>
        <v>0</v>
      </c>
      <c r="J1432" s="32">
        <f>SUMIFS('LIV S22'!$G:$G,'LIV S22'!$H:$H,J$1,'LIV S22'!$C:$C,$A1432)</f>
        <v>0</v>
      </c>
      <c r="K1432" s="32">
        <f>SUMIFS('LIV S22'!$G:$G,'LIV S22'!$H:$H,K$1,'LIV S22'!$C:$C,$A1432)</f>
        <v>0</v>
      </c>
      <c r="L1432" s="32">
        <f>SUMIFS('LIV S22'!$G:$G,'LIV S22'!$H:$H,L$1,'LIV S22'!$C:$C,$A1432)</f>
        <v>0</v>
      </c>
    </row>
    <row r="1433" spans="1:12" hidden="1" x14ac:dyDescent="0.25">
      <c r="A1433" s="28">
        <v>7711653955</v>
      </c>
      <c r="B1433" s="6" t="s">
        <v>1433</v>
      </c>
      <c r="C1433" s="21">
        <v>0</v>
      </c>
      <c r="D1433" s="7">
        <v>0.4</v>
      </c>
      <c r="E1433" s="22">
        <f t="shared" si="44"/>
        <v>0.8</v>
      </c>
      <c r="F1433" s="33">
        <f t="shared" si="45"/>
        <v>0</v>
      </c>
      <c r="G1433" s="35" cm="1">
        <f t="array" ref="G1433">IF(F1433,--(SUM(H1433:L1433)+C1433&gt;2*D1433)+((SUM(H1433:L1433)+C1433-2*D1433)&gt;LOOKUP(2,1/($H1433:$L1433&gt;0),$H1433:$L1433)),0)</f>
        <v>0</v>
      </c>
      <c r="H1433" s="32">
        <f>SUMIFS('LIV S22'!$G:$G,'LIV S22'!$H:$H,H$1,'LIV S22'!$C:$C,$A1433)</f>
        <v>0</v>
      </c>
      <c r="I1433" s="32">
        <f>SUMIFS('LIV S22'!$G:$G,'LIV S22'!$H:$H,I$1,'LIV S22'!$C:$C,$A1433)</f>
        <v>0</v>
      </c>
      <c r="J1433" s="32">
        <f>SUMIFS('LIV S22'!$G:$G,'LIV S22'!$H:$H,J$1,'LIV S22'!$C:$C,$A1433)</f>
        <v>0</v>
      </c>
      <c r="K1433" s="32">
        <f>SUMIFS('LIV S22'!$G:$G,'LIV S22'!$H:$H,K$1,'LIV S22'!$C:$C,$A1433)</f>
        <v>0</v>
      </c>
      <c r="L1433" s="32">
        <f>SUMIFS('LIV S22'!$G:$G,'LIV S22'!$H:$H,L$1,'LIV S22'!$C:$C,$A1433)</f>
        <v>0</v>
      </c>
    </row>
    <row r="1434" spans="1:12" hidden="1" x14ac:dyDescent="0.25">
      <c r="A1434" s="28">
        <v>7711653970</v>
      </c>
      <c r="B1434" s="6" t="s">
        <v>1434</v>
      </c>
      <c r="C1434" s="21">
        <v>0</v>
      </c>
      <c r="D1434" s="7">
        <v>0</v>
      </c>
      <c r="E1434" s="22">
        <f t="shared" si="44"/>
        <v>0</v>
      </c>
      <c r="F1434" s="33">
        <f t="shared" si="45"/>
        <v>0</v>
      </c>
      <c r="G1434" s="35" cm="1">
        <f t="array" ref="G1434">IF(F1434,--(SUM(H1434:L1434)+C1434&gt;2*D1434)+((SUM(H1434:L1434)+C1434-2*D1434)&gt;LOOKUP(2,1/($H1434:$L1434&gt;0),$H1434:$L1434)),0)</f>
        <v>0</v>
      </c>
      <c r="H1434" s="32">
        <f>SUMIFS('LIV S22'!$G:$G,'LIV S22'!$H:$H,H$1,'LIV S22'!$C:$C,$A1434)</f>
        <v>0</v>
      </c>
      <c r="I1434" s="32">
        <f>SUMIFS('LIV S22'!$G:$G,'LIV S22'!$H:$H,I$1,'LIV S22'!$C:$C,$A1434)</f>
        <v>0</v>
      </c>
      <c r="J1434" s="32">
        <f>SUMIFS('LIV S22'!$G:$G,'LIV S22'!$H:$H,J$1,'LIV S22'!$C:$C,$A1434)</f>
        <v>0</v>
      </c>
      <c r="K1434" s="32">
        <f>SUMIFS('LIV S22'!$G:$G,'LIV S22'!$H:$H,K$1,'LIV S22'!$C:$C,$A1434)</f>
        <v>0</v>
      </c>
      <c r="L1434" s="32">
        <f>SUMIFS('LIV S22'!$G:$G,'LIV S22'!$H:$H,L$1,'LIV S22'!$C:$C,$A1434)</f>
        <v>0</v>
      </c>
    </row>
    <row r="1435" spans="1:12" hidden="1" x14ac:dyDescent="0.25">
      <c r="A1435" s="28">
        <v>7711654044</v>
      </c>
      <c r="B1435" s="6" t="s">
        <v>1435</v>
      </c>
      <c r="C1435" s="21">
        <v>0</v>
      </c>
      <c r="D1435" s="7">
        <v>0</v>
      </c>
      <c r="E1435" s="22">
        <f t="shared" si="44"/>
        <v>0</v>
      </c>
      <c r="F1435" s="33">
        <f t="shared" si="45"/>
        <v>0</v>
      </c>
      <c r="G1435" s="35" cm="1">
        <f t="array" ref="G1435">IF(F1435,--(SUM(H1435:L1435)+C1435&gt;2*D1435)+((SUM(H1435:L1435)+C1435-2*D1435)&gt;LOOKUP(2,1/($H1435:$L1435&gt;0),$H1435:$L1435)),0)</f>
        <v>0</v>
      </c>
      <c r="H1435" s="32">
        <f>SUMIFS('LIV S22'!$G:$G,'LIV S22'!$H:$H,H$1,'LIV S22'!$C:$C,$A1435)</f>
        <v>0</v>
      </c>
      <c r="I1435" s="32">
        <f>SUMIFS('LIV S22'!$G:$G,'LIV S22'!$H:$H,I$1,'LIV S22'!$C:$C,$A1435)</f>
        <v>0</v>
      </c>
      <c r="J1435" s="32">
        <f>SUMIFS('LIV S22'!$G:$G,'LIV S22'!$H:$H,J$1,'LIV S22'!$C:$C,$A1435)</f>
        <v>0</v>
      </c>
      <c r="K1435" s="32">
        <f>SUMIFS('LIV S22'!$G:$G,'LIV S22'!$H:$H,K$1,'LIV S22'!$C:$C,$A1435)</f>
        <v>0</v>
      </c>
      <c r="L1435" s="32">
        <f>SUMIFS('LIV S22'!$G:$G,'LIV S22'!$H:$H,L$1,'LIV S22'!$C:$C,$A1435)</f>
        <v>0</v>
      </c>
    </row>
    <row r="1436" spans="1:12" hidden="1" x14ac:dyDescent="0.25">
      <c r="A1436" s="28">
        <v>7711654057</v>
      </c>
      <c r="B1436" s="6" t="s">
        <v>1436</v>
      </c>
      <c r="C1436" s="21">
        <v>0</v>
      </c>
      <c r="D1436" s="7">
        <v>0.8</v>
      </c>
      <c r="E1436" s="22">
        <f t="shared" si="44"/>
        <v>1.6</v>
      </c>
      <c r="F1436" s="33">
        <f t="shared" si="45"/>
        <v>0</v>
      </c>
      <c r="G1436" s="35" cm="1">
        <f t="array" ref="G1436">IF(F1436,--(SUM(H1436:L1436)+C1436&gt;2*D1436)+((SUM(H1436:L1436)+C1436-2*D1436)&gt;LOOKUP(2,1/($H1436:$L1436&gt;0),$H1436:$L1436)),0)</f>
        <v>0</v>
      </c>
      <c r="H1436" s="32">
        <f>SUMIFS('LIV S22'!$G:$G,'LIV S22'!$H:$H,H$1,'LIV S22'!$C:$C,$A1436)</f>
        <v>0</v>
      </c>
      <c r="I1436" s="32">
        <f>SUMIFS('LIV S22'!$G:$G,'LIV S22'!$H:$H,I$1,'LIV S22'!$C:$C,$A1436)</f>
        <v>0</v>
      </c>
      <c r="J1436" s="32">
        <f>SUMIFS('LIV S22'!$G:$G,'LIV S22'!$H:$H,J$1,'LIV S22'!$C:$C,$A1436)</f>
        <v>0</v>
      </c>
      <c r="K1436" s="32">
        <f>SUMIFS('LIV S22'!$G:$G,'LIV S22'!$H:$H,K$1,'LIV S22'!$C:$C,$A1436)</f>
        <v>0</v>
      </c>
      <c r="L1436" s="32">
        <f>SUMIFS('LIV S22'!$G:$G,'LIV S22'!$H:$H,L$1,'LIV S22'!$C:$C,$A1436)</f>
        <v>0</v>
      </c>
    </row>
    <row r="1437" spans="1:12" hidden="1" x14ac:dyDescent="0.25">
      <c r="A1437" s="28">
        <v>7711654064</v>
      </c>
      <c r="B1437" s="6" t="s">
        <v>1437</v>
      </c>
      <c r="C1437" s="21">
        <v>0</v>
      </c>
      <c r="D1437" s="7">
        <v>0</v>
      </c>
      <c r="E1437" s="22">
        <f t="shared" si="44"/>
        <v>0</v>
      </c>
      <c r="F1437" s="33">
        <f t="shared" si="45"/>
        <v>0</v>
      </c>
      <c r="G1437" s="35" cm="1">
        <f t="array" ref="G1437">IF(F1437,--(SUM(H1437:L1437)+C1437&gt;2*D1437)+((SUM(H1437:L1437)+C1437-2*D1437)&gt;LOOKUP(2,1/($H1437:$L1437&gt;0),$H1437:$L1437)),0)</f>
        <v>0</v>
      </c>
      <c r="H1437" s="32">
        <f>SUMIFS('LIV S22'!$G:$G,'LIV S22'!$H:$H,H$1,'LIV S22'!$C:$C,$A1437)</f>
        <v>0</v>
      </c>
      <c r="I1437" s="32">
        <f>SUMIFS('LIV S22'!$G:$G,'LIV S22'!$H:$H,I$1,'LIV S22'!$C:$C,$A1437)</f>
        <v>0</v>
      </c>
      <c r="J1437" s="32">
        <f>SUMIFS('LIV S22'!$G:$G,'LIV S22'!$H:$H,J$1,'LIV S22'!$C:$C,$A1437)</f>
        <v>0</v>
      </c>
      <c r="K1437" s="32">
        <f>SUMIFS('LIV S22'!$G:$G,'LIV S22'!$H:$H,K$1,'LIV S22'!$C:$C,$A1437)</f>
        <v>0</v>
      </c>
      <c r="L1437" s="32">
        <f>SUMIFS('LIV S22'!$G:$G,'LIV S22'!$H:$H,L$1,'LIV S22'!$C:$C,$A1437)</f>
        <v>0</v>
      </c>
    </row>
    <row r="1438" spans="1:12" hidden="1" x14ac:dyDescent="0.25">
      <c r="A1438" s="28">
        <v>7711654079</v>
      </c>
      <c r="B1438" s="6" t="s">
        <v>1438</v>
      </c>
      <c r="C1438" s="21">
        <v>0</v>
      </c>
      <c r="D1438" s="7">
        <v>0</v>
      </c>
      <c r="E1438" s="22">
        <f t="shared" si="44"/>
        <v>0</v>
      </c>
      <c r="F1438" s="33">
        <f t="shared" si="45"/>
        <v>0</v>
      </c>
      <c r="G1438" s="35" cm="1">
        <f t="array" ref="G1438">IF(F1438,--(SUM(H1438:L1438)+C1438&gt;2*D1438)+((SUM(H1438:L1438)+C1438-2*D1438)&gt;LOOKUP(2,1/($H1438:$L1438&gt;0),$H1438:$L1438)),0)</f>
        <v>0</v>
      </c>
      <c r="H1438" s="32">
        <f>SUMIFS('LIV S22'!$G:$G,'LIV S22'!$H:$H,H$1,'LIV S22'!$C:$C,$A1438)</f>
        <v>0</v>
      </c>
      <c r="I1438" s="32">
        <f>SUMIFS('LIV S22'!$G:$G,'LIV S22'!$H:$H,I$1,'LIV S22'!$C:$C,$A1438)</f>
        <v>0</v>
      </c>
      <c r="J1438" s="32">
        <f>SUMIFS('LIV S22'!$G:$G,'LIV S22'!$H:$H,J$1,'LIV S22'!$C:$C,$A1438)</f>
        <v>0</v>
      </c>
      <c r="K1438" s="32">
        <f>SUMIFS('LIV S22'!$G:$G,'LIV S22'!$H:$H,K$1,'LIV S22'!$C:$C,$A1438)</f>
        <v>0</v>
      </c>
      <c r="L1438" s="32">
        <f>SUMIFS('LIV S22'!$G:$G,'LIV S22'!$H:$H,L$1,'LIV S22'!$C:$C,$A1438)</f>
        <v>0</v>
      </c>
    </row>
    <row r="1439" spans="1:12" hidden="1" x14ac:dyDescent="0.25">
      <c r="A1439" s="28">
        <v>7711654129</v>
      </c>
      <c r="B1439" s="6" t="s">
        <v>1439</v>
      </c>
      <c r="C1439" s="21">
        <v>2</v>
      </c>
      <c r="D1439" s="7">
        <v>0</v>
      </c>
      <c r="E1439" s="22">
        <f t="shared" si="44"/>
        <v>-2</v>
      </c>
      <c r="F1439" s="33">
        <f t="shared" si="45"/>
        <v>0</v>
      </c>
      <c r="G1439" s="35" cm="1">
        <f t="array" ref="G1439">IF(F1439,--(SUM(H1439:L1439)+C1439&gt;2*D1439)+((SUM(H1439:L1439)+C1439-2*D1439)&gt;LOOKUP(2,1/($H1439:$L1439&gt;0),$H1439:$L1439)),0)</f>
        <v>0</v>
      </c>
      <c r="H1439" s="32">
        <f>SUMIFS('LIV S22'!$G:$G,'LIV S22'!$H:$H,H$1,'LIV S22'!$C:$C,$A1439)</f>
        <v>0</v>
      </c>
      <c r="I1439" s="32">
        <f>SUMIFS('LIV S22'!$G:$G,'LIV S22'!$H:$H,I$1,'LIV S22'!$C:$C,$A1439)</f>
        <v>0</v>
      </c>
      <c r="J1439" s="32">
        <f>SUMIFS('LIV S22'!$G:$G,'LIV S22'!$H:$H,J$1,'LIV S22'!$C:$C,$A1439)</f>
        <v>0</v>
      </c>
      <c r="K1439" s="32">
        <f>SUMIFS('LIV S22'!$G:$G,'LIV S22'!$H:$H,K$1,'LIV S22'!$C:$C,$A1439)</f>
        <v>0</v>
      </c>
      <c r="L1439" s="32">
        <f>SUMIFS('LIV S22'!$G:$G,'LIV S22'!$H:$H,L$1,'LIV S22'!$C:$C,$A1439)</f>
        <v>0</v>
      </c>
    </row>
    <row r="1440" spans="1:12" hidden="1" x14ac:dyDescent="0.25">
      <c r="A1440" s="28">
        <v>7711654130</v>
      </c>
      <c r="B1440" s="6" t="s">
        <v>1440</v>
      </c>
      <c r="C1440" s="21">
        <v>0</v>
      </c>
      <c r="D1440" s="7">
        <v>0</v>
      </c>
      <c r="E1440" s="22">
        <f t="shared" si="44"/>
        <v>0</v>
      </c>
      <c r="F1440" s="33">
        <f t="shared" si="45"/>
        <v>0</v>
      </c>
      <c r="G1440" s="35" cm="1">
        <f t="array" ref="G1440">IF(F1440,--(SUM(H1440:L1440)+C1440&gt;2*D1440)+((SUM(H1440:L1440)+C1440-2*D1440)&gt;LOOKUP(2,1/($H1440:$L1440&gt;0),$H1440:$L1440)),0)</f>
        <v>0</v>
      </c>
      <c r="H1440" s="32">
        <f>SUMIFS('LIV S22'!$G:$G,'LIV S22'!$H:$H,H$1,'LIV S22'!$C:$C,$A1440)</f>
        <v>0</v>
      </c>
      <c r="I1440" s="32">
        <f>SUMIFS('LIV S22'!$G:$G,'LIV S22'!$H:$H,I$1,'LIV S22'!$C:$C,$A1440)</f>
        <v>0</v>
      </c>
      <c r="J1440" s="32">
        <f>SUMIFS('LIV S22'!$G:$G,'LIV S22'!$H:$H,J$1,'LIV S22'!$C:$C,$A1440)</f>
        <v>0</v>
      </c>
      <c r="K1440" s="32">
        <f>SUMIFS('LIV S22'!$G:$G,'LIV S22'!$H:$H,K$1,'LIV S22'!$C:$C,$A1440)</f>
        <v>0</v>
      </c>
      <c r="L1440" s="32">
        <f>SUMIFS('LIV S22'!$G:$G,'LIV S22'!$H:$H,L$1,'LIV S22'!$C:$C,$A1440)</f>
        <v>0</v>
      </c>
    </row>
    <row r="1441" spans="1:12" hidden="1" x14ac:dyDescent="0.25">
      <c r="A1441" s="28">
        <v>7711654132</v>
      </c>
      <c r="B1441" s="6" t="s">
        <v>1441</v>
      </c>
      <c r="C1441" s="21">
        <v>0</v>
      </c>
      <c r="D1441" s="7">
        <v>0.6</v>
      </c>
      <c r="E1441" s="22">
        <f t="shared" si="44"/>
        <v>1.2</v>
      </c>
      <c r="F1441" s="33">
        <f t="shared" si="45"/>
        <v>0</v>
      </c>
      <c r="G1441" s="35" cm="1">
        <f t="array" ref="G1441">IF(F1441,--(SUM(H1441:L1441)+C1441&gt;2*D1441)+((SUM(H1441:L1441)+C1441-2*D1441)&gt;LOOKUP(2,1/($H1441:$L1441&gt;0),$H1441:$L1441)),0)</f>
        <v>0</v>
      </c>
      <c r="H1441" s="32">
        <f>SUMIFS('LIV S22'!$G:$G,'LIV S22'!$H:$H,H$1,'LIV S22'!$C:$C,$A1441)</f>
        <v>0</v>
      </c>
      <c r="I1441" s="32">
        <f>SUMIFS('LIV S22'!$G:$G,'LIV S22'!$H:$H,I$1,'LIV S22'!$C:$C,$A1441)</f>
        <v>0</v>
      </c>
      <c r="J1441" s="32">
        <f>SUMIFS('LIV S22'!$G:$G,'LIV S22'!$H:$H,J$1,'LIV S22'!$C:$C,$A1441)</f>
        <v>0</v>
      </c>
      <c r="K1441" s="32">
        <f>SUMIFS('LIV S22'!$G:$G,'LIV S22'!$H:$H,K$1,'LIV S22'!$C:$C,$A1441)</f>
        <v>0</v>
      </c>
      <c r="L1441" s="32">
        <f>SUMIFS('LIV S22'!$G:$G,'LIV S22'!$H:$H,L$1,'LIV S22'!$C:$C,$A1441)</f>
        <v>0</v>
      </c>
    </row>
    <row r="1442" spans="1:12" hidden="1" x14ac:dyDescent="0.25">
      <c r="A1442" s="28">
        <v>7711654133</v>
      </c>
      <c r="B1442" s="6" t="s">
        <v>1442</v>
      </c>
      <c r="C1442" s="21">
        <v>0</v>
      </c>
      <c r="D1442" s="7">
        <v>1.6</v>
      </c>
      <c r="E1442" s="22">
        <f t="shared" si="44"/>
        <v>3.2</v>
      </c>
      <c r="F1442" s="33">
        <f t="shared" si="45"/>
        <v>0</v>
      </c>
      <c r="G1442" s="35" cm="1">
        <f t="array" ref="G1442">IF(F1442,--(SUM(H1442:L1442)+C1442&gt;2*D1442)+((SUM(H1442:L1442)+C1442-2*D1442)&gt;LOOKUP(2,1/($H1442:$L1442&gt;0),$H1442:$L1442)),0)</f>
        <v>0</v>
      </c>
      <c r="H1442" s="32">
        <f>SUMIFS('LIV S22'!$G:$G,'LIV S22'!$H:$H,H$1,'LIV S22'!$C:$C,$A1442)</f>
        <v>0</v>
      </c>
      <c r="I1442" s="32">
        <f>SUMIFS('LIV S22'!$G:$G,'LIV S22'!$H:$H,I$1,'LIV S22'!$C:$C,$A1442)</f>
        <v>0</v>
      </c>
      <c r="J1442" s="32">
        <f>SUMIFS('LIV S22'!$G:$G,'LIV S22'!$H:$H,J$1,'LIV S22'!$C:$C,$A1442)</f>
        <v>0</v>
      </c>
      <c r="K1442" s="32">
        <f>SUMIFS('LIV S22'!$G:$G,'LIV S22'!$H:$H,K$1,'LIV S22'!$C:$C,$A1442)</f>
        <v>0</v>
      </c>
      <c r="L1442" s="32">
        <f>SUMIFS('LIV S22'!$G:$G,'LIV S22'!$H:$H,L$1,'LIV S22'!$C:$C,$A1442)</f>
        <v>0</v>
      </c>
    </row>
    <row r="1443" spans="1:12" hidden="1" x14ac:dyDescent="0.25">
      <c r="A1443" s="28">
        <v>7711654134</v>
      </c>
      <c r="B1443" s="6" t="s">
        <v>1443</v>
      </c>
      <c r="C1443" s="21">
        <v>0</v>
      </c>
      <c r="D1443" s="7">
        <v>-0.2</v>
      </c>
      <c r="E1443" s="22">
        <f t="shared" si="44"/>
        <v>-0.4</v>
      </c>
      <c r="F1443" s="33">
        <f t="shared" si="45"/>
        <v>0</v>
      </c>
      <c r="G1443" s="35" cm="1">
        <f t="array" ref="G1443">IF(F1443,--(SUM(H1443:L1443)+C1443&gt;2*D1443)+((SUM(H1443:L1443)+C1443-2*D1443)&gt;LOOKUP(2,1/($H1443:$L1443&gt;0),$H1443:$L1443)),0)</f>
        <v>0</v>
      </c>
      <c r="H1443" s="32">
        <f>SUMIFS('LIV S22'!$G:$G,'LIV S22'!$H:$H,H$1,'LIV S22'!$C:$C,$A1443)</f>
        <v>0</v>
      </c>
      <c r="I1443" s="32">
        <f>SUMIFS('LIV S22'!$G:$G,'LIV S22'!$H:$H,I$1,'LIV S22'!$C:$C,$A1443)</f>
        <v>0</v>
      </c>
      <c r="J1443" s="32">
        <f>SUMIFS('LIV S22'!$G:$G,'LIV S22'!$H:$H,J$1,'LIV S22'!$C:$C,$A1443)</f>
        <v>0</v>
      </c>
      <c r="K1443" s="32">
        <f>SUMIFS('LIV S22'!$G:$G,'LIV S22'!$H:$H,K$1,'LIV S22'!$C:$C,$A1443)</f>
        <v>0</v>
      </c>
      <c r="L1443" s="32">
        <f>SUMIFS('LIV S22'!$G:$G,'LIV S22'!$H:$H,L$1,'LIV S22'!$C:$C,$A1443)</f>
        <v>0</v>
      </c>
    </row>
    <row r="1444" spans="1:12" hidden="1" x14ac:dyDescent="0.25">
      <c r="A1444" s="28">
        <v>7711654141</v>
      </c>
      <c r="B1444" s="6" t="s">
        <v>1444</v>
      </c>
      <c r="C1444" s="21">
        <v>2</v>
      </c>
      <c r="D1444" s="7">
        <v>3.6</v>
      </c>
      <c r="E1444" s="22">
        <f t="shared" si="44"/>
        <v>5.2</v>
      </c>
      <c r="F1444" s="33">
        <f t="shared" si="45"/>
        <v>0</v>
      </c>
      <c r="G1444" s="35" cm="1">
        <f t="array" ref="G1444">IF(F1444,--(SUM(H1444:L1444)+C1444&gt;2*D1444)+((SUM(H1444:L1444)+C1444-2*D1444)&gt;LOOKUP(2,1/($H1444:$L1444&gt;0),$H1444:$L1444)),0)</f>
        <v>0</v>
      </c>
      <c r="H1444" s="32">
        <f>SUMIFS('LIV S22'!$G:$G,'LIV S22'!$H:$H,H$1,'LIV S22'!$C:$C,$A1444)</f>
        <v>0</v>
      </c>
      <c r="I1444" s="32">
        <f>SUMIFS('LIV S22'!$G:$G,'LIV S22'!$H:$H,I$1,'LIV S22'!$C:$C,$A1444)</f>
        <v>0</v>
      </c>
      <c r="J1444" s="32">
        <f>SUMIFS('LIV S22'!$G:$G,'LIV S22'!$H:$H,J$1,'LIV S22'!$C:$C,$A1444)</f>
        <v>0</v>
      </c>
      <c r="K1444" s="32">
        <f>SUMIFS('LIV S22'!$G:$G,'LIV S22'!$H:$H,K$1,'LIV S22'!$C:$C,$A1444)</f>
        <v>0</v>
      </c>
      <c r="L1444" s="32">
        <f>SUMIFS('LIV S22'!$G:$G,'LIV S22'!$H:$H,L$1,'LIV S22'!$C:$C,$A1444)</f>
        <v>0</v>
      </c>
    </row>
    <row r="1445" spans="1:12" hidden="1" x14ac:dyDescent="0.25">
      <c r="A1445" s="28">
        <v>7711654142</v>
      </c>
      <c r="B1445" s="6" t="s">
        <v>1445</v>
      </c>
      <c r="C1445" s="21">
        <v>0</v>
      </c>
      <c r="D1445" s="7">
        <v>0</v>
      </c>
      <c r="E1445" s="22">
        <f t="shared" si="44"/>
        <v>0</v>
      </c>
      <c r="F1445" s="33">
        <f t="shared" si="45"/>
        <v>0</v>
      </c>
      <c r="G1445" s="35" cm="1">
        <f t="array" ref="G1445">IF(F1445,--(SUM(H1445:L1445)+C1445&gt;2*D1445)+((SUM(H1445:L1445)+C1445-2*D1445)&gt;LOOKUP(2,1/($H1445:$L1445&gt;0),$H1445:$L1445)),0)</f>
        <v>0</v>
      </c>
      <c r="H1445" s="32">
        <f>SUMIFS('LIV S22'!$G:$G,'LIV S22'!$H:$H,H$1,'LIV S22'!$C:$C,$A1445)</f>
        <v>0</v>
      </c>
      <c r="I1445" s="32">
        <f>SUMIFS('LIV S22'!$G:$G,'LIV S22'!$H:$H,I$1,'LIV S22'!$C:$C,$A1445)</f>
        <v>0</v>
      </c>
      <c r="J1445" s="32">
        <f>SUMIFS('LIV S22'!$G:$G,'LIV S22'!$H:$H,J$1,'LIV S22'!$C:$C,$A1445)</f>
        <v>0</v>
      </c>
      <c r="K1445" s="32">
        <f>SUMIFS('LIV S22'!$G:$G,'LIV S22'!$H:$H,K$1,'LIV S22'!$C:$C,$A1445)</f>
        <v>0</v>
      </c>
      <c r="L1445" s="32">
        <f>SUMIFS('LIV S22'!$G:$G,'LIV S22'!$H:$H,L$1,'LIV S22'!$C:$C,$A1445)</f>
        <v>0</v>
      </c>
    </row>
    <row r="1446" spans="1:12" hidden="1" x14ac:dyDescent="0.25">
      <c r="A1446" s="28">
        <v>7711654143</v>
      </c>
      <c r="B1446" s="6" t="s">
        <v>1446</v>
      </c>
      <c r="C1446" s="21">
        <v>0</v>
      </c>
      <c r="D1446" s="7">
        <v>0.6</v>
      </c>
      <c r="E1446" s="22">
        <f t="shared" si="44"/>
        <v>1.2</v>
      </c>
      <c r="F1446" s="33">
        <f t="shared" si="45"/>
        <v>0</v>
      </c>
      <c r="G1446" s="35" cm="1">
        <f t="array" ref="G1446">IF(F1446,--(SUM(H1446:L1446)+C1446&gt;2*D1446)+((SUM(H1446:L1446)+C1446-2*D1446)&gt;LOOKUP(2,1/($H1446:$L1446&gt;0),$H1446:$L1446)),0)</f>
        <v>0</v>
      </c>
      <c r="H1446" s="32">
        <f>SUMIFS('LIV S22'!$G:$G,'LIV S22'!$H:$H,H$1,'LIV S22'!$C:$C,$A1446)</f>
        <v>0</v>
      </c>
      <c r="I1446" s="32">
        <f>SUMIFS('LIV S22'!$G:$G,'LIV S22'!$H:$H,I$1,'LIV S22'!$C:$C,$A1446)</f>
        <v>0</v>
      </c>
      <c r="J1446" s="32">
        <f>SUMIFS('LIV S22'!$G:$G,'LIV S22'!$H:$H,J$1,'LIV S22'!$C:$C,$A1446)</f>
        <v>0</v>
      </c>
      <c r="K1446" s="32">
        <f>SUMIFS('LIV S22'!$G:$G,'LIV S22'!$H:$H,K$1,'LIV S22'!$C:$C,$A1446)</f>
        <v>0</v>
      </c>
      <c r="L1446" s="32">
        <f>SUMIFS('LIV S22'!$G:$G,'LIV S22'!$H:$H,L$1,'LIV S22'!$C:$C,$A1446)</f>
        <v>0</v>
      </c>
    </row>
    <row r="1447" spans="1:12" hidden="1" x14ac:dyDescent="0.25">
      <c r="A1447" s="28">
        <v>7711654157</v>
      </c>
      <c r="B1447" s="6" t="s">
        <v>1447</v>
      </c>
      <c r="C1447" s="21">
        <v>0</v>
      </c>
      <c r="D1447" s="7">
        <v>0</v>
      </c>
      <c r="E1447" s="22">
        <f t="shared" si="44"/>
        <v>0</v>
      </c>
      <c r="F1447" s="33">
        <f t="shared" si="45"/>
        <v>0</v>
      </c>
      <c r="G1447" s="35" cm="1">
        <f t="array" ref="G1447">IF(F1447,--(SUM(H1447:L1447)+C1447&gt;2*D1447)+((SUM(H1447:L1447)+C1447-2*D1447)&gt;LOOKUP(2,1/($H1447:$L1447&gt;0),$H1447:$L1447)),0)</f>
        <v>0</v>
      </c>
      <c r="H1447" s="32">
        <f>SUMIFS('LIV S22'!$G:$G,'LIV S22'!$H:$H,H$1,'LIV S22'!$C:$C,$A1447)</f>
        <v>0</v>
      </c>
      <c r="I1447" s="32">
        <f>SUMIFS('LIV S22'!$G:$G,'LIV S22'!$H:$H,I$1,'LIV S22'!$C:$C,$A1447)</f>
        <v>0</v>
      </c>
      <c r="J1447" s="32">
        <f>SUMIFS('LIV S22'!$G:$G,'LIV S22'!$H:$H,J$1,'LIV S22'!$C:$C,$A1447)</f>
        <v>0</v>
      </c>
      <c r="K1447" s="32">
        <f>SUMIFS('LIV S22'!$G:$G,'LIV S22'!$H:$H,K$1,'LIV S22'!$C:$C,$A1447)</f>
        <v>0</v>
      </c>
      <c r="L1447" s="32">
        <f>SUMIFS('LIV S22'!$G:$G,'LIV S22'!$H:$H,L$1,'LIV S22'!$C:$C,$A1447)</f>
        <v>0</v>
      </c>
    </row>
    <row r="1448" spans="1:12" hidden="1" x14ac:dyDescent="0.25">
      <c r="A1448" s="28">
        <v>7711654161</v>
      </c>
      <c r="B1448" s="6" t="s">
        <v>1448</v>
      </c>
      <c r="C1448" s="21">
        <v>3</v>
      </c>
      <c r="D1448" s="7">
        <v>0</v>
      </c>
      <c r="E1448" s="22">
        <f t="shared" si="44"/>
        <v>-3</v>
      </c>
      <c r="F1448" s="33">
        <f t="shared" si="45"/>
        <v>0</v>
      </c>
      <c r="G1448" s="35" cm="1">
        <f t="array" ref="G1448">IF(F1448,--(SUM(H1448:L1448)+C1448&gt;2*D1448)+((SUM(H1448:L1448)+C1448-2*D1448)&gt;LOOKUP(2,1/($H1448:$L1448&gt;0),$H1448:$L1448)),0)</f>
        <v>0</v>
      </c>
      <c r="H1448" s="32">
        <f>SUMIFS('LIV S22'!$G:$G,'LIV S22'!$H:$H,H$1,'LIV S22'!$C:$C,$A1448)</f>
        <v>0</v>
      </c>
      <c r="I1448" s="32">
        <f>SUMIFS('LIV S22'!$G:$G,'LIV S22'!$H:$H,I$1,'LIV S22'!$C:$C,$A1448)</f>
        <v>0</v>
      </c>
      <c r="J1448" s="32">
        <f>SUMIFS('LIV S22'!$G:$G,'LIV S22'!$H:$H,J$1,'LIV S22'!$C:$C,$A1448)</f>
        <v>0</v>
      </c>
      <c r="K1448" s="32">
        <f>SUMIFS('LIV S22'!$G:$G,'LIV S22'!$H:$H,K$1,'LIV S22'!$C:$C,$A1448)</f>
        <v>0</v>
      </c>
      <c r="L1448" s="32">
        <f>SUMIFS('LIV S22'!$G:$G,'LIV S22'!$H:$H,L$1,'LIV S22'!$C:$C,$A1448)</f>
        <v>0</v>
      </c>
    </row>
    <row r="1449" spans="1:12" hidden="1" x14ac:dyDescent="0.25">
      <c r="A1449" s="28">
        <v>7711654169</v>
      </c>
      <c r="B1449" s="6" t="s">
        <v>1449</v>
      </c>
      <c r="C1449" s="21">
        <v>0</v>
      </c>
      <c r="D1449" s="7">
        <v>0</v>
      </c>
      <c r="E1449" s="22">
        <f t="shared" si="44"/>
        <v>0</v>
      </c>
      <c r="F1449" s="33">
        <f t="shared" si="45"/>
        <v>0</v>
      </c>
      <c r="G1449" s="35" cm="1">
        <f t="array" ref="G1449">IF(F1449,--(SUM(H1449:L1449)+C1449&gt;2*D1449)+((SUM(H1449:L1449)+C1449-2*D1449)&gt;LOOKUP(2,1/($H1449:$L1449&gt;0),$H1449:$L1449)),0)</f>
        <v>0</v>
      </c>
      <c r="H1449" s="32">
        <f>SUMIFS('LIV S22'!$G:$G,'LIV S22'!$H:$H,H$1,'LIV S22'!$C:$C,$A1449)</f>
        <v>0</v>
      </c>
      <c r="I1449" s="32">
        <f>SUMIFS('LIV S22'!$G:$G,'LIV S22'!$H:$H,I$1,'LIV S22'!$C:$C,$A1449)</f>
        <v>0</v>
      </c>
      <c r="J1449" s="32">
        <f>SUMIFS('LIV S22'!$G:$G,'LIV S22'!$H:$H,J$1,'LIV S22'!$C:$C,$A1449)</f>
        <v>0</v>
      </c>
      <c r="K1449" s="32">
        <f>SUMIFS('LIV S22'!$G:$G,'LIV S22'!$H:$H,K$1,'LIV S22'!$C:$C,$A1449)</f>
        <v>0</v>
      </c>
      <c r="L1449" s="32">
        <f>SUMIFS('LIV S22'!$G:$G,'LIV S22'!$H:$H,L$1,'LIV S22'!$C:$C,$A1449)</f>
        <v>0</v>
      </c>
    </row>
    <row r="1450" spans="1:12" hidden="1" x14ac:dyDescent="0.25">
      <c r="A1450" s="28">
        <v>7711654219</v>
      </c>
      <c r="B1450" s="6" t="s">
        <v>1450</v>
      </c>
      <c r="C1450" s="21">
        <v>0</v>
      </c>
      <c r="D1450" s="7">
        <v>0</v>
      </c>
      <c r="E1450" s="22">
        <f t="shared" si="44"/>
        <v>0</v>
      </c>
      <c r="F1450" s="33">
        <f t="shared" si="45"/>
        <v>0</v>
      </c>
      <c r="G1450" s="35" cm="1">
        <f t="array" ref="G1450">IF(F1450,--(SUM(H1450:L1450)+C1450&gt;2*D1450)+((SUM(H1450:L1450)+C1450-2*D1450)&gt;LOOKUP(2,1/($H1450:$L1450&gt;0),$H1450:$L1450)),0)</f>
        <v>0</v>
      </c>
      <c r="H1450" s="32">
        <f>SUMIFS('LIV S22'!$G:$G,'LIV S22'!$H:$H,H$1,'LIV S22'!$C:$C,$A1450)</f>
        <v>0</v>
      </c>
      <c r="I1450" s="32">
        <f>SUMIFS('LIV S22'!$G:$G,'LIV S22'!$H:$H,I$1,'LIV S22'!$C:$C,$A1450)</f>
        <v>0</v>
      </c>
      <c r="J1450" s="32">
        <f>SUMIFS('LIV S22'!$G:$G,'LIV S22'!$H:$H,J$1,'LIV S22'!$C:$C,$A1450)</f>
        <v>0</v>
      </c>
      <c r="K1450" s="32">
        <f>SUMIFS('LIV S22'!$G:$G,'LIV S22'!$H:$H,K$1,'LIV S22'!$C:$C,$A1450)</f>
        <v>0</v>
      </c>
      <c r="L1450" s="32">
        <f>SUMIFS('LIV S22'!$G:$G,'LIV S22'!$H:$H,L$1,'LIV S22'!$C:$C,$A1450)</f>
        <v>0</v>
      </c>
    </row>
    <row r="1451" spans="1:12" hidden="1" x14ac:dyDescent="0.25">
      <c r="A1451" s="28">
        <v>7711654222</v>
      </c>
      <c r="B1451" s="6" t="s">
        <v>1451</v>
      </c>
      <c r="C1451" s="21">
        <v>0</v>
      </c>
      <c r="D1451" s="7">
        <v>0</v>
      </c>
      <c r="E1451" s="22">
        <f t="shared" si="44"/>
        <v>0</v>
      </c>
      <c r="F1451" s="33">
        <f t="shared" si="45"/>
        <v>0</v>
      </c>
      <c r="G1451" s="35" cm="1">
        <f t="array" ref="G1451">IF(F1451,--(SUM(H1451:L1451)+C1451&gt;2*D1451)+((SUM(H1451:L1451)+C1451-2*D1451)&gt;LOOKUP(2,1/($H1451:$L1451&gt;0),$H1451:$L1451)),0)</f>
        <v>0</v>
      </c>
      <c r="H1451" s="32">
        <f>SUMIFS('LIV S22'!$G:$G,'LIV S22'!$H:$H,H$1,'LIV S22'!$C:$C,$A1451)</f>
        <v>0</v>
      </c>
      <c r="I1451" s="32">
        <f>SUMIFS('LIV S22'!$G:$G,'LIV S22'!$H:$H,I$1,'LIV S22'!$C:$C,$A1451)</f>
        <v>0</v>
      </c>
      <c r="J1451" s="32">
        <f>SUMIFS('LIV S22'!$G:$G,'LIV S22'!$H:$H,J$1,'LIV S22'!$C:$C,$A1451)</f>
        <v>0</v>
      </c>
      <c r="K1451" s="32">
        <f>SUMIFS('LIV S22'!$G:$G,'LIV S22'!$H:$H,K$1,'LIV S22'!$C:$C,$A1451)</f>
        <v>0</v>
      </c>
      <c r="L1451" s="32">
        <f>SUMIFS('LIV S22'!$G:$G,'LIV S22'!$H:$H,L$1,'LIV S22'!$C:$C,$A1451)</f>
        <v>0</v>
      </c>
    </row>
    <row r="1452" spans="1:12" hidden="1" x14ac:dyDescent="0.25">
      <c r="A1452" s="28">
        <v>7711654225</v>
      </c>
      <c r="B1452" s="6" t="s">
        <v>1452</v>
      </c>
      <c r="C1452" s="21">
        <v>2</v>
      </c>
      <c r="D1452" s="7">
        <v>0</v>
      </c>
      <c r="E1452" s="22">
        <f t="shared" si="44"/>
        <v>-2</v>
      </c>
      <c r="F1452" s="33">
        <f t="shared" si="45"/>
        <v>0</v>
      </c>
      <c r="G1452" s="35" cm="1">
        <f t="array" ref="G1452">IF(F1452,--(SUM(H1452:L1452)+C1452&gt;2*D1452)+((SUM(H1452:L1452)+C1452-2*D1452)&gt;LOOKUP(2,1/($H1452:$L1452&gt;0),$H1452:$L1452)),0)</f>
        <v>0</v>
      </c>
      <c r="H1452" s="32">
        <f>SUMIFS('LIV S22'!$G:$G,'LIV S22'!$H:$H,H$1,'LIV S22'!$C:$C,$A1452)</f>
        <v>0</v>
      </c>
      <c r="I1452" s="32">
        <f>SUMIFS('LIV S22'!$G:$G,'LIV S22'!$H:$H,I$1,'LIV S22'!$C:$C,$A1452)</f>
        <v>0</v>
      </c>
      <c r="J1452" s="32">
        <f>SUMIFS('LIV S22'!$G:$G,'LIV S22'!$H:$H,J$1,'LIV S22'!$C:$C,$A1452)</f>
        <v>0</v>
      </c>
      <c r="K1452" s="32">
        <f>SUMIFS('LIV S22'!$G:$G,'LIV S22'!$H:$H,K$1,'LIV S22'!$C:$C,$A1452)</f>
        <v>0</v>
      </c>
      <c r="L1452" s="32">
        <f>SUMIFS('LIV S22'!$G:$G,'LIV S22'!$H:$H,L$1,'LIV S22'!$C:$C,$A1452)</f>
        <v>0</v>
      </c>
    </row>
    <row r="1453" spans="1:12" hidden="1" x14ac:dyDescent="0.25">
      <c r="A1453" s="28">
        <v>7711654263</v>
      </c>
      <c r="B1453" s="6" t="s">
        <v>1453</v>
      </c>
      <c r="C1453" s="21">
        <v>11</v>
      </c>
      <c r="D1453" s="7">
        <v>0.2</v>
      </c>
      <c r="E1453" s="22">
        <f t="shared" si="44"/>
        <v>-10.6</v>
      </c>
      <c r="F1453" s="33">
        <f t="shared" si="45"/>
        <v>0</v>
      </c>
      <c r="G1453" s="35" cm="1">
        <f t="array" ref="G1453">IF(F1453,--(SUM(H1453:L1453)+C1453&gt;2*D1453)+((SUM(H1453:L1453)+C1453-2*D1453)&gt;LOOKUP(2,1/($H1453:$L1453&gt;0),$H1453:$L1453)),0)</f>
        <v>0</v>
      </c>
      <c r="H1453" s="32">
        <f>SUMIFS('LIV S22'!$G:$G,'LIV S22'!$H:$H,H$1,'LIV S22'!$C:$C,$A1453)</f>
        <v>0</v>
      </c>
      <c r="I1453" s="32">
        <f>SUMIFS('LIV S22'!$G:$G,'LIV S22'!$H:$H,I$1,'LIV S22'!$C:$C,$A1453)</f>
        <v>0</v>
      </c>
      <c r="J1453" s="32">
        <f>SUMIFS('LIV S22'!$G:$G,'LIV S22'!$H:$H,J$1,'LIV S22'!$C:$C,$A1453)</f>
        <v>0</v>
      </c>
      <c r="K1453" s="32">
        <f>SUMIFS('LIV S22'!$G:$G,'LIV S22'!$H:$H,K$1,'LIV S22'!$C:$C,$A1453)</f>
        <v>0</v>
      </c>
      <c r="L1453" s="32">
        <f>SUMIFS('LIV S22'!$G:$G,'LIV S22'!$H:$H,L$1,'LIV S22'!$C:$C,$A1453)</f>
        <v>0</v>
      </c>
    </row>
    <row r="1454" spans="1:12" hidden="1" x14ac:dyDescent="0.25">
      <c r="A1454" s="28">
        <v>7711654273</v>
      </c>
      <c r="B1454" s="6" t="s">
        <v>1454</v>
      </c>
      <c r="C1454" s="21">
        <v>0</v>
      </c>
      <c r="D1454" s="7">
        <v>0</v>
      </c>
      <c r="E1454" s="22">
        <f t="shared" si="44"/>
        <v>0</v>
      </c>
      <c r="F1454" s="33">
        <f t="shared" si="45"/>
        <v>0</v>
      </c>
      <c r="G1454" s="35" cm="1">
        <f t="array" ref="G1454">IF(F1454,--(SUM(H1454:L1454)+C1454&gt;2*D1454)+((SUM(H1454:L1454)+C1454-2*D1454)&gt;LOOKUP(2,1/($H1454:$L1454&gt;0),$H1454:$L1454)),0)</f>
        <v>0</v>
      </c>
      <c r="H1454" s="32">
        <f>SUMIFS('LIV S22'!$G:$G,'LIV S22'!$H:$H,H$1,'LIV S22'!$C:$C,$A1454)</f>
        <v>0</v>
      </c>
      <c r="I1454" s="32">
        <f>SUMIFS('LIV S22'!$G:$G,'LIV S22'!$H:$H,I$1,'LIV S22'!$C:$C,$A1454)</f>
        <v>0</v>
      </c>
      <c r="J1454" s="32">
        <f>SUMIFS('LIV S22'!$G:$G,'LIV S22'!$H:$H,J$1,'LIV S22'!$C:$C,$A1454)</f>
        <v>0</v>
      </c>
      <c r="K1454" s="32">
        <f>SUMIFS('LIV S22'!$G:$G,'LIV S22'!$H:$H,K$1,'LIV S22'!$C:$C,$A1454)</f>
        <v>0</v>
      </c>
      <c r="L1454" s="32">
        <f>SUMIFS('LIV S22'!$G:$G,'LIV S22'!$H:$H,L$1,'LIV S22'!$C:$C,$A1454)</f>
        <v>0</v>
      </c>
    </row>
    <row r="1455" spans="1:12" hidden="1" x14ac:dyDescent="0.25">
      <c r="A1455" s="28">
        <v>7711654278</v>
      </c>
      <c r="B1455" s="6" t="s">
        <v>1455</v>
      </c>
      <c r="C1455" s="21">
        <v>0</v>
      </c>
      <c r="D1455" s="7">
        <v>1.2</v>
      </c>
      <c r="E1455" s="22">
        <f t="shared" si="44"/>
        <v>2.4</v>
      </c>
      <c r="F1455" s="33">
        <f t="shared" si="45"/>
        <v>0</v>
      </c>
      <c r="G1455" s="35" cm="1">
        <f t="array" ref="G1455">IF(F1455,--(SUM(H1455:L1455)+C1455&gt;2*D1455)+((SUM(H1455:L1455)+C1455-2*D1455)&gt;LOOKUP(2,1/($H1455:$L1455&gt;0),$H1455:$L1455)),0)</f>
        <v>0</v>
      </c>
      <c r="H1455" s="32">
        <f>SUMIFS('LIV S22'!$G:$G,'LIV S22'!$H:$H,H$1,'LIV S22'!$C:$C,$A1455)</f>
        <v>0</v>
      </c>
      <c r="I1455" s="32">
        <f>SUMIFS('LIV S22'!$G:$G,'LIV S22'!$H:$H,I$1,'LIV S22'!$C:$C,$A1455)</f>
        <v>0</v>
      </c>
      <c r="J1455" s="32">
        <f>SUMIFS('LIV S22'!$G:$G,'LIV S22'!$H:$H,J$1,'LIV S22'!$C:$C,$A1455)</f>
        <v>0</v>
      </c>
      <c r="K1455" s="32">
        <f>SUMIFS('LIV S22'!$G:$G,'LIV S22'!$H:$H,K$1,'LIV S22'!$C:$C,$A1455)</f>
        <v>0</v>
      </c>
      <c r="L1455" s="32">
        <f>SUMIFS('LIV S22'!$G:$G,'LIV S22'!$H:$H,L$1,'LIV S22'!$C:$C,$A1455)</f>
        <v>0</v>
      </c>
    </row>
    <row r="1456" spans="1:12" hidden="1" x14ac:dyDescent="0.25">
      <c r="A1456" s="28">
        <v>7711654300</v>
      </c>
      <c r="B1456" s="6" t="s">
        <v>1456</v>
      </c>
      <c r="C1456" s="21">
        <v>0</v>
      </c>
      <c r="D1456" s="7">
        <v>0</v>
      </c>
      <c r="E1456" s="22">
        <f t="shared" si="44"/>
        <v>0</v>
      </c>
      <c r="F1456" s="33">
        <f t="shared" si="45"/>
        <v>0</v>
      </c>
      <c r="G1456" s="35" cm="1">
        <f t="array" ref="G1456">IF(F1456,--(SUM(H1456:L1456)+C1456&gt;2*D1456)+((SUM(H1456:L1456)+C1456-2*D1456)&gt;LOOKUP(2,1/($H1456:$L1456&gt;0),$H1456:$L1456)),0)</f>
        <v>0</v>
      </c>
      <c r="H1456" s="32">
        <f>SUMIFS('LIV S22'!$G:$G,'LIV S22'!$H:$H,H$1,'LIV S22'!$C:$C,$A1456)</f>
        <v>0</v>
      </c>
      <c r="I1456" s="32">
        <f>SUMIFS('LIV S22'!$G:$G,'LIV S22'!$H:$H,I$1,'LIV S22'!$C:$C,$A1456)</f>
        <v>0</v>
      </c>
      <c r="J1456" s="32">
        <f>SUMIFS('LIV S22'!$G:$G,'LIV S22'!$H:$H,J$1,'LIV S22'!$C:$C,$A1456)</f>
        <v>0</v>
      </c>
      <c r="K1456" s="32">
        <f>SUMIFS('LIV S22'!$G:$G,'LIV S22'!$H:$H,K$1,'LIV S22'!$C:$C,$A1456)</f>
        <v>0</v>
      </c>
      <c r="L1456" s="32">
        <f>SUMIFS('LIV S22'!$G:$G,'LIV S22'!$H:$H,L$1,'LIV S22'!$C:$C,$A1456)</f>
        <v>0</v>
      </c>
    </row>
    <row r="1457" spans="1:12" hidden="1" x14ac:dyDescent="0.25">
      <c r="A1457" s="28">
        <v>7711654306</v>
      </c>
      <c r="B1457" s="6" t="s">
        <v>1457</v>
      </c>
      <c r="C1457" s="21">
        <v>0</v>
      </c>
      <c r="D1457" s="7">
        <v>0</v>
      </c>
      <c r="E1457" s="22">
        <f t="shared" si="44"/>
        <v>0</v>
      </c>
      <c r="F1457" s="33">
        <f t="shared" si="45"/>
        <v>0</v>
      </c>
      <c r="G1457" s="35" cm="1">
        <f t="array" ref="G1457">IF(F1457,--(SUM(H1457:L1457)+C1457&gt;2*D1457)+((SUM(H1457:L1457)+C1457-2*D1457)&gt;LOOKUP(2,1/($H1457:$L1457&gt;0),$H1457:$L1457)),0)</f>
        <v>0</v>
      </c>
      <c r="H1457" s="32">
        <f>SUMIFS('LIV S22'!$G:$G,'LIV S22'!$H:$H,H$1,'LIV S22'!$C:$C,$A1457)</f>
        <v>0</v>
      </c>
      <c r="I1457" s="32">
        <f>SUMIFS('LIV S22'!$G:$G,'LIV S22'!$H:$H,I$1,'LIV S22'!$C:$C,$A1457)</f>
        <v>0</v>
      </c>
      <c r="J1457" s="32">
        <f>SUMIFS('LIV S22'!$G:$G,'LIV S22'!$H:$H,J$1,'LIV S22'!$C:$C,$A1457)</f>
        <v>0</v>
      </c>
      <c r="K1457" s="32">
        <f>SUMIFS('LIV S22'!$G:$G,'LIV S22'!$H:$H,K$1,'LIV S22'!$C:$C,$A1457)</f>
        <v>0</v>
      </c>
      <c r="L1457" s="32">
        <f>SUMIFS('LIV S22'!$G:$G,'LIV S22'!$H:$H,L$1,'LIV S22'!$C:$C,$A1457)</f>
        <v>0</v>
      </c>
    </row>
    <row r="1458" spans="1:12" hidden="1" x14ac:dyDescent="0.25">
      <c r="A1458" s="28">
        <v>7711654318</v>
      </c>
      <c r="B1458" s="6" t="s">
        <v>1458</v>
      </c>
      <c r="C1458" s="21">
        <v>0</v>
      </c>
      <c r="D1458" s="7">
        <v>0.1</v>
      </c>
      <c r="E1458" s="22">
        <f t="shared" si="44"/>
        <v>0.2</v>
      </c>
      <c r="F1458" s="33">
        <f t="shared" si="45"/>
        <v>0</v>
      </c>
      <c r="G1458" s="35" cm="1">
        <f t="array" ref="G1458">IF(F1458,--(SUM(H1458:L1458)+C1458&gt;2*D1458)+((SUM(H1458:L1458)+C1458-2*D1458)&gt;LOOKUP(2,1/($H1458:$L1458&gt;0),$H1458:$L1458)),0)</f>
        <v>0</v>
      </c>
      <c r="H1458" s="32">
        <f>SUMIFS('LIV S22'!$G:$G,'LIV S22'!$H:$H,H$1,'LIV S22'!$C:$C,$A1458)</f>
        <v>0</v>
      </c>
      <c r="I1458" s="32">
        <f>SUMIFS('LIV S22'!$G:$G,'LIV S22'!$H:$H,I$1,'LIV S22'!$C:$C,$A1458)</f>
        <v>0</v>
      </c>
      <c r="J1458" s="32">
        <f>SUMIFS('LIV S22'!$G:$G,'LIV S22'!$H:$H,J$1,'LIV S22'!$C:$C,$A1458)</f>
        <v>0</v>
      </c>
      <c r="K1458" s="32">
        <f>SUMIFS('LIV S22'!$G:$G,'LIV S22'!$H:$H,K$1,'LIV S22'!$C:$C,$A1458)</f>
        <v>0</v>
      </c>
      <c r="L1458" s="32">
        <f>SUMIFS('LIV S22'!$G:$G,'LIV S22'!$H:$H,L$1,'LIV S22'!$C:$C,$A1458)</f>
        <v>0</v>
      </c>
    </row>
    <row r="1459" spans="1:12" hidden="1" x14ac:dyDescent="0.25">
      <c r="A1459" s="28">
        <v>7711654321</v>
      </c>
      <c r="B1459" s="6" t="s">
        <v>1459</v>
      </c>
      <c r="C1459" s="21">
        <v>0</v>
      </c>
      <c r="D1459" s="7">
        <v>0</v>
      </c>
      <c r="E1459" s="22">
        <f t="shared" si="44"/>
        <v>0</v>
      </c>
      <c r="F1459" s="33">
        <f t="shared" si="45"/>
        <v>0</v>
      </c>
      <c r="G1459" s="35" cm="1">
        <f t="array" ref="G1459">IF(F1459,--(SUM(H1459:L1459)+C1459&gt;2*D1459)+((SUM(H1459:L1459)+C1459-2*D1459)&gt;LOOKUP(2,1/($H1459:$L1459&gt;0),$H1459:$L1459)),0)</f>
        <v>0</v>
      </c>
      <c r="H1459" s="32">
        <f>SUMIFS('LIV S22'!$G:$G,'LIV S22'!$H:$H,H$1,'LIV S22'!$C:$C,$A1459)</f>
        <v>0</v>
      </c>
      <c r="I1459" s="32">
        <f>SUMIFS('LIV S22'!$G:$G,'LIV S22'!$H:$H,I$1,'LIV S22'!$C:$C,$A1459)</f>
        <v>0</v>
      </c>
      <c r="J1459" s="32">
        <f>SUMIFS('LIV S22'!$G:$G,'LIV S22'!$H:$H,J$1,'LIV S22'!$C:$C,$A1459)</f>
        <v>0</v>
      </c>
      <c r="K1459" s="32">
        <f>SUMIFS('LIV S22'!$G:$G,'LIV S22'!$H:$H,K$1,'LIV S22'!$C:$C,$A1459)</f>
        <v>0</v>
      </c>
      <c r="L1459" s="32">
        <f>SUMIFS('LIV S22'!$G:$G,'LIV S22'!$H:$H,L$1,'LIV S22'!$C:$C,$A1459)</f>
        <v>0</v>
      </c>
    </row>
    <row r="1460" spans="1:12" hidden="1" x14ac:dyDescent="0.25">
      <c r="A1460" s="28">
        <v>7711654322</v>
      </c>
      <c r="B1460" s="6" t="s">
        <v>1460</v>
      </c>
      <c r="C1460" s="21">
        <v>2</v>
      </c>
      <c r="D1460" s="7">
        <v>2.8</v>
      </c>
      <c r="E1460" s="22">
        <f t="shared" si="44"/>
        <v>3.5999999999999996</v>
      </c>
      <c r="F1460" s="33">
        <f t="shared" si="45"/>
        <v>0</v>
      </c>
      <c r="G1460" s="35" cm="1">
        <f t="array" ref="G1460">IF(F1460,--(SUM(H1460:L1460)+C1460&gt;2*D1460)+((SUM(H1460:L1460)+C1460-2*D1460)&gt;LOOKUP(2,1/($H1460:$L1460&gt;0),$H1460:$L1460)),0)</f>
        <v>0</v>
      </c>
      <c r="H1460" s="32">
        <f>SUMIFS('LIV S22'!$G:$G,'LIV S22'!$H:$H,H$1,'LIV S22'!$C:$C,$A1460)</f>
        <v>0</v>
      </c>
      <c r="I1460" s="32">
        <f>SUMIFS('LIV S22'!$G:$G,'LIV S22'!$H:$H,I$1,'LIV S22'!$C:$C,$A1460)</f>
        <v>0</v>
      </c>
      <c r="J1460" s="32">
        <f>SUMIFS('LIV S22'!$G:$G,'LIV S22'!$H:$H,J$1,'LIV S22'!$C:$C,$A1460)</f>
        <v>0</v>
      </c>
      <c r="K1460" s="32">
        <f>SUMIFS('LIV S22'!$G:$G,'LIV S22'!$H:$H,K$1,'LIV S22'!$C:$C,$A1460)</f>
        <v>0</v>
      </c>
      <c r="L1460" s="32">
        <f>SUMIFS('LIV S22'!$G:$G,'LIV S22'!$H:$H,L$1,'LIV S22'!$C:$C,$A1460)</f>
        <v>0</v>
      </c>
    </row>
    <row r="1461" spans="1:12" hidden="1" x14ac:dyDescent="0.25">
      <c r="A1461" s="28">
        <v>7711654335</v>
      </c>
      <c r="B1461" s="6" t="s">
        <v>1461</v>
      </c>
      <c r="C1461" s="21">
        <v>4</v>
      </c>
      <c r="D1461" s="7">
        <v>0.4</v>
      </c>
      <c r="E1461" s="22">
        <f t="shared" si="44"/>
        <v>-3.2</v>
      </c>
      <c r="F1461" s="33">
        <f t="shared" si="45"/>
        <v>0</v>
      </c>
      <c r="G1461" s="35" cm="1">
        <f t="array" ref="G1461">IF(F1461,--(SUM(H1461:L1461)+C1461&gt;2*D1461)+((SUM(H1461:L1461)+C1461-2*D1461)&gt;LOOKUP(2,1/($H1461:$L1461&gt;0),$H1461:$L1461)),0)</f>
        <v>0</v>
      </c>
      <c r="H1461" s="32">
        <f>SUMIFS('LIV S22'!$G:$G,'LIV S22'!$H:$H,H$1,'LIV S22'!$C:$C,$A1461)</f>
        <v>0</v>
      </c>
      <c r="I1461" s="32">
        <f>SUMIFS('LIV S22'!$G:$G,'LIV S22'!$H:$H,I$1,'LIV S22'!$C:$C,$A1461)</f>
        <v>0</v>
      </c>
      <c r="J1461" s="32">
        <f>SUMIFS('LIV S22'!$G:$G,'LIV S22'!$H:$H,J$1,'LIV S22'!$C:$C,$A1461)</f>
        <v>0</v>
      </c>
      <c r="K1461" s="32">
        <f>SUMIFS('LIV S22'!$G:$G,'LIV S22'!$H:$H,K$1,'LIV S22'!$C:$C,$A1461)</f>
        <v>0</v>
      </c>
      <c r="L1461" s="32">
        <f>SUMIFS('LIV S22'!$G:$G,'LIV S22'!$H:$H,L$1,'LIV S22'!$C:$C,$A1461)</f>
        <v>0</v>
      </c>
    </row>
    <row r="1462" spans="1:12" hidden="1" x14ac:dyDescent="0.25">
      <c r="A1462" s="28">
        <v>7711654343</v>
      </c>
      <c r="B1462" s="6" t="s">
        <v>1462</v>
      </c>
      <c r="C1462" s="21">
        <v>0</v>
      </c>
      <c r="D1462" s="7">
        <v>0</v>
      </c>
      <c r="E1462" s="22">
        <f t="shared" si="44"/>
        <v>0</v>
      </c>
      <c r="F1462" s="33">
        <f t="shared" si="45"/>
        <v>0</v>
      </c>
      <c r="G1462" s="35" cm="1">
        <f t="array" ref="G1462">IF(F1462,--(SUM(H1462:L1462)+C1462&gt;2*D1462)+((SUM(H1462:L1462)+C1462-2*D1462)&gt;LOOKUP(2,1/($H1462:$L1462&gt;0),$H1462:$L1462)),0)</f>
        <v>0</v>
      </c>
      <c r="H1462" s="32">
        <f>SUMIFS('LIV S22'!$G:$G,'LIV S22'!$H:$H,H$1,'LIV S22'!$C:$C,$A1462)</f>
        <v>0</v>
      </c>
      <c r="I1462" s="32">
        <f>SUMIFS('LIV S22'!$G:$G,'LIV S22'!$H:$H,I$1,'LIV S22'!$C:$C,$A1462)</f>
        <v>0</v>
      </c>
      <c r="J1462" s="32">
        <f>SUMIFS('LIV S22'!$G:$G,'LIV S22'!$H:$H,J$1,'LIV S22'!$C:$C,$A1462)</f>
        <v>0</v>
      </c>
      <c r="K1462" s="32">
        <f>SUMIFS('LIV S22'!$G:$G,'LIV S22'!$H:$H,K$1,'LIV S22'!$C:$C,$A1462)</f>
        <v>0</v>
      </c>
      <c r="L1462" s="32">
        <f>SUMIFS('LIV S22'!$G:$G,'LIV S22'!$H:$H,L$1,'LIV S22'!$C:$C,$A1462)</f>
        <v>0</v>
      </c>
    </row>
    <row r="1463" spans="1:12" hidden="1" x14ac:dyDescent="0.25">
      <c r="A1463" s="28">
        <v>7711654346</v>
      </c>
      <c r="B1463" s="6" t="s">
        <v>1463</v>
      </c>
      <c r="C1463" s="21">
        <v>0</v>
      </c>
      <c r="D1463" s="7">
        <v>0</v>
      </c>
      <c r="E1463" s="22">
        <f t="shared" si="44"/>
        <v>0</v>
      </c>
      <c r="F1463" s="33">
        <f t="shared" si="45"/>
        <v>0</v>
      </c>
      <c r="G1463" s="35" cm="1">
        <f t="array" ref="G1463">IF(F1463,--(SUM(H1463:L1463)+C1463&gt;2*D1463)+((SUM(H1463:L1463)+C1463-2*D1463)&gt;LOOKUP(2,1/($H1463:$L1463&gt;0),$H1463:$L1463)),0)</f>
        <v>0</v>
      </c>
      <c r="H1463" s="32">
        <f>SUMIFS('LIV S22'!$G:$G,'LIV S22'!$H:$H,H$1,'LIV S22'!$C:$C,$A1463)</f>
        <v>0</v>
      </c>
      <c r="I1463" s="32">
        <f>SUMIFS('LIV S22'!$G:$G,'LIV S22'!$H:$H,I$1,'LIV S22'!$C:$C,$A1463)</f>
        <v>0</v>
      </c>
      <c r="J1463" s="32">
        <f>SUMIFS('LIV S22'!$G:$G,'LIV S22'!$H:$H,J$1,'LIV S22'!$C:$C,$A1463)</f>
        <v>0</v>
      </c>
      <c r="K1463" s="32">
        <f>SUMIFS('LIV S22'!$G:$G,'LIV S22'!$H:$H,K$1,'LIV S22'!$C:$C,$A1463)</f>
        <v>0</v>
      </c>
      <c r="L1463" s="32">
        <f>SUMIFS('LIV S22'!$G:$G,'LIV S22'!$H:$H,L$1,'LIV S22'!$C:$C,$A1463)</f>
        <v>0</v>
      </c>
    </row>
    <row r="1464" spans="1:12" hidden="1" x14ac:dyDescent="0.25">
      <c r="A1464" s="28">
        <v>7711654352</v>
      </c>
      <c r="B1464" s="6" t="s">
        <v>1464</v>
      </c>
      <c r="C1464" s="21">
        <v>0</v>
      </c>
      <c r="D1464" s="7">
        <v>0</v>
      </c>
      <c r="E1464" s="22">
        <f t="shared" si="44"/>
        <v>0</v>
      </c>
      <c r="F1464" s="33">
        <f t="shared" si="45"/>
        <v>0</v>
      </c>
      <c r="G1464" s="35" cm="1">
        <f t="array" ref="G1464">IF(F1464,--(SUM(H1464:L1464)+C1464&gt;2*D1464)+((SUM(H1464:L1464)+C1464-2*D1464)&gt;LOOKUP(2,1/($H1464:$L1464&gt;0),$H1464:$L1464)),0)</f>
        <v>0</v>
      </c>
      <c r="H1464" s="32">
        <f>SUMIFS('LIV S22'!$G:$G,'LIV S22'!$H:$H,H$1,'LIV S22'!$C:$C,$A1464)</f>
        <v>0</v>
      </c>
      <c r="I1464" s="32">
        <f>SUMIFS('LIV S22'!$G:$G,'LIV S22'!$H:$H,I$1,'LIV S22'!$C:$C,$A1464)</f>
        <v>0</v>
      </c>
      <c r="J1464" s="32">
        <f>SUMIFS('LIV S22'!$G:$G,'LIV S22'!$H:$H,J$1,'LIV S22'!$C:$C,$A1464)</f>
        <v>0</v>
      </c>
      <c r="K1464" s="32">
        <f>SUMIFS('LIV S22'!$G:$G,'LIV S22'!$H:$H,K$1,'LIV S22'!$C:$C,$A1464)</f>
        <v>0</v>
      </c>
      <c r="L1464" s="32">
        <f>SUMIFS('LIV S22'!$G:$G,'LIV S22'!$H:$H,L$1,'LIV S22'!$C:$C,$A1464)</f>
        <v>0</v>
      </c>
    </row>
    <row r="1465" spans="1:12" hidden="1" x14ac:dyDescent="0.25">
      <c r="A1465" s="28">
        <v>7711654374</v>
      </c>
      <c r="B1465" s="6" t="s">
        <v>1465</v>
      </c>
      <c r="C1465" s="21">
        <v>4</v>
      </c>
      <c r="D1465" s="7">
        <v>0.8</v>
      </c>
      <c r="E1465" s="22">
        <f t="shared" si="44"/>
        <v>-2.4</v>
      </c>
      <c r="F1465" s="33">
        <f t="shared" si="45"/>
        <v>0</v>
      </c>
      <c r="G1465" s="35" cm="1">
        <f t="array" ref="G1465">IF(F1465,--(SUM(H1465:L1465)+C1465&gt;2*D1465)+((SUM(H1465:L1465)+C1465-2*D1465)&gt;LOOKUP(2,1/($H1465:$L1465&gt;0),$H1465:$L1465)),0)</f>
        <v>0</v>
      </c>
      <c r="H1465" s="32">
        <f>SUMIFS('LIV S22'!$G:$G,'LIV S22'!$H:$H,H$1,'LIV S22'!$C:$C,$A1465)</f>
        <v>0</v>
      </c>
      <c r="I1465" s="32">
        <f>SUMIFS('LIV S22'!$G:$G,'LIV S22'!$H:$H,I$1,'LIV S22'!$C:$C,$A1465)</f>
        <v>0</v>
      </c>
      <c r="J1465" s="32">
        <f>SUMIFS('LIV S22'!$G:$G,'LIV S22'!$H:$H,J$1,'LIV S22'!$C:$C,$A1465)</f>
        <v>0</v>
      </c>
      <c r="K1465" s="32">
        <f>SUMIFS('LIV S22'!$G:$G,'LIV S22'!$H:$H,K$1,'LIV S22'!$C:$C,$A1465)</f>
        <v>0</v>
      </c>
      <c r="L1465" s="32">
        <f>SUMIFS('LIV S22'!$G:$G,'LIV S22'!$H:$H,L$1,'LIV S22'!$C:$C,$A1465)</f>
        <v>0</v>
      </c>
    </row>
    <row r="1466" spans="1:12" hidden="1" x14ac:dyDescent="0.25">
      <c r="A1466" s="28">
        <v>7711654375</v>
      </c>
      <c r="B1466" s="6" t="s">
        <v>1466</v>
      </c>
      <c r="C1466" s="21">
        <v>0</v>
      </c>
      <c r="D1466" s="7">
        <v>0</v>
      </c>
      <c r="E1466" s="22">
        <f t="shared" si="44"/>
        <v>0</v>
      </c>
      <c r="F1466" s="33">
        <f t="shared" si="45"/>
        <v>0</v>
      </c>
      <c r="G1466" s="35" cm="1">
        <f t="array" ref="G1466">IF(F1466,--(SUM(H1466:L1466)+C1466&gt;2*D1466)+((SUM(H1466:L1466)+C1466-2*D1466)&gt;LOOKUP(2,1/($H1466:$L1466&gt;0),$H1466:$L1466)),0)</f>
        <v>0</v>
      </c>
      <c r="H1466" s="32">
        <f>SUMIFS('LIV S22'!$G:$G,'LIV S22'!$H:$H,H$1,'LIV S22'!$C:$C,$A1466)</f>
        <v>0</v>
      </c>
      <c r="I1466" s="32">
        <f>SUMIFS('LIV S22'!$G:$G,'LIV S22'!$H:$H,I$1,'LIV S22'!$C:$C,$A1466)</f>
        <v>0</v>
      </c>
      <c r="J1466" s="32">
        <f>SUMIFS('LIV S22'!$G:$G,'LIV S22'!$H:$H,J$1,'LIV S22'!$C:$C,$A1466)</f>
        <v>0</v>
      </c>
      <c r="K1466" s="32">
        <f>SUMIFS('LIV S22'!$G:$G,'LIV S22'!$H:$H,K$1,'LIV S22'!$C:$C,$A1466)</f>
        <v>0</v>
      </c>
      <c r="L1466" s="32">
        <f>SUMIFS('LIV S22'!$G:$G,'LIV S22'!$H:$H,L$1,'LIV S22'!$C:$C,$A1466)</f>
        <v>0</v>
      </c>
    </row>
    <row r="1467" spans="1:12" hidden="1" x14ac:dyDescent="0.25">
      <c r="A1467" s="28">
        <v>7711654401</v>
      </c>
      <c r="B1467" s="6" t="s">
        <v>1467</v>
      </c>
      <c r="C1467" s="21">
        <v>8</v>
      </c>
      <c r="D1467" s="7">
        <v>0.4</v>
      </c>
      <c r="E1467" s="22">
        <f t="shared" si="44"/>
        <v>-7.2</v>
      </c>
      <c r="F1467" s="33">
        <f t="shared" si="45"/>
        <v>0</v>
      </c>
      <c r="G1467" s="35" cm="1">
        <f t="array" ref="G1467">IF(F1467,--(SUM(H1467:L1467)+C1467&gt;2*D1467)+((SUM(H1467:L1467)+C1467-2*D1467)&gt;LOOKUP(2,1/($H1467:$L1467&gt;0),$H1467:$L1467)),0)</f>
        <v>0</v>
      </c>
      <c r="H1467" s="32">
        <f>SUMIFS('LIV S22'!$G:$G,'LIV S22'!$H:$H,H$1,'LIV S22'!$C:$C,$A1467)</f>
        <v>0</v>
      </c>
      <c r="I1467" s="32">
        <f>SUMIFS('LIV S22'!$G:$G,'LIV S22'!$H:$H,I$1,'LIV S22'!$C:$C,$A1467)</f>
        <v>0</v>
      </c>
      <c r="J1467" s="32">
        <f>SUMIFS('LIV S22'!$G:$G,'LIV S22'!$H:$H,J$1,'LIV S22'!$C:$C,$A1467)</f>
        <v>0</v>
      </c>
      <c r="K1467" s="32">
        <f>SUMIFS('LIV S22'!$G:$G,'LIV S22'!$H:$H,K$1,'LIV S22'!$C:$C,$A1467)</f>
        <v>0</v>
      </c>
      <c r="L1467" s="32">
        <f>SUMIFS('LIV S22'!$G:$G,'LIV S22'!$H:$H,L$1,'LIV S22'!$C:$C,$A1467)</f>
        <v>0</v>
      </c>
    </row>
    <row r="1468" spans="1:12" hidden="1" x14ac:dyDescent="0.25">
      <c r="A1468" s="28">
        <v>7711654403</v>
      </c>
      <c r="B1468" s="6" t="s">
        <v>1468</v>
      </c>
      <c r="C1468" s="21">
        <v>0</v>
      </c>
      <c r="D1468" s="7">
        <v>0.4</v>
      </c>
      <c r="E1468" s="22">
        <f t="shared" si="44"/>
        <v>0.8</v>
      </c>
      <c r="F1468" s="33">
        <f t="shared" si="45"/>
        <v>0</v>
      </c>
      <c r="G1468" s="35" cm="1">
        <f t="array" ref="G1468">IF(F1468,--(SUM(H1468:L1468)+C1468&gt;2*D1468)+((SUM(H1468:L1468)+C1468-2*D1468)&gt;LOOKUP(2,1/($H1468:$L1468&gt;0),$H1468:$L1468)),0)</f>
        <v>0</v>
      </c>
      <c r="H1468" s="32">
        <f>SUMIFS('LIV S22'!$G:$G,'LIV S22'!$H:$H,H$1,'LIV S22'!$C:$C,$A1468)</f>
        <v>0</v>
      </c>
      <c r="I1468" s="32">
        <f>SUMIFS('LIV S22'!$G:$G,'LIV S22'!$H:$H,I$1,'LIV S22'!$C:$C,$A1468)</f>
        <v>0</v>
      </c>
      <c r="J1468" s="32">
        <f>SUMIFS('LIV S22'!$G:$G,'LIV S22'!$H:$H,J$1,'LIV S22'!$C:$C,$A1468)</f>
        <v>0</v>
      </c>
      <c r="K1468" s="32">
        <f>SUMIFS('LIV S22'!$G:$G,'LIV S22'!$H:$H,K$1,'LIV S22'!$C:$C,$A1468)</f>
        <v>0</v>
      </c>
      <c r="L1468" s="32">
        <f>SUMIFS('LIV S22'!$G:$G,'LIV S22'!$H:$H,L$1,'LIV S22'!$C:$C,$A1468)</f>
        <v>0</v>
      </c>
    </row>
    <row r="1469" spans="1:12" hidden="1" x14ac:dyDescent="0.25">
      <c r="A1469" s="28">
        <v>7711654404</v>
      </c>
      <c r="B1469" s="6" t="s">
        <v>1469</v>
      </c>
      <c r="C1469" s="21">
        <v>0</v>
      </c>
      <c r="D1469" s="7">
        <v>0.5</v>
      </c>
      <c r="E1469" s="22">
        <f t="shared" si="44"/>
        <v>1</v>
      </c>
      <c r="F1469" s="33">
        <f t="shared" si="45"/>
        <v>0</v>
      </c>
      <c r="G1469" s="35" cm="1">
        <f t="array" ref="G1469">IF(F1469,--(SUM(H1469:L1469)+C1469&gt;2*D1469)+((SUM(H1469:L1469)+C1469-2*D1469)&gt;LOOKUP(2,1/($H1469:$L1469&gt;0),$H1469:$L1469)),0)</f>
        <v>0</v>
      </c>
      <c r="H1469" s="32">
        <f>SUMIFS('LIV S22'!$G:$G,'LIV S22'!$H:$H,H$1,'LIV S22'!$C:$C,$A1469)</f>
        <v>0</v>
      </c>
      <c r="I1469" s="32">
        <f>SUMIFS('LIV S22'!$G:$G,'LIV S22'!$H:$H,I$1,'LIV S22'!$C:$C,$A1469)</f>
        <v>0</v>
      </c>
      <c r="J1469" s="32">
        <f>SUMIFS('LIV S22'!$G:$G,'LIV S22'!$H:$H,J$1,'LIV S22'!$C:$C,$A1469)</f>
        <v>0</v>
      </c>
      <c r="K1469" s="32">
        <f>SUMIFS('LIV S22'!$G:$G,'LIV S22'!$H:$H,K$1,'LIV S22'!$C:$C,$A1469)</f>
        <v>0</v>
      </c>
      <c r="L1469" s="32">
        <f>SUMIFS('LIV S22'!$G:$G,'LIV S22'!$H:$H,L$1,'LIV S22'!$C:$C,$A1469)</f>
        <v>0</v>
      </c>
    </row>
    <row r="1470" spans="1:12" hidden="1" x14ac:dyDescent="0.25">
      <c r="A1470" s="28">
        <v>7711654405</v>
      </c>
      <c r="B1470" s="6" t="s">
        <v>1470</v>
      </c>
      <c r="C1470" s="21">
        <v>0</v>
      </c>
      <c r="D1470" s="7">
        <v>0</v>
      </c>
      <c r="E1470" s="22">
        <f t="shared" si="44"/>
        <v>0</v>
      </c>
      <c r="F1470" s="33">
        <f t="shared" si="45"/>
        <v>0</v>
      </c>
      <c r="G1470" s="35" cm="1">
        <f t="array" ref="G1470">IF(F1470,--(SUM(H1470:L1470)+C1470&gt;2*D1470)+((SUM(H1470:L1470)+C1470-2*D1470)&gt;LOOKUP(2,1/($H1470:$L1470&gt;0),$H1470:$L1470)),0)</f>
        <v>0</v>
      </c>
      <c r="H1470" s="32">
        <f>SUMIFS('LIV S22'!$G:$G,'LIV S22'!$H:$H,H$1,'LIV S22'!$C:$C,$A1470)</f>
        <v>0</v>
      </c>
      <c r="I1470" s="32">
        <f>SUMIFS('LIV S22'!$G:$G,'LIV S22'!$H:$H,I$1,'LIV S22'!$C:$C,$A1470)</f>
        <v>0</v>
      </c>
      <c r="J1470" s="32">
        <f>SUMIFS('LIV S22'!$G:$G,'LIV S22'!$H:$H,J$1,'LIV S22'!$C:$C,$A1470)</f>
        <v>0</v>
      </c>
      <c r="K1470" s="32">
        <f>SUMIFS('LIV S22'!$G:$G,'LIV S22'!$H:$H,K$1,'LIV S22'!$C:$C,$A1470)</f>
        <v>0</v>
      </c>
      <c r="L1470" s="32">
        <f>SUMIFS('LIV S22'!$G:$G,'LIV S22'!$H:$H,L$1,'LIV S22'!$C:$C,$A1470)</f>
        <v>0</v>
      </c>
    </row>
    <row r="1471" spans="1:12" hidden="1" x14ac:dyDescent="0.25">
      <c r="A1471" s="28">
        <v>7711654406</v>
      </c>
      <c r="B1471" s="6" t="s">
        <v>1471</v>
      </c>
      <c r="C1471" s="21">
        <v>0</v>
      </c>
      <c r="D1471" s="7">
        <v>0</v>
      </c>
      <c r="E1471" s="22">
        <f t="shared" si="44"/>
        <v>0</v>
      </c>
      <c r="F1471" s="33">
        <f t="shared" si="45"/>
        <v>0</v>
      </c>
      <c r="G1471" s="35" cm="1">
        <f t="array" ref="G1471">IF(F1471,--(SUM(H1471:L1471)+C1471&gt;2*D1471)+((SUM(H1471:L1471)+C1471-2*D1471)&gt;LOOKUP(2,1/($H1471:$L1471&gt;0),$H1471:$L1471)),0)</f>
        <v>0</v>
      </c>
      <c r="H1471" s="32">
        <f>SUMIFS('LIV S22'!$G:$G,'LIV S22'!$H:$H,H$1,'LIV S22'!$C:$C,$A1471)</f>
        <v>0</v>
      </c>
      <c r="I1471" s="32">
        <f>SUMIFS('LIV S22'!$G:$G,'LIV S22'!$H:$H,I$1,'LIV S22'!$C:$C,$A1471)</f>
        <v>0</v>
      </c>
      <c r="J1471" s="32">
        <f>SUMIFS('LIV S22'!$G:$G,'LIV S22'!$H:$H,J$1,'LIV S22'!$C:$C,$A1471)</f>
        <v>0</v>
      </c>
      <c r="K1471" s="32">
        <f>SUMIFS('LIV S22'!$G:$G,'LIV S22'!$H:$H,K$1,'LIV S22'!$C:$C,$A1471)</f>
        <v>0</v>
      </c>
      <c r="L1471" s="32">
        <f>SUMIFS('LIV S22'!$G:$G,'LIV S22'!$H:$H,L$1,'LIV S22'!$C:$C,$A1471)</f>
        <v>0</v>
      </c>
    </row>
    <row r="1472" spans="1:12" hidden="1" x14ac:dyDescent="0.25">
      <c r="A1472" s="28">
        <v>7711654407</v>
      </c>
      <c r="B1472" s="6" t="s">
        <v>1472</v>
      </c>
      <c r="C1472" s="21">
        <v>6</v>
      </c>
      <c r="D1472" s="7">
        <v>0.4</v>
      </c>
      <c r="E1472" s="22">
        <f t="shared" si="44"/>
        <v>-5.2</v>
      </c>
      <c r="F1472" s="33">
        <f t="shared" si="45"/>
        <v>0</v>
      </c>
      <c r="G1472" s="35" cm="1">
        <f t="array" ref="G1472">IF(F1472,--(SUM(H1472:L1472)+C1472&gt;2*D1472)+((SUM(H1472:L1472)+C1472-2*D1472)&gt;LOOKUP(2,1/($H1472:$L1472&gt;0),$H1472:$L1472)),0)</f>
        <v>0</v>
      </c>
      <c r="H1472" s="32">
        <f>SUMIFS('LIV S22'!$G:$G,'LIV S22'!$H:$H,H$1,'LIV S22'!$C:$C,$A1472)</f>
        <v>0</v>
      </c>
      <c r="I1472" s="32">
        <f>SUMIFS('LIV S22'!$G:$G,'LIV S22'!$H:$H,I$1,'LIV S22'!$C:$C,$A1472)</f>
        <v>0</v>
      </c>
      <c r="J1472" s="32">
        <f>SUMIFS('LIV S22'!$G:$G,'LIV S22'!$H:$H,J$1,'LIV S22'!$C:$C,$A1472)</f>
        <v>0</v>
      </c>
      <c r="K1472" s="32">
        <f>SUMIFS('LIV S22'!$G:$G,'LIV S22'!$H:$H,K$1,'LIV S22'!$C:$C,$A1472)</f>
        <v>0</v>
      </c>
      <c r="L1472" s="32">
        <f>SUMIFS('LIV S22'!$G:$G,'LIV S22'!$H:$H,L$1,'LIV S22'!$C:$C,$A1472)</f>
        <v>0</v>
      </c>
    </row>
    <row r="1473" spans="1:12" hidden="1" x14ac:dyDescent="0.25">
      <c r="A1473" s="28">
        <v>7711654408</v>
      </c>
      <c r="B1473" s="6" t="s">
        <v>1473</v>
      </c>
      <c r="C1473" s="21">
        <v>2</v>
      </c>
      <c r="D1473" s="7">
        <v>0.4</v>
      </c>
      <c r="E1473" s="22">
        <f t="shared" si="44"/>
        <v>-1.2</v>
      </c>
      <c r="F1473" s="33">
        <f t="shared" si="45"/>
        <v>0</v>
      </c>
      <c r="G1473" s="35" cm="1">
        <f t="array" ref="G1473">IF(F1473,--(SUM(H1473:L1473)+C1473&gt;2*D1473)+((SUM(H1473:L1473)+C1473-2*D1473)&gt;LOOKUP(2,1/($H1473:$L1473&gt;0),$H1473:$L1473)),0)</f>
        <v>0</v>
      </c>
      <c r="H1473" s="32">
        <f>SUMIFS('LIV S22'!$G:$G,'LIV S22'!$H:$H,H$1,'LIV S22'!$C:$C,$A1473)</f>
        <v>0</v>
      </c>
      <c r="I1473" s="32">
        <f>SUMIFS('LIV S22'!$G:$G,'LIV S22'!$H:$H,I$1,'LIV S22'!$C:$C,$A1473)</f>
        <v>0</v>
      </c>
      <c r="J1473" s="32">
        <f>SUMIFS('LIV S22'!$G:$G,'LIV S22'!$H:$H,J$1,'LIV S22'!$C:$C,$A1473)</f>
        <v>0</v>
      </c>
      <c r="K1473" s="32">
        <f>SUMIFS('LIV S22'!$G:$G,'LIV S22'!$H:$H,K$1,'LIV S22'!$C:$C,$A1473)</f>
        <v>0</v>
      </c>
      <c r="L1473" s="32">
        <f>SUMIFS('LIV S22'!$G:$G,'LIV S22'!$H:$H,L$1,'LIV S22'!$C:$C,$A1473)</f>
        <v>0</v>
      </c>
    </row>
    <row r="1474" spans="1:12" hidden="1" x14ac:dyDescent="0.25">
      <c r="A1474" s="28">
        <v>7711654412</v>
      </c>
      <c r="B1474" s="6" t="s">
        <v>1474</v>
      </c>
      <c r="C1474" s="21">
        <v>0</v>
      </c>
      <c r="D1474" s="7">
        <v>0</v>
      </c>
      <c r="E1474" s="22">
        <f t="shared" si="44"/>
        <v>0</v>
      </c>
      <c r="F1474" s="33">
        <f t="shared" si="45"/>
        <v>0</v>
      </c>
      <c r="G1474" s="35" cm="1">
        <f t="array" ref="G1474">IF(F1474,--(SUM(H1474:L1474)+C1474&gt;2*D1474)+((SUM(H1474:L1474)+C1474-2*D1474)&gt;LOOKUP(2,1/($H1474:$L1474&gt;0),$H1474:$L1474)),0)</f>
        <v>0</v>
      </c>
      <c r="H1474" s="32">
        <f>SUMIFS('LIV S22'!$G:$G,'LIV S22'!$H:$H,H$1,'LIV S22'!$C:$C,$A1474)</f>
        <v>0</v>
      </c>
      <c r="I1474" s="32">
        <f>SUMIFS('LIV S22'!$G:$G,'LIV S22'!$H:$H,I$1,'LIV S22'!$C:$C,$A1474)</f>
        <v>0</v>
      </c>
      <c r="J1474" s="32">
        <f>SUMIFS('LIV S22'!$G:$G,'LIV S22'!$H:$H,J$1,'LIV S22'!$C:$C,$A1474)</f>
        <v>0</v>
      </c>
      <c r="K1474" s="32">
        <f>SUMIFS('LIV S22'!$G:$G,'LIV S22'!$H:$H,K$1,'LIV S22'!$C:$C,$A1474)</f>
        <v>0</v>
      </c>
      <c r="L1474" s="32">
        <f>SUMIFS('LIV S22'!$G:$G,'LIV S22'!$H:$H,L$1,'LIV S22'!$C:$C,$A1474)</f>
        <v>0</v>
      </c>
    </row>
    <row r="1475" spans="1:12" hidden="1" x14ac:dyDescent="0.25">
      <c r="A1475" s="28">
        <v>7711654419</v>
      </c>
      <c r="B1475" s="6" t="s">
        <v>1475</v>
      </c>
      <c r="C1475" s="21">
        <v>0</v>
      </c>
      <c r="D1475" s="7">
        <v>0</v>
      </c>
      <c r="E1475" s="22">
        <f t="shared" ref="E1475:E1538" si="46">D1475*2-C1475</f>
        <v>0</v>
      </c>
      <c r="F1475" s="33">
        <f t="shared" ref="F1475:F1538" si="47">N(SUM(H1475:L1475)&gt;0)</f>
        <v>0</v>
      </c>
      <c r="G1475" s="35" cm="1">
        <f t="array" ref="G1475">IF(F1475,--(SUM(H1475:L1475)+C1475&gt;2*D1475)+((SUM(H1475:L1475)+C1475-2*D1475)&gt;LOOKUP(2,1/($H1475:$L1475&gt;0),$H1475:$L1475)),0)</f>
        <v>0</v>
      </c>
      <c r="H1475" s="32">
        <f>SUMIFS('LIV S22'!$G:$G,'LIV S22'!$H:$H,H$1,'LIV S22'!$C:$C,$A1475)</f>
        <v>0</v>
      </c>
      <c r="I1475" s="32">
        <f>SUMIFS('LIV S22'!$G:$G,'LIV S22'!$H:$H,I$1,'LIV S22'!$C:$C,$A1475)</f>
        <v>0</v>
      </c>
      <c r="J1475" s="32">
        <f>SUMIFS('LIV S22'!$G:$G,'LIV S22'!$H:$H,J$1,'LIV S22'!$C:$C,$A1475)</f>
        <v>0</v>
      </c>
      <c r="K1475" s="32">
        <f>SUMIFS('LIV S22'!$G:$G,'LIV S22'!$H:$H,K$1,'LIV S22'!$C:$C,$A1475)</f>
        <v>0</v>
      </c>
      <c r="L1475" s="32">
        <f>SUMIFS('LIV S22'!$G:$G,'LIV S22'!$H:$H,L$1,'LIV S22'!$C:$C,$A1475)</f>
        <v>0</v>
      </c>
    </row>
    <row r="1476" spans="1:12" hidden="1" x14ac:dyDescent="0.25">
      <c r="A1476" s="28">
        <v>7711654420</v>
      </c>
      <c r="B1476" s="6" t="s">
        <v>1476</v>
      </c>
      <c r="C1476" s="21">
        <v>2</v>
      </c>
      <c r="D1476" s="7">
        <v>0.4</v>
      </c>
      <c r="E1476" s="22">
        <f t="shared" si="46"/>
        <v>-1.2</v>
      </c>
      <c r="F1476" s="33">
        <f t="shared" si="47"/>
        <v>0</v>
      </c>
      <c r="G1476" s="35" cm="1">
        <f t="array" ref="G1476">IF(F1476,--(SUM(H1476:L1476)+C1476&gt;2*D1476)+((SUM(H1476:L1476)+C1476-2*D1476)&gt;LOOKUP(2,1/($H1476:$L1476&gt;0),$H1476:$L1476)),0)</f>
        <v>0</v>
      </c>
      <c r="H1476" s="32">
        <f>SUMIFS('LIV S22'!$G:$G,'LIV S22'!$H:$H,H$1,'LIV S22'!$C:$C,$A1476)</f>
        <v>0</v>
      </c>
      <c r="I1476" s="32">
        <f>SUMIFS('LIV S22'!$G:$G,'LIV S22'!$H:$H,I$1,'LIV S22'!$C:$C,$A1476)</f>
        <v>0</v>
      </c>
      <c r="J1476" s="32">
        <f>SUMIFS('LIV S22'!$G:$G,'LIV S22'!$H:$H,J$1,'LIV S22'!$C:$C,$A1476)</f>
        <v>0</v>
      </c>
      <c r="K1476" s="32">
        <f>SUMIFS('LIV S22'!$G:$G,'LIV S22'!$H:$H,K$1,'LIV S22'!$C:$C,$A1476)</f>
        <v>0</v>
      </c>
      <c r="L1476" s="32">
        <f>SUMIFS('LIV S22'!$G:$G,'LIV S22'!$H:$H,L$1,'LIV S22'!$C:$C,$A1476)</f>
        <v>0</v>
      </c>
    </row>
    <row r="1477" spans="1:12" hidden="1" x14ac:dyDescent="0.25">
      <c r="A1477" s="28">
        <v>7711654446</v>
      </c>
      <c r="B1477" s="6" t="s">
        <v>1477</v>
      </c>
      <c r="C1477" s="21">
        <v>0</v>
      </c>
      <c r="D1477" s="7">
        <v>0.6</v>
      </c>
      <c r="E1477" s="22">
        <f t="shared" si="46"/>
        <v>1.2</v>
      </c>
      <c r="F1477" s="33">
        <f t="shared" si="47"/>
        <v>0</v>
      </c>
      <c r="G1477" s="35" cm="1">
        <f t="array" ref="G1477">IF(F1477,--(SUM(H1477:L1477)+C1477&gt;2*D1477)+((SUM(H1477:L1477)+C1477-2*D1477)&gt;LOOKUP(2,1/($H1477:$L1477&gt;0),$H1477:$L1477)),0)</f>
        <v>0</v>
      </c>
      <c r="H1477" s="32">
        <f>SUMIFS('LIV S22'!$G:$G,'LIV S22'!$H:$H,H$1,'LIV S22'!$C:$C,$A1477)</f>
        <v>0</v>
      </c>
      <c r="I1477" s="32">
        <f>SUMIFS('LIV S22'!$G:$G,'LIV S22'!$H:$H,I$1,'LIV S22'!$C:$C,$A1477)</f>
        <v>0</v>
      </c>
      <c r="J1477" s="32">
        <f>SUMIFS('LIV S22'!$G:$G,'LIV S22'!$H:$H,J$1,'LIV S22'!$C:$C,$A1477)</f>
        <v>0</v>
      </c>
      <c r="K1477" s="32">
        <f>SUMIFS('LIV S22'!$G:$G,'LIV S22'!$H:$H,K$1,'LIV S22'!$C:$C,$A1477)</f>
        <v>0</v>
      </c>
      <c r="L1477" s="32">
        <f>SUMIFS('LIV S22'!$G:$G,'LIV S22'!$H:$H,L$1,'LIV S22'!$C:$C,$A1477)</f>
        <v>0</v>
      </c>
    </row>
    <row r="1478" spans="1:12" hidden="1" x14ac:dyDescent="0.25">
      <c r="A1478" s="28">
        <v>7711654449</v>
      </c>
      <c r="B1478" s="6" t="s">
        <v>1478</v>
      </c>
      <c r="C1478" s="21">
        <v>0</v>
      </c>
      <c r="D1478" s="7">
        <v>0.6</v>
      </c>
      <c r="E1478" s="22">
        <f t="shared" si="46"/>
        <v>1.2</v>
      </c>
      <c r="F1478" s="33">
        <f t="shared" si="47"/>
        <v>0</v>
      </c>
      <c r="G1478" s="35" cm="1">
        <f t="array" ref="G1478">IF(F1478,--(SUM(H1478:L1478)+C1478&gt;2*D1478)+((SUM(H1478:L1478)+C1478-2*D1478)&gt;LOOKUP(2,1/($H1478:$L1478&gt;0),$H1478:$L1478)),0)</f>
        <v>0</v>
      </c>
      <c r="H1478" s="32">
        <f>SUMIFS('LIV S22'!$G:$G,'LIV S22'!$H:$H,H$1,'LIV S22'!$C:$C,$A1478)</f>
        <v>0</v>
      </c>
      <c r="I1478" s="32">
        <f>SUMIFS('LIV S22'!$G:$G,'LIV S22'!$H:$H,I$1,'LIV S22'!$C:$C,$A1478)</f>
        <v>0</v>
      </c>
      <c r="J1478" s="32">
        <f>SUMIFS('LIV S22'!$G:$G,'LIV S22'!$H:$H,J$1,'LIV S22'!$C:$C,$A1478)</f>
        <v>0</v>
      </c>
      <c r="K1478" s="32">
        <f>SUMIFS('LIV S22'!$G:$G,'LIV S22'!$H:$H,K$1,'LIV S22'!$C:$C,$A1478)</f>
        <v>0</v>
      </c>
      <c r="L1478" s="32">
        <f>SUMIFS('LIV S22'!$G:$G,'LIV S22'!$H:$H,L$1,'LIV S22'!$C:$C,$A1478)</f>
        <v>0</v>
      </c>
    </row>
    <row r="1479" spans="1:12" hidden="1" x14ac:dyDescent="0.25">
      <c r="A1479" s="28">
        <v>7711649529</v>
      </c>
      <c r="B1479" s="6" t="s">
        <v>1313</v>
      </c>
      <c r="C1479" s="21">
        <v>2</v>
      </c>
      <c r="D1479" s="7">
        <v>1.8</v>
      </c>
      <c r="E1479" s="22">
        <f t="shared" si="46"/>
        <v>1.6</v>
      </c>
      <c r="F1479" s="33">
        <f t="shared" si="47"/>
        <v>0</v>
      </c>
      <c r="G1479" s="35" cm="1">
        <f t="array" ref="G1479">IF(F1479,--(SUM(H1479:L1479)+C1479&gt;2*D1479)+((SUM(H1479:L1479)+C1479-2*D1479)&gt;LOOKUP(2,1/($H1479:$L1479&gt;0),$H1479:$L1479)),0)</f>
        <v>0</v>
      </c>
      <c r="H1479" s="32">
        <f>SUMIFS('LIV S22'!$G:$G,'LIV S22'!$H:$H,H$1,'LIV S22'!$C:$C,$A1479)</f>
        <v>0</v>
      </c>
      <c r="I1479" s="32">
        <f>SUMIFS('LIV S22'!$G:$G,'LIV S22'!$H:$H,I$1,'LIV S22'!$C:$C,$A1479)</f>
        <v>0</v>
      </c>
      <c r="J1479" s="32">
        <f>SUMIFS('LIV S22'!$G:$G,'LIV S22'!$H:$H,J$1,'LIV S22'!$C:$C,$A1479)</f>
        <v>0</v>
      </c>
      <c r="K1479" s="32">
        <f>SUMIFS('LIV S22'!$G:$G,'LIV S22'!$H:$H,K$1,'LIV S22'!$C:$C,$A1479)</f>
        <v>0</v>
      </c>
      <c r="L1479" s="32">
        <f>SUMIFS('LIV S22'!$G:$G,'LIV S22'!$H:$H,L$1,'LIV S22'!$C:$C,$A1479)</f>
        <v>0</v>
      </c>
    </row>
    <row r="1480" spans="1:12" hidden="1" x14ac:dyDescent="0.25">
      <c r="A1480" s="28">
        <v>7711654455</v>
      </c>
      <c r="B1480" s="6" t="s">
        <v>1480</v>
      </c>
      <c r="C1480" s="21">
        <v>0</v>
      </c>
      <c r="D1480" s="7">
        <v>0.4</v>
      </c>
      <c r="E1480" s="22">
        <f t="shared" si="46"/>
        <v>0.8</v>
      </c>
      <c r="F1480" s="33">
        <f t="shared" si="47"/>
        <v>0</v>
      </c>
      <c r="G1480" s="35" cm="1">
        <f t="array" ref="G1480">IF(F1480,--(SUM(H1480:L1480)+C1480&gt;2*D1480)+((SUM(H1480:L1480)+C1480-2*D1480)&gt;LOOKUP(2,1/($H1480:$L1480&gt;0),$H1480:$L1480)),0)</f>
        <v>0</v>
      </c>
      <c r="H1480" s="32">
        <f>SUMIFS('LIV S22'!$G:$G,'LIV S22'!$H:$H,H$1,'LIV S22'!$C:$C,$A1480)</f>
        <v>0</v>
      </c>
      <c r="I1480" s="32">
        <f>SUMIFS('LIV S22'!$G:$G,'LIV S22'!$H:$H,I$1,'LIV S22'!$C:$C,$A1480)</f>
        <v>0</v>
      </c>
      <c r="J1480" s="32">
        <f>SUMIFS('LIV S22'!$G:$G,'LIV S22'!$H:$H,J$1,'LIV S22'!$C:$C,$A1480)</f>
        <v>0</v>
      </c>
      <c r="K1480" s="32">
        <f>SUMIFS('LIV S22'!$G:$G,'LIV S22'!$H:$H,K$1,'LIV S22'!$C:$C,$A1480)</f>
        <v>0</v>
      </c>
      <c r="L1480" s="32">
        <f>SUMIFS('LIV S22'!$G:$G,'LIV S22'!$H:$H,L$1,'LIV S22'!$C:$C,$A1480)</f>
        <v>0</v>
      </c>
    </row>
    <row r="1481" spans="1:12" hidden="1" x14ac:dyDescent="0.25">
      <c r="A1481" s="28">
        <v>7711654456</v>
      </c>
      <c r="B1481" s="6" t="s">
        <v>1481</v>
      </c>
      <c r="C1481" s="21">
        <v>0</v>
      </c>
      <c r="D1481" s="7">
        <v>0.4</v>
      </c>
      <c r="E1481" s="22">
        <f t="shared" si="46"/>
        <v>0.8</v>
      </c>
      <c r="F1481" s="33">
        <f t="shared" si="47"/>
        <v>0</v>
      </c>
      <c r="G1481" s="35" cm="1">
        <f t="array" ref="G1481">IF(F1481,--(SUM(H1481:L1481)+C1481&gt;2*D1481)+((SUM(H1481:L1481)+C1481-2*D1481)&gt;LOOKUP(2,1/($H1481:$L1481&gt;0),$H1481:$L1481)),0)</f>
        <v>0</v>
      </c>
      <c r="H1481" s="32">
        <f>SUMIFS('LIV S22'!$G:$G,'LIV S22'!$H:$H,H$1,'LIV S22'!$C:$C,$A1481)</f>
        <v>0</v>
      </c>
      <c r="I1481" s="32">
        <f>SUMIFS('LIV S22'!$G:$G,'LIV S22'!$H:$H,I$1,'LIV S22'!$C:$C,$A1481)</f>
        <v>0</v>
      </c>
      <c r="J1481" s="32">
        <f>SUMIFS('LIV S22'!$G:$G,'LIV S22'!$H:$H,J$1,'LIV S22'!$C:$C,$A1481)</f>
        <v>0</v>
      </c>
      <c r="K1481" s="32">
        <f>SUMIFS('LIV S22'!$G:$G,'LIV S22'!$H:$H,K$1,'LIV S22'!$C:$C,$A1481)</f>
        <v>0</v>
      </c>
      <c r="L1481" s="32">
        <f>SUMIFS('LIV S22'!$G:$G,'LIV S22'!$H:$H,L$1,'LIV S22'!$C:$C,$A1481)</f>
        <v>0</v>
      </c>
    </row>
    <row r="1482" spans="1:12" hidden="1" x14ac:dyDescent="0.25">
      <c r="A1482" s="28">
        <v>7711654458</v>
      </c>
      <c r="B1482" s="6" t="s">
        <v>1482</v>
      </c>
      <c r="C1482" s="21">
        <v>0</v>
      </c>
      <c r="D1482" s="7">
        <v>0.2</v>
      </c>
      <c r="E1482" s="22">
        <f t="shared" si="46"/>
        <v>0.4</v>
      </c>
      <c r="F1482" s="33">
        <f t="shared" si="47"/>
        <v>0</v>
      </c>
      <c r="G1482" s="35" cm="1">
        <f t="array" ref="G1482">IF(F1482,--(SUM(H1482:L1482)+C1482&gt;2*D1482)+((SUM(H1482:L1482)+C1482-2*D1482)&gt;LOOKUP(2,1/($H1482:$L1482&gt;0),$H1482:$L1482)),0)</f>
        <v>0</v>
      </c>
      <c r="H1482" s="32">
        <f>SUMIFS('LIV S22'!$G:$G,'LIV S22'!$H:$H,H$1,'LIV S22'!$C:$C,$A1482)</f>
        <v>0</v>
      </c>
      <c r="I1482" s="32">
        <f>SUMIFS('LIV S22'!$G:$G,'LIV S22'!$H:$H,I$1,'LIV S22'!$C:$C,$A1482)</f>
        <v>0</v>
      </c>
      <c r="J1482" s="32">
        <f>SUMIFS('LIV S22'!$G:$G,'LIV S22'!$H:$H,J$1,'LIV S22'!$C:$C,$A1482)</f>
        <v>0</v>
      </c>
      <c r="K1482" s="32">
        <f>SUMIFS('LIV S22'!$G:$G,'LIV S22'!$H:$H,K$1,'LIV S22'!$C:$C,$A1482)</f>
        <v>0</v>
      </c>
      <c r="L1482" s="32">
        <f>SUMIFS('LIV S22'!$G:$G,'LIV S22'!$H:$H,L$1,'LIV S22'!$C:$C,$A1482)</f>
        <v>0</v>
      </c>
    </row>
    <row r="1483" spans="1:12" hidden="1" x14ac:dyDescent="0.25">
      <c r="A1483" s="28">
        <v>7711654459</v>
      </c>
      <c r="B1483" s="6" t="s">
        <v>1483</v>
      </c>
      <c r="C1483" s="21">
        <v>0</v>
      </c>
      <c r="D1483" s="7">
        <v>0</v>
      </c>
      <c r="E1483" s="22">
        <f t="shared" si="46"/>
        <v>0</v>
      </c>
      <c r="F1483" s="33">
        <f t="shared" si="47"/>
        <v>0</v>
      </c>
      <c r="G1483" s="35" cm="1">
        <f t="array" ref="G1483">IF(F1483,--(SUM(H1483:L1483)+C1483&gt;2*D1483)+((SUM(H1483:L1483)+C1483-2*D1483)&gt;LOOKUP(2,1/($H1483:$L1483&gt;0),$H1483:$L1483)),0)</f>
        <v>0</v>
      </c>
      <c r="H1483" s="32">
        <f>SUMIFS('LIV S22'!$G:$G,'LIV S22'!$H:$H,H$1,'LIV S22'!$C:$C,$A1483)</f>
        <v>0</v>
      </c>
      <c r="I1483" s="32">
        <f>SUMIFS('LIV S22'!$G:$G,'LIV S22'!$H:$H,I$1,'LIV S22'!$C:$C,$A1483)</f>
        <v>0</v>
      </c>
      <c r="J1483" s="32">
        <f>SUMIFS('LIV S22'!$G:$G,'LIV S22'!$H:$H,J$1,'LIV S22'!$C:$C,$A1483)</f>
        <v>0</v>
      </c>
      <c r="K1483" s="32">
        <f>SUMIFS('LIV S22'!$G:$G,'LIV S22'!$H:$H,K$1,'LIV S22'!$C:$C,$A1483)</f>
        <v>0</v>
      </c>
      <c r="L1483" s="32">
        <f>SUMIFS('LIV S22'!$G:$G,'LIV S22'!$H:$H,L$1,'LIV S22'!$C:$C,$A1483)</f>
        <v>0</v>
      </c>
    </row>
    <row r="1484" spans="1:12" hidden="1" x14ac:dyDescent="0.25">
      <c r="A1484" s="28">
        <v>7711654466</v>
      </c>
      <c r="B1484" s="6" t="s">
        <v>1484</v>
      </c>
      <c r="C1484" s="21">
        <v>0</v>
      </c>
      <c r="D1484" s="7">
        <v>0</v>
      </c>
      <c r="E1484" s="22">
        <f t="shared" si="46"/>
        <v>0</v>
      </c>
      <c r="F1484" s="33">
        <f t="shared" si="47"/>
        <v>0</v>
      </c>
      <c r="G1484" s="35" cm="1">
        <f t="array" ref="G1484">IF(F1484,--(SUM(H1484:L1484)+C1484&gt;2*D1484)+((SUM(H1484:L1484)+C1484-2*D1484)&gt;LOOKUP(2,1/($H1484:$L1484&gt;0),$H1484:$L1484)),0)</f>
        <v>0</v>
      </c>
      <c r="H1484" s="32">
        <f>SUMIFS('LIV S22'!$G:$G,'LIV S22'!$H:$H,H$1,'LIV S22'!$C:$C,$A1484)</f>
        <v>0</v>
      </c>
      <c r="I1484" s="32">
        <f>SUMIFS('LIV S22'!$G:$G,'LIV S22'!$H:$H,I$1,'LIV S22'!$C:$C,$A1484)</f>
        <v>0</v>
      </c>
      <c r="J1484" s="32">
        <f>SUMIFS('LIV S22'!$G:$G,'LIV S22'!$H:$H,J$1,'LIV S22'!$C:$C,$A1484)</f>
        <v>0</v>
      </c>
      <c r="K1484" s="32">
        <f>SUMIFS('LIV S22'!$G:$G,'LIV S22'!$H:$H,K$1,'LIV S22'!$C:$C,$A1484)</f>
        <v>0</v>
      </c>
      <c r="L1484" s="32">
        <f>SUMIFS('LIV S22'!$G:$G,'LIV S22'!$H:$H,L$1,'LIV S22'!$C:$C,$A1484)</f>
        <v>0</v>
      </c>
    </row>
    <row r="1485" spans="1:12" hidden="1" x14ac:dyDescent="0.25">
      <c r="A1485" s="28">
        <v>7711654473</v>
      </c>
      <c r="B1485" s="6" t="s">
        <v>1485</v>
      </c>
      <c r="C1485" s="21">
        <v>0</v>
      </c>
      <c r="D1485" s="7">
        <v>1.2</v>
      </c>
      <c r="E1485" s="22">
        <f t="shared" si="46"/>
        <v>2.4</v>
      </c>
      <c r="F1485" s="33">
        <f t="shared" si="47"/>
        <v>0</v>
      </c>
      <c r="G1485" s="35" cm="1">
        <f t="array" ref="G1485">IF(F1485,--(SUM(H1485:L1485)+C1485&gt;2*D1485)+((SUM(H1485:L1485)+C1485-2*D1485)&gt;LOOKUP(2,1/($H1485:$L1485&gt;0),$H1485:$L1485)),0)</f>
        <v>0</v>
      </c>
      <c r="H1485" s="32">
        <f>SUMIFS('LIV S22'!$G:$G,'LIV S22'!$H:$H,H$1,'LIV S22'!$C:$C,$A1485)</f>
        <v>0</v>
      </c>
      <c r="I1485" s="32">
        <f>SUMIFS('LIV S22'!$G:$G,'LIV S22'!$H:$H,I$1,'LIV S22'!$C:$C,$A1485)</f>
        <v>0</v>
      </c>
      <c r="J1485" s="32">
        <f>SUMIFS('LIV S22'!$G:$G,'LIV S22'!$H:$H,J$1,'LIV S22'!$C:$C,$A1485)</f>
        <v>0</v>
      </c>
      <c r="K1485" s="32">
        <f>SUMIFS('LIV S22'!$G:$G,'LIV S22'!$H:$H,K$1,'LIV S22'!$C:$C,$A1485)</f>
        <v>0</v>
      </c>
      <c r="L1485" s="32">
        <f>SUMIFS('LIV S22'!$G:$G,'LIV S22'!$H:$H,L$1,'LIV S22'!$C:$C,$A1485)</f>
        <v>0</v>
      </c>
    </row>
    <row r="1486" spans="1:12" hidden="1" x14ac:dyDescent="0.25">
      <c r="A1486" s="28">
        <v>7711654579</v>
      </c>
      <c r="B1486" s="6" t="s">
        <v>1486</v>
      </c>
      <c r="C1486" s="21">
        <v>0</v>
      </c>
      <c r="D1486" s="7">
        <v>0</v>
      </c>
      <c r="E1486" s="22">
        <f t="shared" si="46"/>
        <v>0</v>
      </c>
      <c r="F1486" s="33">
        <f t="shared" si="47"/>
        <v>0</v>
      </c>
      <c r="G1486" s="35" cm="1">
        <f t="array" ref="G1486">IF(F1486,--(SUM(H1486:L1486)+C1486&gt;2*D1486)+((SUM(H1486:L1486)+C1486-2*D1486)&gt;LOOKUP(2,1/($H1486:$L1486&gt;0),$H1486:$L1486)),0)</f>
        <v>0</v>
      </c>
      <c r="H1486" s="32">
        <f>SUMIFS('LIV S22'!$G:$G,'LIV S22'!$H:$H,H$1,'LIV S22'!$C:$C,$A1486)</f>
        <v>0</v>
      </c>
      <c r="I1486" s="32">
        <f>SUMIFS('LIV S22'!$G:$G,'LIV S22'!$H:$H,I$1,'LIV S22'!$C:$C,$A1486)</f>
        <v>0</v>
      </c>
      <c r="J1486" s="32">
        <f>SUMIFS('LIV S22'!$G:$G,'LIV S22'!$H:$H,J$1,'LIV S22'!$C:$C,$A1486)</f>
        <v>0</v>
      </c>
      <c r="K1486" s="32">
        <f>SUMIFS('LIV S22'!$G:$G,'LIV S22'!$H:$H,K$1,'LIV S22'!$C:$C,$A1486)</f>
        <v>0</v>
      </c>
      <c r="L1486" s="32">
        <f>SUMIFS('LIV S22'!$G:$G,'LIV S22'!$H:$H,L$1,'LIV S22'!$C:$C,$A1486)</f>
        <v>0</v>
      </c>
    </row>
    <row r="1487" spans="1:12" hidden="1" x14ac:dyDescent="0.25">
      <c r="A1487" s="28">
        <v>7711654660</v>
      </c>
      <c r="B1487" s="6" t="s">
        <v>1487</v>
      </c>
      <c r="C1487" s="21">
        <v>0</v>
      </c>
      <c r="D1487" s="7">
        <v>0.1</v>
      </c>
      <c r="E1487" s="22">
        <f t="shared" si="46"/>
        <v>0.2</v>
      </c>
      <c r="F1487" s="33">
        <f t="shared" si="47"/>
        <v>0</v>
      </c>
      <c r="G1487" s="35" cm="1">
        <f t="array" ref="G1487">IF(F1487,--(SUM(H1487:L1487)+C1487&gt;2*D1487)+((SUM(H1487:L1487)+C1487-2*D1487)&gt;LOOKUP(2,1/($H1487:$L1487&gt;0),$H1487:$L1487)),0)</f>
        <v>0</v>
      </c>
      <c r="H1487" s="32">
        <f>SUMIFS('LIV S22'!$G:$G,'LIV S22'!$H:$H,H$1,'LIV S22'!$C:$C,$A1487)</f>
        <v>0</v>
      </c>
      <c r="I1487" s="32">
        <f>SUMIFS('LIV S22'!$G:$G,'LIV S22'!$H:$H,I$1,'LIV S22'!$C:$C,$A1487)</f>
        <v>0</v>
      </c>
      <c r="J1487" s="32">
        <f>SUMIFS('LIV S22'!$G:$G,'LIV S22'!$H:$H,J$1,'LIV S22'!$C:$C,$A1487)</f>
        <v>0</v>
      </c>
      <c r="K1487" s="32">
        <f>SUMIFS('LIV S22'!$G:$G,'LIV S22'!$H:$H,K$1,'LIV S22'!$C:$C,$A1487)</f>
        <v>0</v>
      </c>
      <c r="L1487" s="32">
        <f>SUMIFS('LIV S22'!$G:$G,'LIV S22'!$H:$H,L$1,'LIV S22'!$C:$C,$A1487)</f>
        <v>0</v>
      </c>
    </row>
    <row r="1488" spans="1:12" hidden="1" x14ac:dyDescent="0.25">
      <c r="A1488" s="28">
        <v>7711654677</v>
      </c>
      <c r="B1488" s="6" t="s">
        <v>1488</v>
      </c>
      <c r="C1488" s="21">
        <v>0</v>
      </c>
      <c r="D1488" s="7">
        <v>0</v>
      </c>
      <c r="E1488" s="22">
        <f t="shared" si="46"/>
        <v>0</v>
      </c>
      <c r="F1488" s="33">
        <f t="shared" si="47"/>
        <v>0</v>
      </c>
      <c r="G1488" s="35" cm="1">
        <f t="array" ref="G1488">IF(F1488,--(SUM(H1488:L1488)+C1488&gt;2*D1488)+((SUM(H1488:L1488)+C1488-2*D1488)&gt;LOOKUP(2,1/($H1488:$L1488&gt;0),$H1488:$L1488)),0)</f>
        <v>0</v>
      </c>
      <c r="H1488" s="32">
        <f>SUMIFS('LIV S22'!$G:$G,'LIV S22'!$H:$H,H$1,'LIV S22'!$C:$C,$A1488)</f>
        <v>0</v>
      </c>
      <c r="I1488" s="32">
        <f>SUMIFS('LIV S22'!$G:$G,'LIV S22'!$H:$H,I$1,'LIV S22'!$C:$C,$A1488)</f>
        <v>0</v>
      </c>
      <c r="J1488" s="32">
        <f>SUMIFS('LIV S22'!$G:$G,'LIV S22'!$H:$H,J$1,'LIV S22'!$C:$C,$A1488)</f>
        <v>0</v>
      </c>
      <c r="K1488" s="32">
        <f>SUMIFS('LIV S22'!$G:$G,'LIV S22'!$H:$H,K$1,'LIV S22'!$C:$C,$A1488)</f>
        <v>0</v>
      </c>
      <c r="L1488" s="32">
        <f>SUMIFS('LIV S22'!$G:$G,'LIV S22'!$H:$H,L$1,'LIV S22'!$C:$C,$A1488)</f>
        <v>0</v>
      </c>
    </row>
    <row r="1489" spans="1:12" hidden="1" x14ac:dyDescent="0.25">
      <c r="A1489" s="28">
        <v>7711654696</v>
      </c>
      <c r="B1489" s="6" t="s">
        <v>1489</v>
      </c>
      <c r="C1489" s="21">
        <v>0</v>
      </c>
      <c r="D1489" s="7">
        <v>0</v>
      </c>
      <c r="E1489" s="22">
        <f t="shared" si="46"/>
        <v>0</v>
      </c>
      <c r="F1489" s="33">
        <f t="shared" si="47"/>
        <v>0</v>
      </c>
      <c r="G1489" s="35" cm="1">
        <f t="array" ref="G1489">IF(F1489,--(SUM(H1489:L1489)+C1489&gt;2*D1489)+((SUM(H1489:L1489)+C1489-2*D1489)&gt;LOOKUP(2,1/($H1489:$L1489&gt;0),$H1489:$L1489)),0)</f>
        <v>0</v>
      </c>
      <c r="H1489" s="32">
        <f>SUMIFS('LIV S22'!$G:$G,'LIV S22'!$H:$H,H$1,'LIV S22'!$C:$C,$A1489)</f>
        <v>0</v>
      </c>
      <c r="I1489" s="32">
        <f>SUMIFS('LIV S22'!$G:$G,'LIV S22'!$H:$H,I$1,'LIV S22'!$C:$C,$A1489)</f>
        <v>0</v>
      </c>
      <c r="J1489" s="32">
        <f>SUMIFS('LIV S22'!$G:$G,'LIV S22'!$H:$H,J$1,'LIV S22'!$C:$C,$A1489)</f>
        <v>0</v>
      </c>
      <c r="K1489" s="32">
        <f>SUMIFS('LIV S22'!$G:$G,'LIV S22'!$H:$H,K$1,'LIV S22'!$C:$C,$A1489)</f>
        <v>0</v>
      </c>
      <c r="L1489" s="32">
        <f>SUMIFS('LIV S22'!$G:$G,'LIV S22'!$H:$H,L$1,'LIV S22'!$C:$C,$A1489)</f>
        <v>0</v>
      </c>
    </row>
    <row r="1490" spans="1:12" hidden="1" x14ac:dyDescent="0.25">
      <c r="A1490" s="28">
        <v>7711654701</v>
      </c>
      <c r="B1490" s="6" t="s">
        <v>1490</v>
      </c>
      <c r="C1490" s="21">
        <v>0</v>
      </c>
      <c r="D1490" s="7">
        <v>0</v>
      </c>
      <c r="E1490" s="22">
        <f t="shared" si="46"/>
        <v>0</v>
      </c>
      <c r="F1490" s="33">
        <f t="shared" si="47"/>
        <v>0</v>
      </c>
      <c r="G1490" s="35" cm="1">
        <f t="array" ref="G1490">IF(F1490,--(SUM(H1490:L1490)+C1490&gt;2*D1490)+((SUM(H1490:L1490)+C1490-2*D1490)&gt;LOOKUP(2,1/($H1490:$L1490&gt;0),$H1490:$L1490)),0)</f>
        <v>0</v>
      </c>
      <c r="H1490" s="32">
        <f>SUMIFS('LIV S22'!$G:$G,'LIV S22'!$H:$H,H$1,'LIV S22'!$C:$C,$A1490)</f>
        <v>0</v>
      </c>
      <c r="I1490" s="32">
        <f>SUMIFS('LIV S22'!$G:$G,'LIV S22'!$H:$H,I$1,'LIV S22'!$C:$C,$A1490)</f>
        <v>0</v>
      </c>
      <c r="J1490" s="32">
        <f>SUMIFS('LIV S22'!$G:$G,'LIV S22'!$H:$H,J$1,'LIV S22'!$C:$C,$A1490)</f>
        <v>0</v>
      </c>
      <c r="K1490" s="32">
        <f>SUMIFS('LIV S22'!$G:$G,'LIV S22'!$H:$H,K$1,'LIV S22'!$C:$C,$A1490)</f>
        <v>0</v>
      </c>
      <c r="L1490" s="32">
        <f>SUMIFS('LIV S22'!$G:$G,'LIV S22'!$H:$H,L$1,'LIV S22'!$C:$C,$A1490)</f>
        <v>0</v>
      </c>
    </row>
    <row r="1491" spans="1:12" hidden="1" x14ac:dyDescent="0.25">
      <c r="A1491" s="28">
        <v>7711654708</v>
      </c>
      <c r="B1491" s="6" t="s">
        <v>1491</v>
      </c>
      <c r="C1491" s="21">
        <v>0</v>
      </c>
      <c r="D1491" s="7">
        <v>0</v>
      </c>
      <c r="E1491" s="22">
        <f t="shared" si="46"/>
        <v>0</v>
      </c>
      <c r="F1491" s="33">
        <f t="shared" si="47"/>
        <v>0</v>
      </c>
      <c r="G1491" s="35" cm="1">
        <f t="array" ref="G1491">IF(F1491,--(SUM(H1491:L1491)+C1491&gt;2*D1491)+((SUM(H1491:L1491)+C1491-2*D1491)&gt;LOOKUP(2,1/($H1491:$L1491&gt;0),$H1491:$L1491)),0)</f>
        <v>0</v>
      </c>
      <c r="H1491" s="32">
        <f>SUMIFS('LIV S22'!$G:$G,'LIV S22'!$H:$H,H$1,'LIV S22'!$C:$C,$A1491)</f>
        <v>0</v>
      </c>
      <c r="I1491" s="32">
        <f>SUMIFS('LIV S22'!$G:$G,'LIV S22'!$H:$H,I$1,'LIV S22'!$C:$C,$A1491)</f>
        <v>0</v>
      </c>
      <c r="J1491" s="32">
        <f>SUMIFS('LIV S22'!$G:$G,'LIV S22'!$H:$H,J$1,'LIV S22'!$C:$C,$A1491)</f>
        <v>0</v>
      </c>
      <c r="K1491" s="32">
        <f>SUMIFS('LIV S22'!$G:$G,'LIV S22'!$H:$H,K$1,'LIV S22'!$C:$C,$A1491)</f>
        <v>0</v>
      </c>
      <c r="L1491" s="32">
        <f>SUMIFS('LIV S22'!$G:$G,'LIV S22'!$H:$H,L$1,'LIV S22'!$C:$C,$A1491)</f>
        <v>0</v>
      </c>
    </row>
    <row r="1492" spans="1:12" hidden="1" x14ac:dyDescent="0.25">
      <c r="A1492" s="28">
        <v>7711654720</v>
      </c>
      <c r="B1492" s="6" t="s">
        <v>1492</v>
      </c>
      <c r="C1492" s="21">
        <v>0</v>
      </c>
      <c r="D1492" s="7">
        <v>0.2</v>
      </c>
      <c r="E1492" s="22">
        <f t="shared" si="46"/>
        <v>0.4</v>
      </c>
      <c r="F1492" s="33">
        <f t="shared" si="47"/>
        <v>0</v>
      </c>
      <c r="G1492" s="35" cm="1">
        <f t="array" ref="G1492">IF(F1492,--(SUM(H1492:L1492)+C1492&gt;2*D1492)+((SUM(H1492:L1492)+C1492-2*D1492)&gt;LOOKUP(2,1/($H1492:$L1492&gt;0),$H1492:$L1492)),0)</f>
        <v>0</v>
      </c>
      <c r="H1492" s="32">
        <f>SUMIFS('LIV S22'!$G:$G,'LIV S22'!$H:$H,H$1,'LIV S22'!$C:$C,$A1492)</f>
        <v>0</v>
      </c>
      <c r="I1492" s="32">
        <f>SUMIFS('LIV S22'!$G:$G,'LIV S22'!$H:$H,I$1,'LIV S22'!$C:$C,$A1492)</f>
        <v>0</v>
      </c>
      <c r="J1492" s="32">
        <f>SUMIFS('LIV S22'!$G:$G,'LIV S22'!$H:$H,J$1,'LIV S22'!$C:$C,$A1492)</f>
        <v>0</v>
      </c>
      <c r="K1492" s="32">
        <f>SUMIFS('LIV S22'!$G:$G,'LIV S22'!$H:$H,K$1,'LIV S22'!$C:$C,$A1492)</f>
        <v>0</v>
      </c>
      <c r="L1492" s="32">
        <f>SUMIFS('LIV S22'!$G:$G,'LIV S22'!$H:$H,L$1,'LIV S22'!$C:$C,$A1492)</f>
        <v>0</v>
      </c>
    </row>
    <row r="1493" spans="1:12" hidden="1" x14ac:dyDescent="0.25">
      <c r="A1493" s="28">
        <v>7711654746</v>
      </c>
      <c r="B1493" s="6" t="s">
        <v>1493</v>
      </c>
      <c r="C1493" s="21">
        <v>5</v>
      </c>
      <c r="D1493" s="7">
        <v>2</v>
      </c>
      <c r="E1493" s="22">
        <f t="shared" si="46"/>
        <v>-1</v>
      </c>
      <c r="F1493" s="33">
        <f t="shared" si="47"/>
        <v>0</v>
      </c>
      <c r="G1493" s="35" cm="1">
        <f t="array" ref="G1493">IF(F1493,--(SUM(H1493:L1493)+C1493&gt;2*D1493)+((SUM(H1493:L1493)+C1493-2*D1493)&gt;LOOKUP(2,1/($H1493:$L1493&gt;0),$H1493:$L1493)),0)</f>
        <v>0</v>
      </c>
      <c r="H1493" s="32">
        <f>SUMIFS('LIV S22'!$G:$G,'LIV S22'!$H:$H,H$1,'LIV S22'!$C:$C,$A1493)</f>
        <v>0</v>
      </c>
      <c r="I1493" s="32">
        <f>SUMIFS('LIV S22'!$G:$G,'LIV S22'!$H:$H,I$1,'LIV S22'!$C:$C,$A1493)</f>
        <v>0</v>
      </c>
      <c r="J1493" s="32">
        <f>SUMIFS('LIV S22'!$G:$G,'LIV S22'!$H:$H,J$1,'LIV S22'!$C:$C,$A1493)</f>
        <v>0</v>
      </c>
      <c r="K1493" s="32">
        <f>SUMIFS('LIV S22'!$G:$G,'LIV S22'!$H:$H,K$1,'LIV S22'!$C:$C,$A1493)</f>
        <v>0</v>
      </c>
      <c r="L1493" s="32">
        <f>SUMIFS('LIV S22'!$G:$G,'LIV S22'!$H:$H,L$1,'LIV S22'!$C:$C,$A1493)</f>
        <v>0</v>
      </c>
    </row>
    <row r="1494" spans="1:12" hidden="1" x14ac:dyDescent="0.25">
      <c r="A1494" s="28">
        <v>7711654775</v>
      </c>
      <c r="B1494" s="6" t="s">
        <v>1494</v>
      </c>
      <c r="C1494" s="21">
        <v>0</v>
      </c>
      <c r="D1494" s="7">
        <v>0.4</v>
      </c>
      <c r="E1494" s="22">
        <f t="shared" si="46"/>
        <v>0.8</v>
      </c>
      <c r="F1494" s="33">
        <f t="shared" si="47"/>
        <v>0</v>
      </c>
      <c r="G1494" s="35" cm="1">
        <f t="array" ref="G1494">IF(F1494,--(SUM(H1494:L1494)+C1494&gt;2*D1494)+((SUM(H1494:L1494)+C1494-2*D1494)&gt;LOOKUP(2,1/($H1494:$L1494&gt;0),$H1494:$L1494)),0)</f>
        <v>0</v>
      </c>
      <c r="H1494" s="32">
        <f>SUMIFS('LIV S22'!$G:$G,'LIV S22'!$H:$H,H$1,'LIV S22'!$C:$C,$A1494)</f>
        <v>0</v>
      </c>
      <c r="I1494" s="32">
        <f>SUMIFS('LIV S22'!$G:$G,'LIV S22'!$H:$H,I$1,'LIV S22'!$C:$C,$A1494)</f>
        <v>0</v>
      </c>
      <c r="J1494" s="32">
        <f>SUMIFS('LIV S22'!$G:$G,'LIV S22'!$H:$H,J$1,'LIV S22'!$C:$C,$A1494)</f>
        <v>0</v>
      </c>
      <c r="K1494" s="32">
        <f>SUMIFS('LIV S22'!$G:$G,'LIV S22'!$H:$H,K$1,'LIV S22'!$C:$C,$A1494)</f>
        <v>0</v>
      </c>
      <c r="L1494" s="32">
        <f>SUMIFS('LIV S22'!$G:$G,'LIV S22'!$H:$H,L$1,'LIV S22'!$C:$C,$A1494)</f>
        <v>0</v>
      </c>
    </row>
    <row r="1495" spans="1:12" hidden="1" x14ac:dyDescent="0.25">
      <c r="A1495" s="28">
        <v>7711654790</v>
      </c>
      <c r="B1495" s="6" t="s">
        <v>1495</v>
      </c>
      <c r="C1495" s="21">
        <v>0</v>
      </c>
      <c r="D1495" s="7">
        <v>0</v>
      </c>
      <c r="E1495" s="22">
        <f t="shared" si="46"/>
        <v>0</v>
      </c>
      <c r="F1495" s="33">
        <f t="shared" si="47"/>
        <v>0</v>
      </c>
      <c r="G1495" s="35" cm="1">
        <f t="array" ref="G1495">IF(F1495,--(SUM(H1495:L1495)+C1495&gt;2*D1495)+((SUM(H1495:L1495)+C1495-2*D1495)&gt;LOOKUP(2,1/($H1495:$L1495&gt;0),$H1495:$L1495)),0)</f>
        <v>0</v>
      </c>
      <c r="H1495" s="32">
        <f>SUMIFS('LIV S22'!$G:$G,'LIV S22'!$H:$H,H$1,'LIV S22'!$C:$C,$A1495)</f>
        <v>0</v>
      </c>
      <c r="I1495" s="32">
        <f>SUMIFS('LIV S22'!$G:$G,'LIV S22'!$H:$H,I$1,'LIV S22'!$C:$C,$A1495)</f>
        <v>0</v>
      </c>
      <c r="J1495" s="32">
        <f>SUMIFS('LIV S22'!$G:$G,'LIV S22'!$H:$H,J$1,'LIV S22'!$C:$C,$A1495)</f>
        <v>0</v>
      </c>
      <c r="K1495" s="32">
        <f>SUMIFS('LIV S22'!$G:$G,'LIV S22'!$H:$H,K$1,'LIV S22'!$C:$C,$A1495)</f>
        <v>0</v>
      </c>
      <c r="L1495" s="32">
        <f>SUMIFS('LIV S22'!$G:$G,'LIV S22'!$H:$H,L$1,'LIV S22'!$C:$C,$A1495)</f>
        <v>0</v>
      </c>
    </row>
    <row r="1496" spans="1:12" hidden="1" x14ac:dyDescent="0.25">
      <c r="A1496" s="28">
        <v>7711654793</v>
      </c>
      <c r="B1496" s="6" t="s">
        <v>1496</v>
      </c>
      <c r="C1496" s="21">
        <v>0</v>
      </c>
      <c r="D1496" s="7">
        <v>0</v>
      </c>
      <c r="E1496" s="22">
        <f t="shared" si="46"/>
        <v>0</v>
      </c>
      <c r="F1496" s="33">
        <f t="shared" si="47"/>
        <v>0</v>
      </c>
      <c r="G1496" s="35" cm="1">
        <f t="array" ref="G1496">IF(F1496,--(SUM(H1496:L1496)+C1496&gt;2*D1496)+((SUM(H1496:L1496)+C1496-2*D1496)&gt;LOOKUP(2,1/($H1496:$L1496&gt;0),$H1496:$L1496)),0)</f>
        <v>0</v>
      </c>
      <c r="H1496" s="32">
        <f>SUMIFS('LIV S22'!$G:$G,'LIV S22'!$H:$H,H$1,'LIV S22'!$C:$C,$A1496)</f>
        <v>0</v>
      </c>
      <c r="I1496" s="32">
        <f>SUMIFS('LIV S22'!$G:$G,'LIV S22'!$H:$H,I$1,'LIV S22'!$C:$C,$A1496)</f>
        <v>0</v>
      </c>
      <c r="J1496" s="32">
        <f>SUMIFS('LIV S22'!$G:$G,'LIV S22'!$H:$H,J$1,'LIV S22'!$C:$C,$A1496)</f>
        <v>0</v>
      </c>
      <c r="K1496" s="32">
        <f>SUMIFS('LIV S22'!$G:$G,'LIV S22'!$H:$H,K$1,'LIV S22'!$C:$C,$A1496)</f>
        <v>0</v>
      </c>
      <c r="L1496" s="32">
        <f>SUMIFS('LIV S22'!$G:$G,'LIV S22'!$H:$H,L$1,'LIV S22'!$C:$C,$A1496)</f>
        <v>0</v>
      </c>
    </row>
    <row r="1497" spans="1:12" hidden="1" x14ac:dyDescent="0.25">
      <c r="A1497" s="28">
        <v>7711654905</v>
      </c>
      <c r="B1497" s="6" t="s">
        <v>1497</v>
      </c>
      <c r="C1497" s="21">
        <v>2</v>
      </c>
      <c r="D1497" s="7">
        <v>2.8</v>
      </c>
      <c r="E1497" s="22">
        <f t="shared" si="46"/>
        <v>3.5999999999999996</v>
      </c>
      <c r="F1497" s="33">
        <f t="shared" si="47"/>
        <v>0</v>
      </c>
      <c r="G1497" s="35" cm="1">
        <f t="array" ref="G1497">IF(F1497,--(SUM(H1497:L1497)+C1497&gt;2*D1497)+((SUM(H1497:L1497)+C1497-2*D1497)&gt;LOOKUP(2,1/($H1497:$L1497&gt;0),$H1497:$L1497)),0)</f>
        <v>0</v>
      </c>
      <c r="H1497" s="32">
        <f>SUMIFS('LIV S22'!$G:$G,'LIV S22'!$H:$H,H$1,'LIV S22'!$C:$C,$A1497)</f>
        <v>0</v>
      </c>
      <c r="I1497" s="32">
        <f>SUMIFS('LIV S22'!$G:$G,'LIV S22'!$H:$H,I$1,'LIV S22'!$C:$C,$A1497)</f>
        <v>0</v>
      </c>
      <c r="J1497" s="32">
        <f>SUMIFS('LIV S22'!$G:$G,'LIV S22'!$H:$H,J$1,'LIV S22'!$C:$C,$A1497)</f>
        <v>0</v>
      </c>
      <c r="K1497" s="32">
        <f>SUMIFS('LIV S22'!$G:$G,'LIV S22'!$H:$H,K$1,'LIV S22'!$C:$C,$A1497)</f>
        <v>0</v>
      </c>
      <c r="L1497" s="32">
        <f>SUMIFS('LIV S22'!$G:$G,'LIV S22'!$H:$H,L$1,'LIV S22'!$C:$C,$A1497)</f>
        <v>0</v>
      </c>
    </row>
    <row r="1498" spans="1:12" hidden="1" x14ac:dyDescent="0.25">
      <c r="A1498" s="28">
        <v>7711654906</v>
      </c>
      <c r="B1498" s="6" t="s">
        <v>1498</v>
      </c>
      <c r="C1498" s="21">
        <v>2</v>
      </c>
      <c r="D1498" s="7">
        <v>0.1</v>
      </c>
      <c r="E1498" s="22">
        <f t="shared" si="46"/>
        <v>-1.8</v>
      </c>
      <c r="F1498" s="33">
        <f t="shared" si="47"/>
        <v>0</v>
      </c>
      <c r="G1498" s="35" cm="1">
        <f t="array" ref="G1498">IF(F1498,--(SUM(H1498:L1498)+C1498&gt;2*D1498)+((SUM(H1498:L1498)+C1498-2*D1498)&gt;LOOKUP(2,1/($H1498:$L1498&gt;0),$H1498:$L1498)),0)</f>
        <v>0</v>
      </c>
      <c r="H1498" s="32">
        <f>SUMIFS('LIV S22'!$G:$G,'LIV S22'!$H:$H,H$1,'LIV S22'!$C:$C,$A1498)</f>
        <v>0</v>
      </c>
      <c r="I1498" s="32">
        <f>SUMIFS('LIV S22'!$G:$G,'LIV S22'!$H:$H,I$1,'LIV S22'!$C:$C,$A1498)</f>
        <v>0</v>
      </c>
      <c r="J1498" s="32">
        <f>SUMIFS('LIV S22'!$G:$G,'LIV S22'!$H:$H,J$1,'LIV S22'!$C:$C,$A1498)</f>
        <v>0</v>
      </c>
      <c r="K1498" s="32">
        <f>SUMIFS('LIV S22'!$G:$G,'LIV S22'!$H:$H,K$1,'LIV S22'!$C:$C,$A1498)</f>
        <v>0</v>
      </c>
      <c r="L1498" s="32">
        <f>SUMIFS('LIV S22'!$G:$G,'LIV S22'!$H:$H,L$1,'LIV S22'!$C:$C,$A1498)</f>
        <v>0</v>
      </c>
    </row>
    <row r="1499" spans="1:12" hidden="1" x14ac:dyDescent="0.25">
      <c r="A1499" s="28">
        <v>7711654912</v>
      </c>
      <c r="B1499" s="6" t="s">
        <v>1499</v>
      </c>
      <c r="C1499" s="21">
        <v>0</v>
      </c>
      <c r="D1499" s="7">
        <v>6.4</v>
      </c>
      <c r="E1499" s="22">
        <f t="shared" si="46"/>
        <v>12.8</v>
      </c>
      <c r="F1499" s="33">
        <f t="shared" si="47"/>
        <v>0</v>
      </c>
      <c r="G1499" s="35" cm="1">
        <f t="array" ref="G1499">IF(F1499,--(SUM(H1499:L1499)+C1499&gt;2*D1499)+((SUM(H1499:L1499)+C1499-2*D1499)&gt;LOOKUP(2,1/($H1499:$L1499&gt;0),$H1499:$L1499)),0)</f>
        <v>0</v>
      </c>
      <c r="H1499" s="32">
        <f>SUMIFS('LIV S22'!$G:$G,'LIV S22'!$H:$H,H$1,'LIV S22'!$C:$C,$A1499)</f>
        <v>0</v>
      </c>
      <c r="I1499" s="32">
        <f>SUMIFS('LIV S22'!$G:$G,'LIV S22'!$H:$H,I$1,'LIV S22'!$C:$C,$A1499)</f>
        <v>0</v>
      </c>
      <c r="J1499" s="32">
        <f>SUMIFS('LIV S22'!$G:$G,'LIV S22'!$H:$H,J$1,'LIV S22'!$C:$C,$A1499)</f>
        <v>0</v>
      </c>
      <c r="K1499" s="32">
        <f>SUMIFS('LIV S22'!$G:$G,'LIV S22'!$H:$H,K$1,'LIV S22'!$C:$C,$A1499)</f>
        <v>0</v>
      </c>
      <c r="L1499" s="32">
        <f>SUMIFS('LIV S22'!$G:$G,'LIV S22'!$H:$H,L$1,'LIV S22'!$C:$C,$A1499)</f>
        <v>0</v>
      </c>
    </row>
    <row r="1500" spans="1:12" hidden="1" x14ac:dyDescent="0.25">
      <c r="A1500" s="28">
        <v>7711654917</v>
      </c>
      <c r="B1500" s="6" t="s">
        <v>1500</v>
      </c>
      <c r="C1500" s="21">
        <v>12</v>
      </c>
      <c r="D1500" s="7">
        <v>1.6</v>
      </c>
      <c r="E1500" s="22">
        <f t="shared" si="46"/>
        <v>-8.8000000000000007</v>
      </c>
      <c r="F1500" s="33">
        <f t="shared" si="47"/>
        <v>0</v>
      </c>
      <c r="G1500" s="35" cm="1">
        <f t="array" ref="G1500">IF(F1500,--(SUM(H1500:L1500)+C1500&gt;2*D1500)+((SUM(H1500:L1500)+C1500-2*D1500)&gt;LOOKUP(2,1/($H1500:$L1500&gt;0),$H1500:$L1500)),0)</f>
        <v>0</v>
      </c>
      <c r="H1500" s="32">
        <f>SUMIFS('LIV S22'!$G:$G,'LIV S22'!$H:$H,H$1,'LIV S22'!$C:$C,$A1500)</f>
        <v>0</v>
      </c>
      <c r="I1500" s="32">
        <f>SUMIFS('LIV S22'!$G:$G,'LIV S22'!$H:$H,I$1,'LIV S22'!$C:$C,$A1500)</f>
        <v>0</v>
      </c>
      <c r="J1500" s="32">
        <f>SUMIFS('LIV S22'!$G:$G,'LIV S22'!$H:$H,J$1,'LIV S22'!$C:$C,$A1500)</f>
        <v>0</v>
      </c>
      <c r="K1500" s="32">
        <f>SUMIFS('LIV S22'!$G:$G,'LIV S22'!$H:$H,K$1,'LIV S22'!$C:$C,$A1500)</f>
        <v>0</v>
      </c>
      <c r="L1500" s="32">
        <f>SUMIFS('LIV S22'!$G:$G,'LIV S22'!$H:$H,L$1,'LIV S22'!$C:$C,$A1500)</f>
        <v>0</v>
      </c>
    </row>
    <row r="1501" spans="1:12" hidden="1" x14ac:dyDescent="0.25">
      <c r="A1501" s="28">
        <v>7711654920</v>
      </c>
      <c r="B1501" s="6" t="s">
        <v>1501</v>
      </c>
      <c r="C1501" s="21">
        <v>0</v>
      </c>
      <c r="D1501" s="7">
        <v>6.8</v>
      </c>
      <c r="E1501" s="22">
        <f t="shared" si="46"/>
        <v>13.6</v>
      </c>
      <c r="F1501" s="33">
        <f t="shared" si="47"/>
        <v>0</v>
      </c>
      <c r="G1501" s="35" cm="1">
        <f t="array" ref="G1501">IF(F1501,--(SUM(H1501:L1501)+C1501&gt;2*D1501)+((SUM(H1501:L1501)+C1501-2*D1501)&gt;LOOKUP(2,1/($H1501:$L1501&gt;0),$H1501:$L1501)),0)</f>
        <v>0</v>
      </c>
      <c r="H1501" s="32">
        <f>SUMIFS('LIV S22'!$G:$G,'LIV S22'!$H:$H,H$1,'LIV S22'!$C:$C,$A1501)</f>
        <v>0</v>
      </c>
      <c r="I1501" s="32">
        <f>SUMIFS('LIV S22'!$G:$G,'LIV S22'!$H:$H,I$1,'LIV S22'!$C:$C,$A1501)</f>
        <v>0</v>
      </c>
      <c r="J1501" s="32">
        <f>SUMIFS('LIV S22'!$G:$G,'LIV S22'!$H:$H,J$1,'LIV S22'!$C:$C,$A1501)</f>
        <v>0</v>
      </c>
      <c r="K1501" s="32">
        <f>SUMIFS('LIV S22'!$G:$G,'LIV S22'!$H:$H,K$1,'LIV S22'!$C:$C,$A1501)</f>
        <v>0</v>
      </c>
      <c r="L1501" s="32">
        <f>SUMIFS('LIV S22'!$G:$G,'LIV S22'!$H:$H,L$1,'LIV S22'!$C:$C,$A1501)</f>
        <v>0</v>
      </c>
    </row>
    <row r="1502" spans="1:12" hidden="1" x14ac:dyDescent="0.25">
      <c r="A1502" s="28">
        <v>7711654921</v>
      </c>
      <c r="B1502" s="6" t="s">
        <v>1502</v>
      </c>
      <c r="C1502" s="21">
        <v>4</v>
      </c>
      <c r="D1502" s="7">
        <v>1.2</v>
      </c>
      <c r="E1502" s="22">
        <f t="shared" si="46"/>
        <v>-1.6</v>
      </c>
      <c r="F1502" s="33">
        <f t="shared" si="47"/>
        <v>0</v>
      </c>
      <c r="G1502" s="35" cm="1">
        <f t="array" ref="G1502">IF(F1502,--(SUM(H1502:L1502)+C1502&gt;2*D1502)+((SUM(H1502:L1502)+C1502-2*D1502)&gt;LOOKUP(2,1/($H1502:$L1502&gt;0),$H1502:$L1502)),0)</f>
        <v>0</v>
      </c>
      <c r="H1502" s="32">
        <f>SUMIFS('LIV S22'!$G:$G,'LIV S22'!$H:$H,H$1,'LIV S22'!$C:$C,$A1502)</f>
        <v>0</v>
      </c>
      <c r="I1502" s="32">
        <f>SUMIFS('LIV S22'!$G:$G,'LIV S22'!$H:$H,I$1,'LIV S22'!$C:$C,$A1502)</f>
        <v>0</v>
      </c>
      <c r="J1502" s="32">
        <f>SUMIFS('LIV S22'!$G:$G,'LIV S22'!$H:$H,J$1,'LIV S22'!$C:$C,$A1502)</f>
        <v>0</v>
      </c>
      <c r="K1502" s="32">
        <f>SUMIFS('LIV S22'!$G:$G,'LIV S22'!$H:$H,K$1,'LIV S22'!$C:$C,$A1502)</f>
        <v>0</v>
      </c>
      <c r="L1502" s="32">
        <f>SUMIFS('LIV S22'!$G:$G,'LIV S22'!$H:$H,L$1,'LIV S22'!$C:$C,$A1502)</f>
        <v>0</v>
      </c>
    </row>
    <row r="1503" spans="1:12" hidden="1" x14ac:dyDescent="0.25">
      <c r="A1503" s="28">
        <v>7711654924</v>
      </c>
      <c r="B1503" s="6" t="s">
        <v>1503</v>
      </c>
      <c r="C1503" s="21">
        <v>2</v>
      </c>
      <c r="D1503" s="7">
        <v>2.8</v>
      </c>
      <c r="E1503" s="22">
        <f t="shared" si="46"/>
        <v>3.5999999999999996</v>
      </c>
      <c r="F1503" s="33">
        <f t="shared" si="47"/>
        <v>0</v>
      </c>
      <c r="G1503" s="35" cm="1">
        <f t="array" ref="G1503">IF(F1503,--(SUM(H1503:L1503)+C1503&gt;2*D1503)+((SUM(H1503:L1503)+C1503-2*D1503)&gt;LOOKUP(2,1/($H1503:$L1503&gt;0),$H1503:$L1503)),0)</f>
        <v>0</v>
      </c>
      <c r="H1503" s="32">
        <f>SUMIFS('LIV S22'!$G:$G,'LIV S22'!$H:$H,H$1,'LIV S22'!$C:$C,$A1503)</f>
        <v>0</v>
      </c>
      <c r="I1503" s="32">
        <f>SUMIFS('LIV S22'!$G:$G,'LIV S22'!$H:$H,I$1,'LIV S22'!$C:$C,$A1503)</f>
        <v>0</v>
      </c>
      <c r="J1503" s="32">
        <f>SUMIFS('LIV S22'!$G:$G,'LIV S22'!$H:$H,J$1,'LIV S22'!$C:$C,$A1503)</f>
        <v>0</v>
      </c>
      <c r="K1503" s="32">
        <f>SUMIFS('LIV S22'!$G:$G,'LIV S22'!$H:$H,K$1,'LIV S22'!$C:$C,$A1503)</f>
        <v>0</v>
      </c>
      <c r="L1503" s="32">
        <f>SUMIFS('LIV S22'!$G:$G,'LIV S22'!$H:$H,L$1,'LIV S22'!$C:$C,$A1503)</f>
        <v>0</v>
      </c>
    </row>
    <row r="1504" spans="1:12" hidden="1" x14ac:dyDescent="0.25">
      <c r="A1504" s="28">
        <v>7711654925</v>
      </c>
      <c r="B1504" s="6" t="s">
        <v>1504</v>
      </c>
      <c r="C1504" s="21">
        <v>0</v>
      </c>
      <c r="D1504" s="7">
        <v>2</v>
      </c>
      <c r="E1504" s="22">
        <f t="shared" si="46"/>
        <v>4</v>
      </c>
      <c r="F1504" s="33">
        <f t="shared" si="47"/>
        <v>0</v>
      </c>
      <c r="G1504" s="35" cm="1">
        <f t="array" ref="G1504">IF(F1504,--(SUM(H1504:L1504)+C1504&gt;2*D1504)+((SUM(H1504:L1504)+C1504-2*D1504)&gt;LOOKUP(2,1/($H1504:$L1504&gt;0),$H1504:$L1504)),0)</f>
        <v>0</v>
      </c>
      <c r="H1504" s="32">
        <f>SUMIFS('LIV S22'!$G:$G,'LIV S22'!$H:$H,H$1,'LIV S22'!$C:$C,$A1504)</f>
        <v>0</v>
      </c>
      <c r="I1504" s="32">
        <f>SUMIFS('LIV S22'!$G:$G,'LIV S22'!$H:$H,I$1,'LIV S22'!$C:$C,$A1504)</f>
        <v>0</v>
      </c>
      <c r="J1504" s="32">
        <f>SUMIFS('LIV S22'!$G:$G,'LIV S22'!$H:$H,J$1,'LIV S22'!$C:$C,$A1504)</f>
        <v>0</v>
      </c>
      <c r="K1504" s="32">
        <f>SUMIFS('LIV S22'!$G:$G,'LIV S22'!$H:$H,K$1,'LIV S22'!$C:$C,$A1504)</f>
        <v>0</v>
      </c>
      <c r="L1504" s="32">
        <f>SUMIFS('LIV S22'!$G:$G,'LIV S22'!$H:$H,L$1,'LIV S22'!$C:$C,$A1504)</f>
        <v>0</v>
      </c>
    </row>
    <row r="1505" spans="1:12" hidden="1" x14ac:dyDescent="0.25">
      <c r="A1505" s="28">
        <v>7711654926</v>
      </c>
      <c r="B1505" s="6" t="s">
        <v>1505</v>
      </c>
      <c r="C1505" s="21">
        <v>2</v>
      </c>
      <c r="D1505" s="7">
        <v>0</v>
      </c>
      <c r="E1505" s="22">
        <f t="shared" si="46"/>
        <v>-2</v>
      </c>
      <c r="F1505" s="33">
        <f t="shared" si="47"/>
        <v>0</v>
      </c>
      <c r="G1505" s="35" cm="1">
        <f t="array" ref="G1505">IF(F1505,--(SUM(H1505:L1505)+C1505&gt;2*D1505)+((SUM(H1505:L1505)+C1505-2*D1505)&gt;LOOKUP(2,1/($H1505:$L1505&gt;0),$H1505:$L1505)),0)</f>
        <v>0</v>
      </c>
      <c r="H1505" s="32">
        <f>SUMIFS('LIV S22'!$G:$G,'LIV S22'!$H:$H,H$1,'LIV S22'!$C:$C,$A1505)</f>
        <v>0</v>
      </c>
      <c r="I1505" s="32">
        <f>SUMIFS('LIV S22'!$G:$G,'LIV S22'!$H:$H,I$1,'LIV S22'!$C:$C,$A1505)</f>
        <v>0</v>
      </c>
      <c r="J1505" s="32">
        <f>SUMIFS('LIV S22'!$G:$G,'LIV S22'!$H:$H,J$1,'LIV S22'!$C:$C,$A1505)</f>
        <v>0</v>
      </c>
      <c r="K1505" s="32">
        <f>SUMIFS('LIV S22'!$G:$G,'LIV S22'!$H:$H,K$1,'LIV S22'!$C:$C,$A1505)</f>
        <v>0</v>
      </c>
      <c r="L1505" s="32">
        <f>SUMIFS('LIV S22'!$G:$G,'LIV S22'!$H:$H,L$1,'LIV S22'!$C:$C,$A1505)</f>
        <v>0</v>
      </c>
    </row>
    <row r="1506" spans="1:12" hidden="1" x14ac:dyDescent="0.25">
      <c r="A1506" s="28">
        <v>7711654929</v>
      </c>
      <c r="B1506" s="6" t="s">
        <v>1506</v>
      </c>
      <c r="C1506" s="21">
        <v>14</v>
      </c>
      <c r="D1506" s="7">
        <v>2.8</v>
      </c>
      <c r="E1506" s="22">
        <f t="shared" si="46"/>
        <v>-8.4</v>
      </c>
      <c r="F1506" s="33">
        <f t="shared" si="47"/>
        <v>0</v>
      </c>
      <c r="G1506" s="35" cm="1">
        <f t="array" ref="G1506">IF(F1506,--(SUM(H1506:L1506)+C1506&gt;2*D1506)+((SUM(H1506:L1506)+C1506-2*D1506)&gt;LOOKUP(2,1/($H1506:$L1506&gt;0),$H1506:$L1506)),0)</f>
        <v>0</v>
      </c>
      <c r="H1506" s="32">
        <f>SUMIFS('LIV S22'!$G:$G,'LIV S22'!$H:$H,H$1,'LIV S22'!$C:$C,$A1506)</f>
        <v>0</v>
      </c>
      <c r="I1506" s="32">
        <f>SUMIFS('LIV S22'!$G:$G,'LIV S22'!$H:$H,I$1,'LIV S22'!$C:$C,$A1506)</f>
        <v>0</v>
      </c>
      <c r="J1506" s="32">
        <f>SUMIFS('LIV S22'!$G:$G,'LIV S22'!$H:$H,J$1,'LIV S22'!$C:$C,$A1506)</f>
        <v>0</v>
      </c>
      <c r="K1506" s="32">
        <f>SUMIFS('LIV S22'!$G:$G,'LIV S22'!$H:$H,K$1,'LIV S22'!$C:$C,$A1506)</f>
        <v>0</v>
      </c>
      <c r="L1506" s="32">
        <f>SUMIFS('LIV S22'!$G:$G,'LIV S22'!$H:$H,L$1,'LIV S22'!$C:$C,$A1506)</f>
        <v>0</v>
      </c>
    </row>
    <row r="1507" spans="1:12" hidden="1" x14ac:dyDescent="0.25">
      <c r="A1507" s="28">
        <v>7711654932</v>
      </c>
      <c r="B1507" s="6" t="s">
        <v>1507</v>
      </c>
      <c r="C1507" s="21">
        <v>0</v>
      </c>
      <c r="D1507" s="7">
        <v>0</v>
      </c>
      <c r="E1507" s="22">
        <f t="shared" si="46"/>
        <v>0</v>
      </c>
      <c r="F1507" s="33">
        <f t="shared" si="47"/>
        <v>0</v>
      </c>
      <c r="G1507" s="35" cm="1">
        <f t="array" ref="G1507">IF(F1507,--(SUM(H1507:L1507)+C1507&gt;2*D1507)+((SUM(H1507:L1507)+C1507-2*D1507)&gt;LOOKUP(2,1/($H1507:$L1507&gt;0),$H1507:$L1507)),0)</f>
        <v>0</v>
      </c>
      <c r="H1507" s="32">
        <f>SUMIFS('LIV S22'!$G:$G,'LIV S22'!$H:$H,H$1,'LIV S22'!$C:$C,$A1507)</f>
        <v>0</v>
      </c>
      <c r="I1507" s="32">
        <f>SUMIFS('LIV S22'!$G:$G,'LIV S22'!$H:$H,I$1,'LIV S22'!$C:$C,$A1507)</f>
        <v>0</v>
      </c>
      <c r="J1507" s="32">
        <f>SUMIFS('LIV S22'!$G:$G,'LIV S22'!$H:$H,J$1,'LIV S22'!$C:$C,$A1507)</f>
        <v>0</v>
      </c>
      <c r="K1507" s="32">
        <f>SUMIFS('LIV S22'!$G:$G,'LIV S22'!$H:$H,K$1,'LIV S22'!$C:$C,$A1507)</f>
        <v>0</v>
      </c>
      <c r="L1507" s="32">
        <f>SUMIFS('LIV S22'!$G:$G,'LIV S22'!$H:$H,L$1,'LIV S22'!$C:$C,$A1507)</f>
        <v>0</v>
      </c>
    </row>
    <row r="1508" spans="1:12" hidden="1" x14ac:dyDescent="0.25">
      <c r="A1508" s="28">
        <v>7711654935</v>
      </c>
      <c r="B1508" s="6" t="s">
        <v>1508</v>
      </c>
      <c r="C1508" s="21">
        <v>0</v>
      </c>
      <c r="D1508" s="7">
        <v>0.8</v>
      </c>
      <c r="E1508" s="22">
        <f t="shared" si="46"/>
        <v>1.6</v>
      </c>
      <c r="F1508" s="33">
        <f t="shared" si="47"/>
        <v>0</v>
      </c>
      <c r="G1508" s="35" cm="1">
        <f t="array" ref="G1508">IF(F1508,--(SUM(H1508:L1508)+C1508&gt;2*D1508)+((SUM(H1508:L1508)+C1508-2*D1508)&gt;LOOKUP(2,1/($H1508:$L1508&gt;0),$H1508:$L1508)),0)</f>
        <v>0</v>
      </c>
      <c r="H1508" s="32">
        <f>SUMIFS('LIV S22'!$G:$G,'LIV S22'!$H:$H,H$1,'LIV S22'!$C:$C,$A1508)</f>
        <v>0</v>
      </c>
      <c r="I1508" s="32">
        <f>SUMIFS('LIV S22'!$G:$G,'LIV S22'!$H:$H,I$1,'LIV S22'!$C:$C,$A1508)</f>
        <v>0</v>
      </c>
      <c r="J1508" s="32">
        <f>SUMIFS('LIV S22'!$G:$G,'LIV S22'!$H:$H,J$1,'LIV S22'!$C:$C,$A1508)</f>
        <v>0</v>
      </c>
      <c r="K1508" s="32">
        <f>SUMIFS('LIV S22'!$G:$G,'LIV S22'!$H:$H,K$1,'LIV S22'!$C:$C,$A1508)</f>
        <v>0</v>
      </c>
      <c r="L1508" s="32">
        <f>SUMIFS('LIV S22'!$G:$G,'LIV S22'!$H:$H,L$1,'LIV S22'!$C:$C,$A1508)</f>
        <v>0</v>
      </c>
    </row>
    <row r="1509" spans="1:12" hidden="1" x14ac:dyDescent="0.25">
      <c r="A1509" s="28">
        <v>7711654947</v>
      </c>
      <c r="B1509" s="6" t="s">
        <v>1509</v>
      </c>
      <c r="C1509" s="21">
        <v>1</v>
      </c>
      <c r="D1509" s="7">
        <v>4.8</v>
      </c>
      <c r="E1509" s="22">
        <f t="shared" si="46"/>
        <v>8.6</v>
      </c>
      <c r="F1509" s="33">
        <f t="shared" si="47"/>
        <v>0</v>
      </c>
      <c r="G1509" s="35" cm="1">
        <f t="array" ref="G1509">IF(F1509,--(SUM(H1509:L1509)+C1509&gt;2*D1509)+((SUM(H1509:L1509)+C1509-2*D1509)&gt;LOOKUP(2,1/($H1509:$L1509&gt;0),$H1509:$L1509)),0)</f>
        <v>0</v>
      </c>
      <c r="H1509" s="32">
        <f>SUMIFS('LIV S22'!$G:$G,'LIV S22'!$H:$H,H$1,'LIV S22'!$C:$C,$A1509)</f>
        <v>0</v>
      </c>
      <c r="I1509" s="32">
        <f>SUMIFS('LIV S22'!$G:$G,'LIV S22'!$H:$H,I$1,'LIV S22'!$C:$C,$A1509)</f>
        <v>0</v>
      </c>
      <c r="J1509" s="32">
        <f>SUMIFS('LIV S22'!$G:$G,'LIV S22'!$H:$H,J$1,'LIV S22'!$C:$C,$A1509)</f>
        <v>0</v>
      </c>
      <c r="K1509" s="32">
        <f>SUMIFS('LIV S22'!$G:$G,'LIV S22'!$H:$H,K$1,'LIV S22'!$C:$C,$A1509)</f>
        <v>0</v>
      </c>
      <c r="L1509" s="32">
        <f>SUMIFS('LIV S22'!$G:$G,'LIV S22'!$H:$H,L$1,'LIV S22'!$C:$C,$A1509)</f>
        <v>0</v>
      </c>
    </row>
    <row r="1510" spans="1:12" hidden="1" x14ac:dyDescent="0.25">
      <c r="A1510" s="28">
        <v>7711654955</v>
      </c>
      <c r="B1510" s="6" t="s">
        <v>1510</v>
      </c>
      <c r="C1510" s="21">
        <v>0</v>
      </c>
      <c r="D1510" s="7">
        <v>6</v>
      </c>
      <c r="E1510" s="22">
        <f t="shared" si="46"/>
        <v>12</v>
      </c>
      <c r="F1510" s="33">
        <f t="shared" si="47"/>
        <v>0</v>
      </c>
      <c r="G1510" s="35" cm="1">
        <f t="array" ref="G1510">IF(F1510,--(SUM(H1510:L1510)+C1510&gt;2*D1510)+((SUM(H1510:L1510)+C1510-2*D1510)&gt;LOOKUP(2,1/($H1510:$L1510&gt;0),$H1510:$L1510)),0)</f>
        <v>0</v>
      </c>
      <c r="H1510" s="32">
        <f>SUMIFS('LIV S22'!$G:$G,'LIV S22'!$H:$H,H$1,'LIV S22'!$C:$C,$A1510)</f>
        <v>0</v>
      </c>
      <c r="I1510" s="32">
        <f>SUMIFS('LIV S22'!$G:$G,'LIV S22'!$H:$H,I$1,'LIV S22'!$C:$C,$A1510)</f>
        <v>0</v>
      </c>
      <c r="J1510" s="32">
        <f>SUMIFS('LIV S22'!$G:$G,'LIV S22'!$H:$H,J$1,'LIV S22'!$C:$C,$A1510)</f>
        <v>0</v>
      </c>
      <c r="K1510" s="32">
        <f>SUMIFS('LIV S22'!$G:$G,'LIV S22'!$H:$H,K$1,'LIV S22'!$C:$C,$A1510)</f>
        <v>0</v>
      </c>
      <c r="L1510" s="32">
        <f>SUMIFS('LIV S22'!$G:$G,'LIV S22'!$H:$H,L$1,'LIV S22'!$C:$C,$A1510)</f>
        <v>0</v>
      </c>
    </row>
    <row r="1511" spans="1:12" hidden="1" x14ac:dyDescent="0.25">
      <c r="A1511" s="28">
        <v>7711654956</v>
      </c>
      <c r="B1511" s="6" t="s">
        <v>1511</v>
      </c>
      <c r="C1511" s="21">
        <v>0</v>
      </c>
      <c r="D1511" s="7">
        <v>0.6</v>
      </c>
      <c r="E1511" s="22">
        <f t="shared" si="46"/>
        <v>1.2</v>
      </c>
      <c r="F1511" s="33">
        <f t="shared" si="47"/>
        <v>0</v>
      </c>
      <c r="G1511" s="35" cm="1">
        <f t="array" ref="G1511">IF(F1511,--(SUM(H1511:L1511)+C1511&gt;2*D1511)+((SUM(H1511:L1511)+C1511-2*D1511)&gt;LOOKUP(2,1/($H1511:$L1511&gt;0),$H1511:$L1511)),0)</f>
        <v>0</v>
      </c>
      <c r="H1511" s="32">
        <f>SUMIFS('LIV S22'!$G:$G,'LIV S22'!$H:$H,H$1,'LIV S22'!$C:$C,$A1511)</f>
        <v>0</v>
      </c>
      <c r="I1511" s="32">
        <f>SUMIFS('LIV S22'!$G:$G,'LIV S22'!$H:$H,I$1,'LIV S22'!$C:$C,$A1511)</f>
        <v>0</v>
      </c>
      <c r="J1511" s="32">
        <f>SUMIFS('LIV S22'!$G:$G,'LIV S22'!$H:$H,J$1,'LIV S22'!$C:$C,$A1511)</f>
        <v>0</v>
      </c>
      <c r="K1511" s="32">
        <f>SUMIFS('LIV S22'!$G:$G,'LIV S22'!$H:$H,K$1,'LIV S22'!$C:$C,$A1511)</f>
        <v>0</v>
      </c>
      <c r="L1511" s="32">
        <f>SUMIFS('LIV S22'!$G:$G,'LIV S22'!$H:$H,L$1,'LIV S22'!$C:$C,$A1511)</f>
        <v>0</v>
      </c>
    </row>
    <row r="1512" spans="1:12" hidden="1" x14ac:dyDescent="0.25">
      <c r="A1512" s="28">
        <v>7711654957</v>
      </c>
      <c r="B1512" s="6" t="s">
        <v>1512</v>
      </c>
      <c r="C1512" s="21">
        <v>6</v>
      </c>
      <c r="D1512" s="7">
        <v>0.4</v>
      </c>
      <c r="E1512" s="22">
        <f t="shared" si="46"/>
        <v>-5.2</v>
      </c>
      <c r="F1512" s="33">
        <f t="shared" si="47"/>
        <v>0</v>
      </c>
      <c r="G1512" s="35" cm="1">
        <f t="array" ref="G1512">IF(F1512,--(SUM(H1512:L1512)+C1512&gt;2*D1512)+((SUM(H1512:L1512)+C1512-2*D1512)&gt;LOOKUP(2,1/($H1512:$L1512&gt;0),$H1512:$L1512)),0)</f>
        <v>0</v>
      </c>
      <c r="H1512" s="32">
        <f>SUMIFS('LIV S22'!$G:$G,'LIV S22'!$H:$H,H$1,'LIV S22'!$C:$C,$A1512)</f>
        <v>0</v>
      </c>
      <c r="I1512" s="32">
        <f>SUMIFS('LIV S22'!$G:$G,'LIV S22'!$H:$H,I$1,'LIV S22'!$C:$C,$A1512)</f>
        <v>0</v>
      </c>
      <c r="J1512" s="32">
        <f>SUMIFS('LIV S22'!$G:$G,'LIV S22'!$H:$H,J$1,'LIV S22'!$C:$C,$A1512)</f>
        <v>0</v>
      </c>
      <c r="K1512" s="32">
        <f>SUMIFS('LIV S22'!$G:$G,'LIV S22'!$H:$H,K$1,'LIV S22'!$C:$C,$A1512)</f>
        <v>0</v>
      </c>
      <c r="L1512" s="32">
        <f>SUMIFS('LIV S22'!$G:$G,'LIV S22'!$H:$H,L$1,'LIV S22'!$C:$C,$A1512)</f>
        <v>0</v>
      </c>
    </row>
    <row r="1513" spans="1:12" hidden="1" x14ac:dyDescent="0.25">
      <c r="A1513" s="28">
        <v>7711654958</v>
      </c>
      <c r="B1513" s="6" t="s">
        <v>1513</v>
      </c>
      <c r="C1513" s="21">
        <v>4</v>
      </c>
      <c r="D1513" s="7">
        <v>1.2</v>
      </c>
      <c r="E1513" s="22">
        <f t="shared" si="46"/>
        <v>-1.6</v>
      </c>
      <c r="F1513" s="33">
        <f t="shared" si="47"/>
        <v>0</v>
      </c>
      <c r="G1513" s="35" cm="1">
        <f t="array" ref="G1513">IF(F1513,--(SUM(H1513:L1513)+C1513&gt;2*D1513)+((SUM(H1513:L1513)+C1513-2*D1513)&gt;LOOKUP(2,1/($H1513:$L1513&gt;0),$H1513:$L1513)),0)</f>
        <v>0</v>
      </c>
      <c r="H1513" s="32">
        <f>SUMIFS('LIV S22'!$G:$G,'LIV S22'!$H:$H,H$1,'LIV S22'!$C:$C,$A1513)</f>
        <v>0</v>
      </c>
      <c r="I1513" s="32">
        <f>SUMIFS('LIV S22'!$G:$G,'LIV S22'!$H:$H,I$1,'LIV S22'!$C:$C,$A1513)</f>
        <v>0</v>
      </c>
      <c r="J1513" s="32">
        <f>SUMIFS('LIV S22'!$G:$G,'LIV S22'!$H:$H,J$1,'LIV S22'!$C:$C,$A1513)</f>
        <v>0</v>
      </c>
      <c r="K1513" s="32">
        <f>SUMIFS('LIV S22'!$G:$G,'LIV S22'!$H:$H,K$1,'LIV S22'!$C:$C,$A1513)</f>
        <v>0</v>
      </c>
      <c r="L1513" s="32">
        <f>SUMIFS('LIV S22'!$G:$G,'LIV S22'!$H:$H,L$1,'LIV S22'!$C:$C,$A1513)</f>
        <v>0</v>
      </c>
    </row>
    <row r="1514" spans="1:12" hidden="1" x14ac:dyDescent="0.25">
      <c r="A1514" s="28">
        <v>7711654966</v>
      </c>
      <c r="B1514" s="6" t="s">
        <v>1514</v>
      </c>
      <c r="C1514" s="21">
        <v>6</v>
      </c>
      <c r="D1514" s="7">
        <v>0</v>
      </c>
      <c r="E1514" s="22">
        <f t="shared" si="46"/>
        <v>-6</v>
      </c>
      <c r="F1514" s="33">
        <f t="shared" si="47"/>
        <v>0</v>
      </c>
      <c r="G1514" s="35" cm="1">
        <f t="array" ref="G1514">IF(F1514,--(SUM(H1514:L1514)+C1514&gt;2*D1514)+((SUM(H1514:L1514)+C1514-2*D1514)&gt;LOOKUP(2,1/($H1514:$L1514&gt;0),$H1514:$L1514)),0)</f>
        <v>0</v>
      </c>
      <c r="H1514" s="32">
        <f>SUMIFS('LIV S22'!$G:$G,'LIV S22'!$H:$H,H$1,'LIV S22'!$C:$C,$A1514)</f>
        <v>0</v>
      </c>
      <c r="I1514" s="32">
        <f>SUMIFS('LIV S22'!$G:$G,'LIV S22'!$H:$H,I$1,'LIV S22'!$C:$C,$A1514)</f>
        <v>0</v>
      </c>
      <c r="J1514" s="32">
        <f>SUMIFS('LIV S22'!$G:$G,'LIV S22'!$H:$H,J$1,'LIV S22'!$C:$C,$A1514)</f>
        <v>0</v>
      </c>
      <c r="K1514" s="32">
        <f>SUMIFS('LIV S22'!$G:$G,'LIV S22'!$H:$H,K$1,'LIV S22'!$C:$C,$A1514)</f>
        <v>0</v>
      </c>
      <c r="L1514" s="32">
        <f>SUMIFS('LIV S22'!$G:$G,'LIV S22'!$H:$H,L$1,'LIV S22'!$C:$C,$A1514)</f>
        <v>0</v>
      </c>
    </row>
    <row r="1515" spans="1:12" hidden="1" x14ac:dyDescent="0.25">
      <c r="A1515" s="28">
        <v>7711654968</v>
      </c>
      <c r="B1515" s="6" t="s">
        <v>1515</v>
      </c>
      <c r="C1515" s="21">
        <v>0</v>
      </c>
      <c r="D1515" s="7">
        <v>0.8</v>
      </c>
      <c r="E1515" s="22">
        <f t="shared" si="46"/>
        <v>1.6</v>
      </c>
      <c r="F1515" s="33">
        <f t="shared" si="47"/>
        <v>0</v>
      </c>
      <c r="G1515" s="35" cm="1">
        <f t="array" ref="G1515">IF(F1515,--(SUM(H1515:L1515)+C1515&gt;2*D1515)+((SUM(H1515:L1515)+C1515-2*D1515)&gt;LOOKUP(2,1/($H1515:$L1515&gt;0),$H1515:$L1515)),0)</f>
        <v>0</v>
      </c>
      <c r="H1515" s="32">
        <f>SUMIFS('LIV S22'!$G:$G,'LIV S22'!$H:$H,H$1,'LIV S22'!$C:$C,$A1515)</f>
        <v>0</v>
      </c>
      <c r="I1515" s="32">
        <f>SUMIFS('LIV S22'!$G:$G,'LIV S22'!$H:$H,I$1,'LIV S22'!$C:$C,$A1515)</f>
        <v>0</v>
      </c>
      <c r="J1515" s="32">
        <f>SUMIFS('LIV S22'!$G:$G,'LIV S22'!$H:$H,J$1,'LIV S22'!$C:$C,$A1515)</f>
        <v>0</v>
      </c>
      <c r="K1515" s="32">
        <f>SUMIFS('LIV S22'!$G:$G,'LIV S22'!$H:$H,K$1,'LIV S22'!$C:$C,$A1515)</f>
        <v>0</v>
      </c>
      <c r="L1515" s="32">
        <f>SUMIFS('LIV S22'!$G:$G,'LIV S22'!$H:$H,L$1,'LIV S22'!$C:$C,$A1515)</f>
        <v>0</v>
      </c>
    </row>
    <row r="1516" spans="1:12" hidden="1" x14ac:dyDescent="0.25">
      <c r="A1516" s="28">
        <v>7711654969</v>
      </c>
      <c r="B1516" s="6" t="s">
        <v>1516</v>
      </c>
      <c r="C1516" s="21">
        <v>8</v>
      </c>
      <c r="D1516" s="7">
        <v>2.8</v>
      </c>
      <c r="E1516" s="22">
        <f t="shared" si="46"/>
        <v>-2.4000000000000004</v>
      </c>
      <c r="F1516" s="33">
        <f t="shared" si="47"/>
        <v>0</v>
      </c>
      <c r="G1516" s="35" cm="1">
        <f t="array" ref="G1516">IF(F1516,--(SUM(H1516:L1516)+C1516&gt;2*D1516)+((SUM(H1516:L1516)+C1516-2*D1516)&gt;LOOKUP(2,1/($H1516:$L1516&gt;0),$H1516:$L1516)),0)</f>
        <v>0</v>
      </c>
      <c r="H1516" s="32">
        <f>SUMIFS('LIV S22'!$G:$G,'LIV S22'!$H:$H,H$1,'LIV S22'!$C:$C,$A1516)</f>
        <v>0</v>
      </c>
      <c r="I1516" s="32">
        <f>SUMIFS('LIV S22'!$G:$G,'LIV S22'!$H:$H,I$1,'LIV S22'!$C:$C,$A1516)</f>
        <v>0</v>
      </c>
      <c r="J1516" s="32">
        <f>SUMIFS('LIV S22'!$G:$G,'LIV S22'!$H:$H,J$1,'LIV S22'!$C:$C,$A1516)</f>
        <v>0</v>
      </c>
      <c r="K1516" s="32">
        <f>SUMIFS('LIV S22'!$G:$G,'LIV S22'!$H:$H,K$1,'LIV S22'!$C:$C,$A1516)</f>
        <v>0</v>
      </c>
      <c r="L1516" s="32">
        <f>SUMIFS('LIV S22'!$G:$G,'LIV S22'!$H:$H,L$1,'LIV S22'!$C:$C,$A1516)</f>
        <v>0</v>
      </c>
    </row>
    <row r="1517" spans="1:12" hidden="1" x14ac:dyDescent="0.25">
      <c r="A1517" s="28">
        <v>7711654970</v>
      </c>
      <c r="B1517" s="6" t="s">
        <v>1517</v>
      </c>
      <c r="C1517" s="21">
        <v>2</v>
      </c>
      <c r="D1517" s="7">
        <v>0</v>
      </c>
      <c r="E1517" s="22">
        <f t="shared" si="46"/>
        <v>-2</v>
      </c>
      <c r="F1517" s="33">
        <f t="shared" si="47"/>
        <v>0</v>
      </c>
      <c r="G1517" s="35" cm="1">
        <f t="array" ref="G1517">IF(F1517,--(SUM(H1517:L1517)+C1517&gt;2*D1517)+((SUM(H1517:L1517)+C1517-2*D1517)&gt;LOOKUP(2,1/($H1517:$L1517&gt;0),$H1517:$L1517)),0)</f>
        <v>0</v>
      </c>
      <c r="H1517" s="32">
        <f>SUMIFS('LIV S22'!$G:$G,'LIV S22'!$H:$H,H$1,'LIV S22'!$C:$C,$A1517)</f>
        <v>0</v>
      </c>
      <c r="I1517" s="32">
        <f>SUMIFS('LIV S22'!$G:$G,'LIV S22'!$H:$H,I$1,'LIV S22'!$C:$C,$A1517)</f>
        <v>0</v>
      </c>
      <c r="J1517" s="32">
        <f>SUMIFS('LIV S22'!$G:$G,'LIV S22'!$H:$H,J$1,'LIV S22'!$C:$C,$A1517)</f>
        <v>0</v>
      </c>
      <c r="K1517" s="32">
        <f>SUMIFS('LIV S22'!$G:$G,'LIV S22'!$H:$H,K$1,'LIV S22'!$C:$C,$A1517)</f>
        <v>0</v>
      </c>
      <c r="L1517" s="32">
        <f>SUMIFS('LIV S22'!$G:$G,'LIV S22'!$H:$H,L$1,'LIV S22'!$C:$C,$A1517)</f>
        <v>0</v>
      </c>
    </row>
    <row r="1518" spans="1:12" hidden="1" x14ac:dyDescent="0.25">
      <c r="A1518" s="28">
        <v>7711654975</v>
      </c>
      <c r="B1518" s="6" t="s">
        <v>1518</v>
      </c>
      <c r="C1518" s="21">
        <v>19</v>
      </c>
      <c r="D1518" s="7">
        <v>0.2</v>
      </c>
      <c r="E1518" s="22">
        <f t="shared" si="46"/>
        <v>-18.600000000000001</v>
      </c>
      <c r="F1518" s="33">
        <f t="shared" si="47"/>
        <v>0</v>
      </c>
      <c r="G1518" s="35" cm="1">
        <f t="array" ref="G1518">IF(F1518,--(SUM(H1518:L1518)+C1518&gt;2*D1518)+((SUM(H1518:L1518)+C1518-2*D1518)&gt;LOOKUP(2,1/($H1518:$L1518&gt;0),$H1518:$L1518)),0)</f>
        <v>0</v>
      </c>
      <c r="H1518" s="32">
        <f>SUMIFS('LIV S22'!$G:$G,'LIV S22'!$H:$H,H$1,'LIV S22'!$C:$C,$A1518)</f>
        <v>0</v>
      </c>
      <c r="I1518" s="32">
        <f>SUMIFS('LIV S22'!$G:$G,'LIV S22'!$H:$H,I$1,'LIV S22'!$C:$C,$A1518)</f>
        <v>0</v>
      </c>
      <c r="J1518" s="32">
        <f>SUMIFS('LIV S22'!$G:$G,'LIV S22'!$H:$H,J$1,'LIV S22'!$C:$C,$A1518)</f>
        <v>0</v>
      </c>
      <c r="K1518" s="32">
        <f>SUMIFS('LIV S22'!$G:$G,'LIV S22'!$H:$H,K$1,'LIV S22'!$C:$C,$A1518)</f>
        <v>0</v>
      </c>
      <c r="L1518" s="32">
        <f>SUMIFS('LIV S22'!$G:$G,'LIV S22'!$H:$H,L$1,'LIV S22'!$C:$C,$A1518)</f>
        <v>0</v>
      </c>
    </row>
    <row r="1519" spans="1:12" hidden="1" x14ac:dyDescent="0.25">
      <c r="A1519" s="28">
        <v>7711654981</v>
      </c>
      <c r="B1519" s="6" t="s">
        <v>1519</v>
      </c>
      <c r="C1519" s="21">
        <v>0</v>
      </c>
      <c r="D1519" s="7">
        <v>0.8</v>
      </c>
      <c r="E1519" s="22">
        <f t="shared" si="46"/>
        <v>1.6</v>
      </c>
      <c r="F1519" s="33">
        <f t="shared" si="47"/>
        <v>0</v>
      </c>
      <c r="G1519" s="35" cm="1">
        <f t="array" ref="G1519">IF(F1519,--(SUM(H1519:L1519)+C1519&gt;2*D1519)+((SUM(H1519:L1519)+C1519-2*D1519)&gt;LOOKUP(2,1/($H1519:$L1519&gt;0),$H1519:$L1519)),0)</f>
        <v>0</v>
      </c>
      <c r="H1519" s="32">
        <f>SUMIFS('LIV S22'!$G:$G,'LIV S22'!$H:$H,H$1,'LIV S22'!$C:$C,$A1519)</f>
        <v>0</v>
      </c>
      <c r="I1519" s="32">
        <f>SUMIFS('LIV S22'!$G:$G,'LIV S22'!$H:$H,I$1,'LIV S22'!$C:$C,$A1519)</f>
        <v>0</v>
      </c>
      <c r="J1519" s="32">
        <f>SUMIFS('LIV S22'!$G:$G,'LIV S22'!$H:$H,J$1,'LIV S22'!$C:$C,$A1519)</f>
        <v>0</v>
      </c>
      <c r="K1519" s="32">
        <f>SUMIFS('LIV S22'!$G:$G,'LIV S22'!$H:$H,K$1,'LIV S22'!$C:$C,$A1519)</f>
        <v>0</v>
      </c>
      <c r="L1519" s="32">
        <f>SUMIFS('LIV S22'!$G:$G,'LIV S22'!$H:$H,L$1,'LIV S22'!$C:$C,$A1519)</f>
        <v>0</v>
      </c>
    </row>
    <row r="1520" spans="1:12" hidden="1" x14ac:dyDescent="0.25">
      <c r="A1520" s="28">
        <v>7711654982</v>
      </c>
      <c r="B1520" s="6" t="s">
        <v>1520</v>
      </c>
      <c r="C1520" s="21">
        <v>0</v>
      </c>
      <c r="D1520" s="7">
        <v>0.4</v>
      </c>
      <c r="E1520" s="22">
        <f t="shared" si="46"/>
        <v>0.8</v>
      </c>
      <c r="F1520" s="33">
        <f t="shared" si="47"/>
        <v>0</v>
      </c>
      <c r="G1520" s="35" cm="1">
        <f t="array" ref="G1520">IF(F1520,--(SUM(H1520:L1520)+C1520&gt;2*D1520)+((SUM(H1520:L1520)+C1520-2*D1520)&gt;LOOKUP(2,1/($H1520:$L1520&gt;0),$H1520:$L1520)),0)</f>
        <v>0</v>
      </c>
      <c r="H1520" s="32">
        <f>SUMIFS('LIV S22'!$G:$G,'LIV S22'!$H:$H,H$1,'LIV S22'!$C:$C,$A1520)</f>
        <v>0</v>
      </c>
      <c r="I1520" s="32">
        <f>SUMIFS('LIV S22'!$G:$G,'LIV S22'!$H:$H,I$1,'LIV S22'!$C:$C,$A1520)</f>
        <v>0</v>
      </c>
      <c r="J1520" s="32">
        <f>SUMIFS('LIV S22'!$G:$G,'LIV S22'!$H:$H,J$1,'LIV S22'!$C:$C,$A1520)</f>
        <v>0</v>
      </c>
      <c r="K1520" s="32">
        <f>SUMIFS('LIV S22'!$G:$G,'LIV S22'!$H:$H,K$1,'LIV S22'!$C:$C,$A1520)</f>
        <v>0</v>
      </c>
      <c r="L1520" s="32">
        <f>SUMIFS('LIV S22'!$G:$G,'LIV S22'!$H:$H,L$1,'LIV S22'!$C:$C,$A1520)</f>
        <v>0</v>
      </c>
    </row>
    <row r="1521" spans="1:12" hidden="1" x14ac:dyDescent="0.25">
      <c r="A1521" s="28">
        <v>7711654991</v>
      </c>
      <c r="B1521" s="6" t="s">
        <v>1521</v>
      </c>
      <c r="C1521" s="21">
        <v>0</v>
      </c>
      <c r="D1521" s="7">
        <v>2.4</v>
      </c>
      <c r="E1521" s="22">
        <f t="shared" si="46"/>
        <v>4.8</v>
      </c>
      <c r="F1521" s="33">
        <f t="shared" si="47"/>
        <v>0</v>
      </c>
      <c r="G1521" s="35" cm="1">
        <f t="array" ref="G1521">IF(F1521,--(SUM(H1521:L1521)+C1521&gt;2*D1521)+((SUM(H1521:L1521)+C1521-2*D1521)&gt;LOOKUP(2,1/($H1521:$L1521&gt;0),$H1521:$L1521)),0)</f>
        <v>0</v>
      </c>
      <c r="H1521" s="32">
        <f>SUMIFS('LIV S22'!$G:$G,'LIV S22'!$H:$H,H$1,'LIV S22'!$C:$C,$A1521)</f>
        <v>0</v>
      </c>
      <c r="I1521" s="32">
        <f>SUMIFS('LIV S22'!$G:$G,'LIV S22'!$H:$H,I$1,'LIV S22'!$C:$C,$A1521)</f>
        <v>0</v>
      </c>
      <c r="J1521" s="32">
        <f>SUMIFS('LIV S22'!$G:$G,'LIV S22'!$H:$H,J$1,'LIV S22'!$C:$C,$A1521)</f>
        <v>0</v>
      </c>
      <c r="K1521" s="32">
        <f>SUMIFS('LIV S22'!$G:$G,'LIV S22'!$H:$H,K$1,'LIV S22'!$C:$C,$A1521)</f>
        <v>0</v>
      </c>
      <c r="L1521" s="32">
        <f>SUMIFS('LIV S22'!$G:$G,'LIV S22'!$H:$H,L$1,'LIV S22'!$C:$C,$A1521)</f>
        <v>0</v>
      </c>
    </row>
    <row r="1522" spans="1:12" hidden="1" x14ac:dyDescent="0.25">
      <c r="A1522" s="28">
        <v>7711655003</v>
      </c>
      <c r="B1522" s="6" t="s">
        <v>1522</v>
      </c>
      <c r="C1522" s="21">
        <v>0</v>
      </c>
      <c r="D1522" s="7">
        <v>0.6</v>
      </c>
      <c r="E1522" s="22">
        <f t="shared" si="46"/>
        <v>1.2</v>
      </c>
      <c r="F1522" s="33">
        <f t="shared" si="47"/>
        <v>0</v>
      </c>
      <c r="G1522" s="35" cm="1">
        <f t="array" ref="G1522">IF(F1522,--(SUM(H1522:L1522)+C1522&gt;2*D1522)+((SUM(H1522:L1522)+C1522-2*D1522)&gt;LOOKUP(2,1/($H1522:$L1522&gt;0),$H1522:$L1522)),0)</f>
        <v>0</v>
      </c>
      <c r="H1522" s="32">
        <f>SUMIFS('LIV S22'!$G:$G,'LIV S22'!$H:$H,H$1,'LIV S22'!$C:$C,$A1522)</f>
        <v>0</v>
      </c>
      <c r="I1522" s="32">
        <f>SUMIFS('LIV S22'!$G:$G,'LIV S22'!$H:$H,I$1,'LIV S22'!$C:$C,$A1522)</f>
        <v>0</v>
      </c>
      <c r="J1522" s="32">
        <f>SUMIFS('LIV S22'!$G:$G,'LIV S22'!$H:$H,J$1,'LIV S22'!$C:$C,$A1522)</f>
        <v>0</v>
      </c>
      <c r="K1522" s="32">
        <f>SUMIFS('LIV S22'!$G:$G,'LIV S22'!$H:$H,K$1,'LIV S22'!$C:$C,$A1522)</f>
        <v>0</v>
      </c>
      <c r="L1522" s="32">
        <f>SUMIFS('LIV S22'!$G:$G,'LIV S22'!$H:$H,L$1,'LIV S22'!$C:$C,$A1522)</f>
        <v>0</v>
      </c>
    </row>
    <row r="1523" spans="1:12" hidden="1" x14ac:dyDescent="0.25">
      <c r="A1523" s="28">
        <v>7711655006</v>
      </c>
      <c r="B1523" s="6" t="s">
        <v>1523</v>
      </c>
      <c r="C1523" s="21">
        <v>0</v>
      </c>
      <c r="D1523" s="7">
        <v>0</v>
      </c>
      <c r="E1523" s="22">
        <f t="shared" si="46"/>
        <v>0</v>
      </c>
      <c r="F1523" s="33">
        <f t="shared" si="47"/>
        <v>0</v>
      </c>
      <c r="G1523" s="35" cm="1">
        <f t="array" ref="G1523">IF(F1523,--(SUM(H1523:L1523)+C1523&gt;2*D1523)+((SUM(H1523:L1523)+C1523-2*D1523)&gt;LOOKUP(2,1/($H1523:$L1523&gt;0),$H1523:$L1523)),0)</f>
        <v>0</v>
      </c>
      <c r="H1523" s="32">
        <f>SUMIFS('LIV S22'!$G:$G,'LIV S22'!$H:$H,H$1,'LIV S22'!$C:$C,$A1523)</f>
        <v>0</v>
      </c>
      <c r="I1523" s="32">
        <f>SUMIFS('LIV S22'!$G:$G,'LIV S22'!$H:$H,I$1,'LIV S22'!$C:$C,$A1523)</f>
        <v>0</v>
      </c>
      <c r="J1523" s="32">
        <f>SUMIFS('LIV S22'!$G:$G,'LIV S22'!$H:$H,J$1,'LIV S22'!$C:$C,$A1523)</f>
        <v>0</v>
      </c>
      <c r="K1523" s="32">
        <f>SUMIFS('LIV S22'!$G:$G,'LIV S22'!$H:$H,K$1,'LIV S22'!$C:$C,$A1523)</f>
        <v>0</v>
      </c>
      <c r="L1523" s="32">
        <f>SUMIFS('LIV S22'!$G:$G,'LIV S22'!$H:$H,L$1,'LIV S22'!$C:$C,$A1523)</f>
        <v>0</v>
      </c>
    </row>
    <row r="1524" spans="1:12" hidden="1" x14ac:dyDescent="0.25">
      <c r="A1524" s="28">
        <v>7711655022</v>
      </c>
      <c r="B1524" s="6" t="s">
        <v>1524</v>
      </c>
      <c r="C1524" s="21">
        <v>0</v>
      </c>
      <c r="D1524" s="7">
        <v>0</v>
      </c>
      <c r="E1524" s="22">
        <f t="shared" si="46"/>
        <v>0</v>
      </c>
      <c r="F1524" s="33">
        <f t="shared" si="47"/>
        <v>0</v>
      </c>
      <c r="G1524" s="35" cm="1">
        <f t="array" ref="G1524">IF(F1524,--(SUM(H1524:L1524)+C1524&gt;2*D1524)+((SUM(H1524:L1524)+C1524-2*D1524)&gt;LOOKUP(2,1/($H1524:$L1524&gt;0),$H1524:$L1524)),0)</f>
        <v>0</v>
      </c>
      <c r="H1524" s="32">
        <f>SUMIFS('LIV S22'!$G:$G,'LIV S22'!$H:$H,H$1,'LIV S22'!$C:$C,$A1524)</f>
        <v>0</v>
      </c>
      <c r="I1524" s="32">
        <f>SUMIFS('LIV S22'!$G:$G,'LIV S22'!$H:$H,I$1,'LIV S22'!$C:$C,$A1524)</f>
        <v>0</v>
      </c>
      <c r="J1524" s="32">
        <f>SUMIFS('LIV S22'!$G:$G,'LIV S22'!$H:$H,J$1,'LIV S22'!$C:$C,$A1524)</f>
        <v>0</v>
      </c>
      <c r="K1524" s="32">
        <f>SUMIFS('LIV S22'!$G:$G,'LIV S22'!$H:$H,K$1,'LIV S22'!$C:$C,$A1524)</f>
        <v>0</v>
      </c>
      <c r="L1524" s="32">
        <f>SUMIFS('LIV S22'!$G:$G,'LIV S22'!$H:$H,L$1,'LIV S22'!$C:$C,$A1524)</f>
        <v>0</v>
      </c>
    </row>
    <row r="1525" spans="1:12" hidden="1" x14ac:dyDescent="0.25">
      <c r="A1525" s="28">
        <v>7711655031</v>
      </c>
      <c r="B1525" s="6" t="s">
        <v>1525</v>
      </c>
      <c r="C1525" s="21">
        <v>4</v>
      </c>
      <c r="D1525" s="7">
        <v>0</v>
      </c>
      <c r="E1525" s="22">
        <f t="shared" si="46"/>
        <v>-4</v>
      </c>
      <c r="F1525" s="33">
        <f t="shared" si="47"/>
        <v>0</v>
      </c>
      <c r="G1525" s="35" cm="1">
        <f t="array" ref="G1525">IF(F1525,--(SUM(H1525:L1525)+C1525&gt;2*D1525)+((SUM(H1525:L1525)+C1525-2*D1525)&gt;LOOKUP(2,1/($H1525:$L1525&gt;0),$H1525:$L1525)),0)</f>
        <v>0</v>
      </c>
      <c r="H1525" s="32">
        <f>SUMIFS('LIV S22'!$G:$G,'LIV S22'!$H:$H,H$1,'LIV S22'!$C:$C,$A1525)</f>
        <v>0</v>
      </c>
      <c r="I1525" s="32">
        <f>SUMIFS('LIV S22'!$G:$G,'LIV S22'!$H:$H,I$1,'LIV S22'!$C:$C,$A1525)</f>
        <v>0</v>
      </c>
      <c r="J1525" s="32">
        <f>SUMIFS('LIV S22'!$G:$G,'LIV S22'!$H:$H,J$1,'LIV S22'!$C:$C,$A1525)</f>
        <v>0</v>
      </c>
      <c r="K1525" s="32">
        <f>SUMIFS('LIV S22'!$G:$G,'LIV S22'!$H:$H,K$1,'LIV S22'!$C:$C,$A1525)</f>
        <v>0</v>
      </c>
      <c r="L1525" s="32">
        <f>SUMIFS('LIV S22'!$G:$G,'LIV S22'!$H:$H,L$1,'LIV S22'!$C:$C,$A1525)</f>
        <v>0</v>
      </c>
    </row>
    <row r="1526" spans="1:12" hidden="1" x14ac:dyDescent="0.25">
      <c r="A1526" s="28">
        <v>7711655036</v>
      </c>
      <c r="B1526" s="6" t="s">
        <v>1526</v>
      </c>
      <c r="C1526" s="21">
        <v>0</v>
      </c>
      <c r="D1526" s="7">
        <v>0.3</v>
      </c>
      <c r="E1526" s="22">
        <f t="shared" si="46"/>
        <v>0.6</v>
      </c>
      <c r="F1526" s="33">
        <f t="shared" si="47"/>
        <v>0</v>
      </c>
      <c r="G1526" s="35" cm="1">
        <f t="array" ref="G1526">IF(F1526,--(SUM(H1526:L1526)+C1526&gt;2*D1526)+((SUM(H1526:L1526)+C1526-2*D1526)&gt;LOOKUP(2,1/($H1526:$L1526&gt;0),$H1526:$L1526)),0)</f>
        <v>0</v>
      </c>
      <c r="H1526" s="32">
        <f>SUMIFS('LIV S22'!$G:$G,'LIV S22'!$H:$H,H$1,'LIV S22'!$C:$C,$A1526)</f>
        <v>0</v>
      </c>
      <c r="I1526" s="32">
        <f>SUMIFS('LIV S22'!$G:$G,'LIV S22'!$H:$H,I$1,'LIV S22'!$C:$C,$A1526)</f>
        <v>0</v>
      </c>
      <c r="J1526" s="32">
        <f>SUMIFS('LIV S22'!$G:$G,'LIV S22'!$H:$H,J$1,'LIV S22'!$C:$C,$A1526)</f>
        <v>0</v>
      </c>
      <c r="K1526" s="32">
        <f>SUMIFS('LIV S22'!$G:$G,'LIV S22'!$H:$H,K$1,'LIV S22'!$C:$C,$A1526)</f>
        <v>0</v>
      </c>
      <c r="L1526" s="32">
        <f>SUMIFS('LIV S22'!$G:$G,'LIV S22'!$H:$H,L$1,'LIV S22'!$C:$C,$A1526)</f>
        <v>0</v>
      </c>
    </row>
    <row r="1527" spans="1:12" hidden="1" x14ac:dyDescent="0.25">
      <c r="A1527" s="28">
        <v>7711655045</v>
      </c>
      <c r="B1527" s="6" t="s">
        <v>1527</v>
      </c>
      <c r="C1527" s="21">
        <v>0</v>
      </c>
      <c r="D1527" s="7">
        <v>0</v>
      </c>
      <c r="E1527" s="22">
        <f t="shared" si="46"/>
        <v>0</v>
      </c>
      <c r="F1527" s="33">
        <f t="shared" si="47"/>
        <v>0</v>
      </c>
      <c r="G1527" s="35" cm="1">
        <f t="array" ref="G1527">IF(F1527,--(SUM(H1527:L1527)+C1527&gt;2*D1527)+((SUM(H1527:L1527)+C1527-2*D1527)&gt;LOOKUP(2,1/($H1527:$L1527&gt;0),$H1527:$L1527)),0)</f>
        <v>0</v>
      </c>
      <c r="H1527" s="32">
        <f>SUMIFS('LIV S22'!$G:$G,'LIV S22'!$H:$H,H$1,'LIV S22'!$C:$C,$A1527)</f>
        <v>0</v>
      </c>
      <c r="I1527" s="32">
        <f>SUMIFS('LIV S22'!$G:$G,'LIV S22'!$H:$H,I$1,'LIV S22'!$C:$C,$A1527)</f>
        <v>0</v>
      </c>
      <c r="J1527" s="32">
        <f>SUMIFS('LIV S22'!$G:$G,'LIV S22'!$H:$H,J$1,'LIV S22'!$C:$C,$A1527)</f>
        <v>0</v>
      </c>
      <c r="K1527" s="32">
        <f>SUMIFS('LIV S22'!$G:$G,'LIV S22'!$H:$H,K$1,'LIV S22'!$C:$C,$A1527)</f>
        <v>0</v>
      </c>
      <c r="L1527" s="32">
        <f>SUMIFS('LIV S22'!$G:$G,'LIV S22'!$H:$H,L$1,'LIV S22'!$C:$C,$A1527)</f>
        <v>0</v>
      </c>
    </row>
    <row r="1528" spans="1:12" hidden="1" x14ac:dyDescent="0.25">
      <c r="A1528" s="28">
        <v>7711655046</v>
      </c>
      <c r="B1528" s="6" t="s">
        <v>1528</v>
      </c>
      <c r="C1528" s="21">
        <v>0</v>
      </c>
      <c r="D1528" s="7">
        <v>0.1</v>
      </c>
      <c r="E1528" s="22">
        <f t="shared" si="46"/>
        <v>0.2</v>
      </c>
      <c r="F1528" s="33">
        <f t="shared" si="47"/>
        <v>0</v>
      </c>
      <c r="G1528" s="35" cm="1">
        <f t="array" ref="G1528">IF(F1528,--(SUM(H1528:L1528)+C1528&gt;2*D1528)+((SUM(H1528:L1528)+C1528-2*D1528)&gt;LOOKUP(2,1/($H1528:$L1528&gt;0),$H1528:$L1528)),0)</f>
        <v>0</v>
      </c>
      <c r="H1528" s="32">
        <f>SUMIFS('LIV S22'!$G:$G,'LIV S22'!$H:$H,H$1,'LIV S22'!$C:$C,$A1528)</f>
        <v>0</v>
      </c>
      <c r="I1528" s="32">
        <f>SUMIFS('LIV S22'!$G:$G,'LIV S22'!$H:$H,I$1,'LIV S22'!$C:$C,$A1528)</f>
        <v>0</v>
      </c>
      <c r="J1528" s="32">
        <f>SUMIFS('LIV S22'!$G:$G,'LIV S22'!$H:$H,J$1,'LIV S22'!$C:$C,$A1528)</f>
        <v>0</v>
      </c>
      <c r="K1528" s="32">
        <f>SUMIFS('LIV S22'!$G:$G,'LIV S22'!$H:$H,K$1,'LIV S22'!$C:$C,$A1528)</f>
        <v>0</v>
      </c>
      <c r="L1528" s="32">
        <f>SUMIFS('LIV S22'!$G:$G,'LIV S22'!$H:$H,L$1,'LIV S22'!$C:$C,$A1528)</f>
        <v>0</v>
      </c>
    </row>
    <row r="1529" spans="1:12" hidden="1" x14ac:dyDescent="0.25">
      <c r="A1529" s="28">
        <v>7711655047</v>
      </c>
      <c r="B1529" s="6" t="s">
        <v>1529</v>
      </c>
      <c r="C1529" s="21">
        <v>0</v>
      </c>
      <c r="D1529" s="7">
        <v>0.1</v>
      </c>
      <c r="E1529" s="22">
        <f t="shared" si="46"/>
        <v>0.2</v>
      </c>
      <c r="F1529" s="33">
        <f t="shared" si="47"/>
        <v>0</v>
      </c>
      <c r="G1529" s="35" cm="1">
        <f t="array" ref="G1529">IF(F1529,--(SUM(H1529:L1529)+C1529&gt;2*D1529)+((SUM(H1529:L1529)+C1529-2*D1529)&gt;LOOKUP(2,1/($H1529:$L1529&gt;0),$H1529:$L1529)),0)</f>
        <v>0</v>
      </c>
      <c r="H1529" s="32">
        <f>SUMIFS('LIV S22'!$G:$G,'LIV S22'!$H:$H,H$1,'LIV S22'!$C:$C,$A1529)</f>
        <v>0</v>
      </c>
      <c r="I1529" s="32">
        <f>SUMIFS('LIV S22'!$G:$G,'LIV S22'!$H:$H,I$1,'LIV S22'!$C:$C,$A1529)</f>
        <v>0</v>
      </c>
      <c r="J1529" s="32">
        <f>SUMIFS('LIV S22'!$G:$G,'LIV S22'!$H:$H,J$1,'LIV S22'!$C:$C,$A1529)</f>
        <v>0</v>
      </c>
      <c r="K1529" s="32">
        <f>SUMIFS('LIV S22'!$G:$G,'LIV S22'!$H:$H,K$1,'LIV S22'!$C:$C,$A1529)</f>
        <v>0</v>
      </c>
      <c r="L1529" s="32">
        <f>SUMIFS('LIV S22'!$G:$G,'LIV S22'!$H:$H,L$1,'LIV S22'!$C:$C,$A1529)</f>
        <v>0</v>
      </c>
    </row>
    <row r="1530" spans="1:12" hidden="1" x14ac:dyDescent="0.25">
      <c r="A1530" s="28">
        <v>7711655089</v>
      </c>
      <c r="B1530" s="6" t="s">
        <v>1530</v>
      </c>
      <c r="C1530" s="21">
        <v>2</v>
      </c>
      <c r="D1530" s="7">
        <v>-0.3</v>
      </c>
      <c r="E1530" s="22">
        <f t="shared" si="46"/>
        <v>-2.6</v>
      </c>
      <c r="F1530" s="33">
        <f t="shared" si="47"/>
        <v>0</v>
      </c>
      <c r="G1530" s="35" cm="1">
        <f t="array" ref="G1530">IF(F1530,--(SUM(H1530:L1530)+C1530&gt;2*D1530)+((SUM(H1530:L1530)+C1530-2*D1530)&gt;LOOKUP(2,1/($H1530:$L1530&gt;0),$H1530:$L1530)),0)</f>
        <v>0</v>
      </c>
      <c r="H1530" s="32">
        <f>SUMIFS('LIV S22'!$G:$G,'LIV S22'!$H:$H,H$1,'LIV S22'!$C:$C,$A1530)</f>
        <v>0</v>
      </c>
      <c r="I1530" s="32">
        <f>SUMIFS('LIV S22'!$G:$G,'LIV S22'!$H:$H,I$1,'LIV S22'!$C:$C,$A1530)</f>
        <v>0</v>
      </c>
      <c r="J1530" s="32">
        <f>SUMIFS('LIV S22'!$G:$G,'LIV S22'!$H:$H,J$1,'LIV S22'!$C:$C,$A1530)</f>
        <v>0</v>
      </c>
      <c r="K1530" s="32">
        <f>SUMIFS('LIV S22'!$G:$G,'LIV S22'!$H:$H,K$1,'LIV S22'!$C:$C,$A1530)</f>
        <v>0</v>
      </c>
      <c r="L1530" s="32">
        <f>SUMIFS('LIV S22'!$G:$G,'LIV S22'!$H:$H,L$1,'LIV S22'!$C:$C,$A1530)</f>
        <v>0</v>
      </c>
    </row>
    <row r="1531" spans="1:12" hidden="1" x14ac:dyDescent="0.25">
      <c r="A1531" s="28">
        <v>7711655101</v>
      </c>
      <c r="B1531" s="6" t="s">
        <v>1531</v>
      </c>
      <c r="C1531" s="21">
        <v>0</v>
      </c>
      <c r="D1531" s="7">
        <v>0</v>
      </c>
      <c r="E1531" s="22">
        <f t="shared" si="46"/>
        <v>0</v>
      </c>
      <c r="F1531" s="33">
        <f t="shared" si="47"/>
        <v>0</v>
      </c>
      <c r="G1531" s="35" cm="1">
        <f t="array" ref="G1531">IF(F1531,--(SUM(H1531:L1531)+C1531&gt;2*D1531)+((SUM(H1531:L1531)+C1531-2*D1531)&gt;LOOKUP(2,1/($H1531:$L1531&gt;0),$H1531:$L1531)),0)</f>
        <v>0</v>
      </c>
      <c r="H1531" s="32">
        <f>SUMIFS('LIV S22'!$G:$G,'LIV S22'!$H:$H,H$1,'LIV S22'!$C:$C,$A1531)</f>
        <v>0</v>
      </c>
      <c r="I1531" s="32">
        <f>SUMIFS('LIV S22'!$G:$G,'LIV S22'!$H:$H,I$1,'LIV S22'!$C:$C,$A1531)</f>
        <v>0</v>
      </c>
      <c r="J1531" s="32">
        <f>SUMIFS('LIV S22'!$G:$G,'LIV S22'!$H:$H,J$1,'LIV S22'!$C:$C,$A1531)</f>
        <v>0</v>
      </c>
      <c r="K1531" s="32">
        <f>SUMIFS('LIV S22'!$G:$G,'LIV S22'!$H:$H,K$1,'LIV S22'!$C:$C,$A1531)</f>
        <v>0</v>
      </c>
      <c r="L1531" s="32">
        <f>SUMIFS('LIV S22'!$G:$G,'LIV S22'!$H:$H,L$1,'LIV S22'!$C:$C,$A1531)</f>
        <v>0</v>
      </c>
    </row>
    <row r="1532" spans="1:12" hidden="1" x14ac:dyDescent="0.25">
      <c r="A1532" s="28">
        <v>7711655112</v>
      </c>
      <c r="B1532" s="6" t="s">
        <v>1532</v>
      </c>
      <c r="C1532" s="21">
        <v>0</v>
      </c>
      <c r="D1532" s="7">
        <v>0</v>
      </c>
      <c r="E1532" s="22">
        <f t="shared" si="46"/>
        <v>0</v>
      </c>
      <c r="F1532" s="33">
        <f t="shared" si="47"/>
        <v>0</v>
      </c>
      <c r="G1532" s="35" cm="1">
        <f t="array" ref="G1532">IF(F1532,--(SUM(H1532:L1532)+C1532&gt;2*D1532)+((SUM(H1532:L1532)+C1532-2*D1532)&gt;LOOKUP(2,1/($H1532:$L1532&gt;0),$H1532:$L1532)),0)</f>
        <v>0</v>
      </c>
      <c r="H1532" s="32">
        <f>SUMIFS('LIV S22'!$G:$G,'LIV S22'!$H:$H,H$1,'LIV S22'!$C:$C,$A1532)</f>
        <v>0</v>
      </c>
      <c r="I1532" s="32">
        <f>SUMIFS('LIV S22'!$G:$G,'LIV S22'!$H:$H,I$1,'LIV S22'!$C:$C,$A1532)</f>
        <v>0</v>
      </c>
      <c r="J1532" s="32">
        <f>SUMIFS('LIV S22'!$G:$G,'LIV S22'!$H:$H,J$1,'LIV S22'!$C:$C,$A1532)</f>
        <v>0</v>
      </c>
      <c r="K1532" s="32">
        <f>SUMIFS('LIV S22'!$G:$G,'LIV S22'!$H:$H,K$1,'LIV S22'!$C:$C,$A1532)</f>
        <v>0</v>
      </c>
      <c r="L1532" s="32">
        <f>SUMIFS('LIV S22'!$G:$G,'LIV S22'!$H:$H,L$1,'LIV S22'!$C:$C,$A1532)</f>
        <v>0</v>
      </c>
    </row>
    <row r="1533" spans="1:12" hidden="1" x14ac:dyDescent="0.25">
      <c r="A1533" s="28">
        <v>7711655113</v>
      </c>
      <c r="B1533" s="6" t="s">
        <v>1533</v>
      </c>
      <c r="C1533" s="21">
        <v>0</v>
      </c>
      <c r="D1533" s="7">
        <v>0</v>
      </c>
      <c r="E1533" s="22">
        <f t="shared" si="46"/>
        <v>0</v>
      </c>
      <c r="F1533" s="33">
        <f t="shared" si="47"/>
        <v>0</v>
      </c>
      <c r="G1533" s="35" cm="1">
        <f t="array" ref="G1533">IF(F1533,--(SUM(H1533:L1533)+C1533&gt;2*D1533)+((SUM(H1533:L1533)+C1533-2*D1533)&gt;LOOKUP(2,1/($H1533:$L1533&gt;0),$H1533:$L1533)),0)</f>
        <v>0</v>
      </c>
      <c r="H1533" s="32">
        <f>SUMIFS('LIV S22'!$G:$G,'LIV S22'!$H:$H,H$1,'LIV S22'!$C:$C,$A1533)</f>
        <v>0</v>
      </c>
      <c r="I1533" s="32">
        <f>SUMIFS('LIV S22'!$G:$G,'LIV S22'!$H:$H,I$1,'LIV S22'!$C:$C,$A1533)</f>
        <v>0</v>
      </c>
      <c r="J1533" s="32">
        <f>SUMIFS('LIV S22'!$G:$G,'LIV S22'!$H:$H,J$1,'LIV S22'!$C:$C,$A1533)</f>
        <v>0</v>
      </c>
      <c r="K1533" s="32">
        <f>SUMIFS('LIV S22'!$G:$G,'LIV S22'!$H:$H,K$1,'LIV S22'!$C:$C,$A1533)</f>
        <v>0</v>
      </c>
      <c r="L1533" s="32">
        <f>SUMIFS('LIV S22'!$G:$G,'LIV S22'!$H:$H,L$1,'LIV S22'!$C:$C,$A1533)</f>
        <v>0</v>
      </c>
    </row>
    <row r="1534" spans="1:12" hidden="1" x14ac:dyDescent="0.25">
      <c r="A1534" s="28">
        <v>7711655114</v>
      </c>
      <c r="B1534" s="6" t="s">
        <v>1534</v>
      </c>
      <c r="C1534" s="21">
        <v>0</v>
      </c>
      <c r="D1534" s="7">
        <v>0.4</v>
      </c>
      <c r="E1534" s="22">
        <f t="shared" si="46"/>
        <v>0.8</v>
      </c>
      <c r="F1534" s="33">
        <f t="shared" si="47"/>
        <v>0</v>
      </c>
      <c r="G1534" s="35" cm="1">
        <f t="array" ref="G1534">IF(F1534,--(SUM(H1534:L1534)+C1534&gt;2*D1534)+((SUM(H1534:L1534)+C1534-2*D1534)&gt;LOOKUP(2,1/($H1534:$L1534&gt;0),$H1534:$L1534)),0)</f>
        <v>0</v>
      </c>
      <c r="H1534" s="32">
        <f>SUMIFS('LIV S22'!$G:$G,'LIV S22'!$H:$H,H$1,'LIV S22'!$C:$C,$A1534)</f>
        <v>0</v>
      </c>
      <c r="I1534" s="32">
        <f>SUMIFS('LIV S22'!$G:$G,'LIV S22'!$H:$H,I$1,'LIV S22'!$C:$C,$A1534)</f>
        <v>0</v>
      </c>
      <c r="J1534" s="32">
        <f>SUMIFS('LIV S22'!$G:$G,'LIV S22'!$H:$H,J$1,'LIV S22'!$C:$C,$A1534)</f>
        <v>0</v>
      </c>
      <c r="K1534" s="32">
        <f>SUMIFS('LIV S22'!$G:$G,'LIV S22'!$H:$H,K$1,'LIV S22'!$C:$C,$A1534)</f>
        <v>0</v>
      </c>
      <c r="L1534" s="32">
        <f>SUMIFS('LIV S22'!$G:$G,'LIV S22'!$H:$H,L$1,'LIV S22'!$C:$C,$A1534)</f>
        <v>0</v>
      </c>
    </row>
    <row r="1535" spans="1:12" hidden="1" x14ac:dyDescent="0.25">
      <c r="A1535" s="28">
        <v>7711655121</v>
      </c>
      <c r="B1535" s="6" t="s">
        <v>1535</v>
      </c>
      <c r="C1535" s="21">
        <v>2</v>
      </c>
      <c r="D1535" s="7">
        <v>2.4</v>
      </c>
      <c r="E1535" s="22">
        <f t="shared" si="46"/>
        <v>2.8</v>
      </c>
      <c r="F1535" s="33">
        <f t="shared" si="47"/>
        <v>0</v>
      </c>
      <c r="G1535" s="35" cm="1">
        <f t="array" ref="G1535">IF(F1535,--(SUM(H1535:L1535)+C1535&gt;2*D1535)+((SUM(H1535:L1535)+C1535-2*D1535)&gt;LOOKUP(2,1/($H1535:$L1535&gt;0),$H1535:$L1535)),0)</f>
        <v>0</v>
      </c>
      <c r="H1535" s="32">
        <f>SUMIFS('LIV S22'!$G:$G,'LIV S22'!$H:$H,H$1,'LIV S22'!$C:$C,$A1535)</f>
        <v>0</v>
      </c>
      <c r="I1535" s="32">
        <f>SUMIFS('LIV S22'!$G:$G,'LIV S22'!$H:$H,I$1,'LIV S22'!$C:$C,$A1535)</f>
        <v>0</v>
      </c>
      <c r="J1535" s="32">
        <f>SUMIFS('LIV S22'!$G:$G,'LIV S22'!$H:$H,J$1,'LIV S22'!$C:$C,$A1535)</f>
        <v>0</v>
      </c>
      <c r="K1535" s="32">
        <f>SUMIFS('LIV S22'!$G:$G,'LIV S22'!$H:$H,K$1,'LIV S22'!$C:$C,$A1535)</f>
        <v>0</v>
      </c>
      <c r="L1535" s="32">
        <f>SUMIFS('LIV S22'!$G:$G,'LIV S22'!$H:$H,L$1,'LIV S22'!$C:$C,$A1535)</f>
        <v>0</v>
      </c>
    </row>
    <row r="1536" spans="1:12" hidden="1" x14ac:dyDescent="0.25">
      <c r="A1536" s="28">
        <v>7711655125</v>
      </c>
      <c r="B1536" s="6" t="s">
        <v>1536</v>
      </c>
      <c r="C1536" s="21">
        <v>0</v>
      </c>
      <c r="D1536" s="7">
        <v>0</v>
      </c>
      <c r="E1536" s="22">
        <f t="shared" si="46"/>
        <v>0</v>
      </c>
      <c r="F1536" s="33">
        <f t="shared" si="47"/>
        <v>0</v>
      </c>
      <c r="G1536" s="35" cm="1">
        <f t="array" ref="G1536">IF(F1536,--(SUM(H1536:L1536)+C1536&gt;2*D1536)+((SUM(H1536:L1536)+C1536-2*D1536)&gt;LOOKUP(2,1/($H1536:$L1536&gt;0),$H1536:$L1536)),0)</f>
        <v>0</v>
      </c>
      <c r="H1536" s="32">
        <f>SUMIFS('LIV S22'!$G:$G,'LIV S22'!$H:$H,H$1,'LIV S22'!$C:$C,$A1536)</f>
        <v>0</v>
      </c>
      <c r="I1536" s="32">
        <f>SUMIFS('LIV S22'!$G:$G,'LIV S22'!$H:$H,I$1,'LIV S22'!$C:$C,$A1536)</f>
        <v>0</v>
      </c>
      <c r="J1536" s="32">
        <f>SUMIFS('LIV S22'!$G:$G,'LIV S22'!$H:$H,J$1,'LIV S22'!$C:$C,$A1536)</f>
        <v>0</v>
      </c>
      <c r="K1536" s="32">
        <f>SUMIFS('LIV S22'!$G:$G,'LIV S22'!$H:$H,K$1,'LIV S22'!$C:$C,$A1536)</f>
        <v>0</v>
      </c>
      <c r="L1536" s="32">
        <f>SUMIFS('LIV S22'!$G:$G,'LIV S22'!$H:$H,L$1,'LIV S22'!$C:$C,$A1536)</f>
        <v>0</v>
      </c>
    </row>
    <row r="1537" spans="1:12" hidden="1" x14ac:dyDescent="0.25">
      <c r="A1537" s="28">
        <v>7711655132</v>
      </c>
      <c r="B1537" s="6" t="s">
        <v>1537</v>
      </c>
      <c r="C1537" s="21">
        <v>0</v>
      </c>
      <c r="D1537" s="7">
        <v>0</v>
      </c>
      <c r="E1537" s="22">
        <f t="shared" si="46"/>
        <v>0</v>
      </c>
      <c r="F1537" s="33">
        <f t="shared" si="47"/>
        <v>0</v>
      </c>
      <c r="G1537" s="35" cm="1">
        <f t="array" ref="G1537">IF(F1537,--(SUM(H1537:L1537)+C1537&gt;2*D1537)+((SUM(H1537:L1537)+C1537-2*D1537)&gt;LOOKUP(2,1/($H1537:$L1537&gt;0),$H1537:$L1537)),0)</f>
        <v>0</v>
      </c>
      <c r="H1537" s="32">
        <f>SUMIFS('LIV S22'!$G:$G,'LIV S22'!$H:$H,H$1,'LIV S22'!$C:$C,$A1537)</f>
        <v>0</v>
      </c>
      <c r="I1537" s="32">
        <f>SUMIFS('LIV S22'!$G:$G,'LIV S22'!$H:$H,I$1,'LIV S22'!$C:$C,$A1537)</f>
        <v>0</v>
      </c>
      <c r="J1537" s="32">
        <f>SUMIFS('LIV S22'!$G:$G,'LIV S22'!$H:$H,J$1,'LIV S22'!$C:$C,$A1537)</f>
        <v>0</v>
      </c>
      <c r="K1537" s="32">
        <f>SUMIFS('LIV S22'!$G:$G,'LIV S22'!$H:$H,K$1,'LIV S22'!$C:$C,$A1537)</f>
        <v>0</v>
      </c>
      <c r="L1537" s="32">
        <f>SUMIFS('LIV S22'!$G:$G,'LIV S22'!$H:$H,L$1,'LIV S22'!$C:$C,$A1537)</f>
        <v>0</v>
      </c>
    </row>
    <row r="1538" spans="1:12" hidden="1" x14ac:dyDescent="0.25">
      <c r="A1538" s="28">
        <v>7711655139</v>
      </c>
      <c r="B1538" s="6" t="s">
        <v>1538</v>
      </c>
      <c r="C1538" s="21">
        <v>0</v>
      </c>
      <c r="D1538" s="7">
        <v>0.8</v>
      </c>
      <c r="E1538" s="22">
        <f t="shared" si="46"/>
        <v>1.6</v>
      </c>
      <c r="F1538" s="33">
        <f t="shared" si="47"/>
        <v>0</v>
      </c>
      <c r="G1538" s="35" cm="1">
        <f t="array" ref="G1538">IF(F1538,--(SUM(H1538:L1538)+C1538&gt;2*D1538)+((SUM(H1538:L1538)+C1538-2*D1538)&gt;LOOKUP(2,1/($H1538:$L1538&gt;0),$H1538:$L1538)),0)</f>
        <v>0</v>
      </c>
      <c r="H1538" s="32">
        <f>SUMIFS('LIV S22'!$G:$G,'LIV S22'!$H:$H,H$1,'LIV S22'!$C:$C,$A1538)</f>
        <v>0</v>
      </c>
      <c r="I1538" s="32">
        <f>SUMIFS('LIV S22'!$G:$G,'LIV S22'!$H:$H,I$1,'LIV S22'!$C:$C,$A1538)</f>
        <v>0</v>
      </c>
      <c r="J1538" s="32">
        <f>SUMIFS('LIV S22'!$G:$G,'LIV S22'!$H:$H,J$1,'LIV S22'!$C:$C,$A1538)</f>
        <v>0</v>
      </c>
      <c r="K1538" s="32">
        <f>SUMIFS('LIV S22'!$G:$G,'LIV S22'!$H:$H,K$1,'LIV S22'!$C:$C,$A1538)</f>
        <v>0</v>
      </c>
      <c r="L1538" s="32">
        <f>SUMIFS('LIV S22'!$G:$G,'LIV S22'!$H:$H,L$1,'LIV S22'!$C:$C,$A1538)</f>
        <v>0</v>
      </c>
    </row>
    <row r="1539" spans="1:12" hidden="1" x14ac:dyDescent="0.25">
      <c r="A1539" s="28">
        <v>7711655148</v>
      </c>
      <c r="B1539" s="6" t="s">
        <v>1539</v>
      </c>
      <c r="C1539" s="21">
        <v>0</v>
      </c>
      <c r="D1539" s="7">
        <v>0</v>
      </c>
      <c r="E1539" s="22">
        <f t="shared" ref="E1539:E1602" si="48">D1539*2-C1539</f>
        <v>0</v>
      </c>
      <c r="F1539" s="33">
        <f t="shared" ref="F1539:F1602" si="49">N(SUM(H1539:L1539)&gt;0)</f>
        <v>0</v>
      </c>
      <c r="G1539" s="35" cm="1">
        <f t="array" ref="G1539">IF(F1539,--(SUM(H1539:L1539)+C1539&gt;2*D1539)+((SUM(H1539:L1539)+C1539-2*D1539)&gt;LOOKUP(2,1/($H1539:$L1539&gt;0),$H1539:$L1539)),0)</f>
        <v>0</v>
      </c>
      <c r="H1539" s="32">
        <f>SUMIFS('LIV S22'!$G:$G,'LIV S22'!$H:$H,H$1,'LIV S22'!$C:$C,$A1539)</f>
        <v>0</v>
      </c>
      <c r="I1539" s="32">
        <f>SUMIFS('LIV S22'!$G:$G,'LIV S22'!$H:$H,I$1,'LIV S22'!$C:$C,$A1539)</f>
        <v>0</v>
      </c>
      <c r="J1539" s="32">
        <f>SUMIFS('LIV S22'!$G:$G,'LIV S22'!$H:$H,J$1,'LIV S22'!$C:$C,$A1539)</f>
        <v>0</v>
      </c>
      <c r="K1539" s="32">
        <f>SUMIFS('LIV S22'!$G:$G,'LIV S22'!$H:$H,K$1,'LIV S22'!$C:$C,$A1539)</f>
        <v>0</v>
      </c>
      <c r="L1539" s="32">
        <f>SUMIFS('LIV S22'!$G:$G,'LIV S22'!$H:$H,L$1,'LIV S22'!$C:$C,$A1539)</f>
        <v>0</v>
      </c>
    </row>
    <row r="1540" spans="1:12" hidden="1" x14ac:dyDescent="0.25">
      <c r="A1540" s="28">
        <v>7711655152</v>
      </c>
      <c r="B1540" s="6" t="s">
        <v>1540</v>
      </c>
      <c r="C1540" s="21">
        <v>0</v>
      </c>
      <c r="D1540" s="7">
        <v>0.1</v>
      </c>
      <c r="E1540" s="22">
        <f t="shared" si="48"/>
        <v>0.2</v>
      </c>
      <c r="F1540" s="33">
        <f t="shared" si="49"/>
        <v>0</v>
      </c>
      <c r="G1540" s="35" cm="1">
        <f t="array" ref="G1540">IF(F1540,--(SUM(H1540:L1540)+C1540&gt;2*D1540)+((SUM(H1540:L1540)+C1540-2*D1540)&gt;LOOKUP(2,1/($H1540:$L1540&gt;0),$H1540:$L1540)),0)</f>
        <v>0</v>
      </c>
      <c r="H1540" s="32">
        <f>SUMIFS('LIV S22'!$G:$G,'LIV S22'!$H:$H,H$1,'LIV S22'!$C:$C,$A1540)</f>
        <v>0</v>
      </c>
      <c r="I1540" s="32">
        <f>SUMIFS('LIV S22'!$G:$G,'LIV S22'!$H:$H,I$1,'LIV S22'!$C:$C,$A1540)</f>
        <v>0</v>
      </c>
      <c r="J1540" s="32">
        <f>SUMIFS('LIV S22'!$G:$G,'LIV S22'!$H:$H,J$1,'LIV S22'!$C:$C,$A1540)</f>
        <v>0</v>
      </c>
      <c r="K1540" s="32">
        <f>SUMIFS('LIV S22'!$G:$G,'LIV S22'!$H:$H,K$1,'LIV S22'!$C:$C,$A1540)</f>
        <v>0</v>
      </c>
      <c r="L1540" s="32">
        <f>SUMIFS('LIV S22'!$G:$G,'LIV S22'!$H:$H,L$1,'LIV S22'!$C:$C,$A1540)</f>
        <v>0</v>
      </c>
    </row>
    <row r="1541" spans="1:12" hidden="1" x14ac:dyDescent="0.25">
      <c r="A1541" s="28">
        <v>7711655154</v>
      </c>
      <c r="B1541" s="6" t="s">
        <v>1541</v>
      </c>
      <c r="C1541" s="21">
        <v>0</v>
      </c>
      <c r="D1541" s="7">
        <v>0.4</v>
      </c>
      <c r="E1541" s="22">
        <f t="shared" si="48"/>
        <v>0.8</v>
      </c>
      <c r="F1541" s="33">
        <f t="shared" si="49"/>
        <v>0</v>
      </c>
      <c r="G1541" s="35" cm="1">
        <f t="array" ref="G1541">IF(F1541,--(SUM(H1541:L1541)+C1541&gt;2*D1541)+((SUM(H1541:L1541)+C1541-2*D1541)&gt;LOOKUP(2,1/($H1541:$L1541&gt;0),$H1541:$L1541)),0)</f>
        <v>0</v>
      </c>
      <c r="H1541" s="32">
        <f>SUMIFS('LIV S22'!$G:$G,'LIV S22'!$H:$H,H$1,'LIV S22'!$C:$C,$A1541)</f>
        <v>0</v>
      </c>
      <c r="I1541" s="32">
        <f>SUMIFS('LIV S22'!$G:$G,'LIV S22'!$H:$H,I$1,'LIV S22'!$C:$C,$A1541)</f>
        <v>0</v>
      </c>
      <c r="J1541" s="32">
        <f>SUMIFS('LIV S22'!$G:$G,'LIV S22'!$H:$H,J$1,'LIV S22'!$C:$C,$A1541)</f>
        <v>0</v>
      </c>
      <c r="K1541" s="32">
        <f>SUMIFS('LIV S22'!$G:$G,'LIV S22'!$H:$H,K$1,'LIV S22'!$C:$C,$A1541)</f>
        <v>0</v>
      </c>
      <c r="L1541" s="32">
        <f>SUMIFS('LIV S22'!$G:$G,'LIV S22'!$H:$H,L$1,'LIV S22'!$C:$C,$A1541)</f>
        <v>0</v>
      </c>
    </row>
    <row r="1542" spans="1:12" hidden="1" x14ac:dyDescent="0.25">
      <c r="A1542" s="28">
        <v>7711655178</v>
      </c>
      <c r="B1542" s="6" t="s">
        <v>1542</v>
      </c>
      <c r="C1542" s="21">
        <v>0</v>
      </c>
      <c r="D1542" s="7">
        <v>1.2</v>
      </c>
      <c r="E1542" s="22">
        <f t="shared" si="48"/>
        <v>2.4</v>
      </c>
      <c r="F1542" s="33">
        <f t="shared" si="49"/>
        <v>0</v>
      </c>
      <c r="G1542" s="35" cm="1">
        <f t="array" ref="G1542">IF(F1542,--(SUM(H1542:L1542)+C1542&gt;2*D1542)+((SUM(H1542:L1542)+C1542-2*D1542)&gt;LOOKUP(2,1/($H1542:$L1542&gt;0),$H1542:$L1542)),0)</f>
        <v>0</v>
      </c>
      <c r="H1542" s="32">
        <f>SUMIFS('LIV S22'!$G:$G,'LIV S22'!$H:$H,H$1,'LIV S22'!$C:$C,$A1542)</f>
        <v>0</v>
      </c>
      <c r="I1542" s="32">
        <f>SUMIFS('LIV S22'!$G:$G,'LIV S22'!$H:$H,I$1,'LIV S22'!$C:$C,$A1542)</f>
        <v>0</v>
      </c>
      <c r="J1542" s="32">
        <f>SUMIFS('LIV S22'!$G:$G,'LIV S22'!$H:$H,J$1,'LIV S22'!$C:$C,$A1542)</f>
        <v>0</v>
      </c>
      <c r="K1542" s="32">
        <f>SUMIFS('LIV S22'!$G:$G,'LIV S22'!$H:$H,K$1,'LIV S22'!$C:$C,$A1542)</f>
        <v>0</v>
      </c>
      <c r="L1542" s="32">
        <f>SUMIFS('LIV S22'!$G:$G,'LIV S22'!$H:$H,L$1,'LIV S22'!$C:$C,$A1542)</f>
        <v>0</v>
      </c>
    </row>
    <row r="1543" spans="1:12" hidden="1" x14ac:dyDescent="0.25">
      <c r="A1543" s="28">
        <v>7711655189</v>
      </c>
      <c r="B1543" s="6" t="s">
        <v>1543</v>
      </c>
      <c r="C1543" s="21">
        <v>0</v>
      </c>
      <c r="D1543" s="7">
        <v>0</v>
      </c>
      <c r="E1543" s="22">
        <f t="shared" si="48"/>
        <v>0</v>
      </c>
      <c r="F1543" s="33">
        <f t="shared" si="49"/>
        <v>0</v>
      </c>
      <c r="G1543" s="35" cm="1">
        <f t="array" ref="G1543">IF(F1543,--(SUM(H1543:L1543)+C1543&gt;2*D1543)+((SUM(H1543:L1543)+C1543-2*D1543)&gt;LOOKUP(2,1/($H1543:$L1543&gt;0),$H1543:$L1543)),0)</f>
        <v>0</v>
      </c>
      <c r="H1543" s="32">
        <f>SUMIFS('LIV S22'!$G:$G,'LIV S22'!$H:$H,H$1,'LIV S22'!$C:$C,$A1543)</f>
        <v>0</v>
      </c>
      <c r="I1543" s="32">
        <f>SUMIFS('LIV S22'!$G:$G,'LIV S22'!$H:$H,I$1,'LIV S22'!$C:$C,$A1543)</f>
        <v>0</v>
      </c>
      <c r="J1543" s="32">
        <f>SUMIFS('LIV S22'!$G:$G,'LIV S22'!$H:$H,J$1,'LIV S22'!$C:$C,$A1543)</f>
        <v>0</v>
      </c>
      <c r="K1543" s="32">
        <f>SUMIFS('LIV S22'!$G:$G,'LIV S22'!$H:$H,K$1,'LIV S22'!$C:$C,$A1543)</f>
        <v>0</v>
      </c>
      <c r="L1543" s="32">
        <f>SUMIFS('LIV S22'!$G:$G,'LIV S22'!$H:$H,L$1,'LIV S22'!$C:$C,$A1543)</f>
        <v>0</v>
      </c>
    </row>
    <row r="1544" spans="1:12" hidden="1" x14ac:dyDescent="0.25">
      <c r="A1544" s="28">
        <v>7711655195</v>
      </c>
      <c r="B1544" s="6" t="s">
        <v>1544</v>
      </c>
      <c r="C1544" s="21">
        <v>0</v>
      </c>
      <c r="D1544" s="7">
        <v>0</v>
      </c>
      <c r="E1544" s="22">
        <f t="shared" si="48"/>
        <v>0</v>
      </c>
      <c r="F1544" s="33">
        <f t="shared" si="49"/>
        <v>0</v>
      </c>
      <c r="G1544" s="35" cm="1">
        <f t="array" ref="G1544">IF(F1544,--(SUM(H1544:L1544)+C1544&gt;2*D1544)+((SUM(H1544:L1544)+C1544-2*D1544)&gt;LOOKUP(2,1/($H1544:$L1544&gt;0),$H1544:$L1544)),0)</f>
        <v>0</v>
      </c>
      <c r="H1544" s="32">
        <f>SUMIFS('LIV S22'!$G:$G,'LIV S22'!$H:$H,H$1,'LIV S22'!$C:$C,$A1544)</f>
        <v>0</v>
      </c>
      <c r="I1544" s="32">
        <f>SUMIFS('LIV S22'!$G:$G,'LIV S22'!$H:$H,I$1,'LIV S22'!$C:$C,$A1544)</f>
        <v>0</v>
      </c>
      <c r="J1544" s="32">
        <f>SUMIFS('LIV S22'!$G:$G,'LIV S22'!$H:$H,J$1,'LIV S22'!$C:$C,$A1544)</f>
        <v>0</v>
      </c>
      <c r="K1544" s="32">
        <f>SUMIFS('LIV S22'!$G:$G,'LIV S22'!$H:$H,K$1,'LIV S22'!$C:$C,$A1544)</f>
        <v>0</v>
      </c>
      <c r="L1544" s="32">
        <f>SUMIFS('LIV S22'!$G:$G,'LIV S22'!$H:$H,L$1,'LIV S22'!$C:$C,$A1544)</f>
        <v>0</v>
      </c>
    </row>
    <row r="1545" spans="1:12" hidden="1" x14ac:dyDescent="0.25">
      <c r="A1545" s="28">
        <v>7711655198</v>
      </c>
      <c r="B1545" s="6" t="s">
        <v>1545</v>
      </c>
      <c r="C1545" s="21">
        <v>0</v>
      </c>
      <c r="D1545" s="7">
        <v>0</v>
      </c>
      <c r="E1545" s="22">
        <f t="shared" si="48"/>
        <v>0</v>
      </c>
      <c r="F1545" s="33">
        <f t="shared" si="49"/>
        <v>0</v>
      </c>
      <c r="G1545" s="35" cm="1">
        <f t="array" ref="G1545">IF(F1545,--(SUM(H1545:L1545)+C1545&gt;2*D1545)+((SUM(H1545:L1545)+C1545-2*D1545)&gt;LOOKUP(2,1/($H1545:$L1545&gt;0),$H1545:$L1545)),0)</f>
        <v>0</v>
      </c>
      <c r="H1545" s="32">
        <f>SUMIFS('LIV S22'!$G:$G,'LIV S22'!$H:$H,H$1,'LIV S22'!$C:$C,$A1545)</f>
        <v>0</v>
      </c>
      <c r="I1545" s="32">
        <f>SUMIFS('LIV S22'!$G:$G,'LIV S22'!$H:$H,I$1,'LIV S22'!$C:$C,$A1545)</f>
        <v>0</v>
      </c>
      <c r="J1545" s="32">
        <f>SUMIFS('LIV S22'!$G:$G,'LIV S22'!$H:$H,J$1,'LIV S22'!$C:$C,$A1545)</f>
        <v>0</v>
      </c>
      <c r="K1545" s="32">
        <f>SUMIFS('LIV S22'!$G:$G,'LIV S22'!$H:$H,K$1,'LIV S22'!$C:$C,$A1545)</f>
        <v>0</v>
      </c>
      <c r="L1545" s="32">
        <f>SUMIFS('LIV S22'!$G:$G,'LIV S22'!$H:$H,L$1,'LIV S22'!$C:$C,$A1545)</f>
        <v>0</v>
      </c>
    </row>
    <row r="1546" spans="1:12" hidden="1" x14ac:dyDescent="0.25">
      <c r="A1546" s="28">
        <v>7711655199</v>
      </c>
      <c r="B1546" s="6" t="s">
        <v>1546</v>
      </c>
      <c r="C1546" s="21">
        <v>0</v>
      </c>
      <c r="D1546" s="7">
        <v>0.4</v>
      </c>
      <c r="E1546" s="22">
        <f t="shared" si="48"/>
        <v>0.8</v>
      </c>
      <c r="F1546" s="33">
        <f t="shared" si="49"/>
        <v>0</v>
      </c>
      <c r="G1546" s="35" cm="1">
        <f t="array" ref="G1546">IF(F1546,--(SUM(H1546:L1546)+C1546&gt;2*D1546)+((SUM(H1546:L1546)+C1546-2*D1546)&gt;LOOKUP(2,1/($H1546:$L1546&gt;0),$H1546:$L1546)),0)</f>
        <v>0</v>
      </c>
      <c r="H1546" s="32">
        <f>SUMIFS('LIV S22'!$G:$G,'LIV S22'!$H:$H,H$1,'LIV S22'!$C:$C,$A1546)</f>
        <v>0</v>
      </c>
      <c r="I1546" s="32">
        <f>SUMIFS('LIV S22'!$G:$G,'LIV S22'!$H:$H,I$1,'LIV S22'!$C:$C,$A1546)</f>
        <v>0</v>
      </c>
      <c r="J1546" s="32">
        <f>SUMIFS('LIV S22'!$G:$G,'LIV S22'!$H:$H,J$1,'LIV S22'!$C:$C,$A1546)</f>
        <v>0</v>
      </c>
      <c r="K1546" s="32">
        <f>SUMIFS('LIV S22'!$G:$G,'LIV S22'!$H:$H,K$1,'LIV S22'!$C:$C,$A1546)</f>
        <v>0</v>
      </c>
      <c r="L1546" s="32">
        <f>SUMIFS('LIV S22'!$G:$G,'LIV S22'!$H:$H,L$1,'LIV S22'!$C:$C,$A1546)</f>
        <v>0</v>
      </c>
    </row>
    <row r="1547" spans="1:12" hidden="1" x14ac:dyDescent="0.25">
      <c r="A1547" s="28">
        <v>7711655224</v>
      </c>
      <c r="B1547" s="6" t="s">
        <v>1547</v>
      </c>
      <c r="C1547" s="21">
        <v>4</v>
      </c>
      <c r="D1547" s="7">
        <v>1.3</v>
      </c>
      <c r="E1547" s="22">
        <f t="shared" si="48"/>
        <v>-1.4</v>
      </c>
      <c r="F1547" s="33">
        <f t="shared" si="49"/>
        <v>0</v>
      </c>
      <c r="G1547" s="35" cm="1">
        <f t="array" ref="G1547">IF(F1547,--(SUM(H1547:L1547)+C1547&gt;2*D1547)+((SUM(H1547:L1547)+C1547-2*D1547)&gt;LOOKUP(2,1/($H1547:$L1547&gt;0),$H1547:$L1547)),0)</f>
        <v>0</v>
      </c>
      <c r="H1547" s="32">
        <f>SUMIFS('LIV S22'!$G:$G,'LIV S22'!$H:$H,H$1,'LIV S22'!$C:$C,$A1547)</f>
        <v>0</v>
      </c>
      <c r="I1547" s="32">
        <f>SUMIFS('LIV S22'!$G:$G,'LIV S22'!$H:$H,I$1,'LIV S22'!$C:$C,$A1547)</f>
        <v>0</v>
      </c>
      <c r="J1547" s="32">
        <f>SUMIFS('LIV S22'!$G:$G,'LIV S22'!$H:$H,J$1,'LIV S22'!$C:$C,$A1547)</f>
        <v>0</v>
      </c>
      <c r="K1547" s="32">
        <f>SUMIFS('LIV S22'!$G:$G,'LIV S22'!$H:$H,K$1,'LIV S22'!$C:$C,$A1547)</f>
        <v>0</v>
      </c>
      <c r="L1547" s="32">
        <f>SUMIFS('LIV S22'!$G:$G,'LIV S22'!$H:$H,L$1,'LIV S22'!$C:$C,$A1547)</f>
        <v>0</v>
      </c>
    </row>
    <row r="1548" spans="1:12" hidden="1" x14ac:dyDescent="0.25">
      <c r="A1548" s="28">
        <v>7711655233</v>
      </c>
      <c r="B1548" s="6" t="s">
        <v>1548</v>
      </c>
      <c r="C1548" s="21">
        <v>0</v>
      </c>
      <c r="D1548" s="7">
        <v>0</v>
      </c>
      <c r="E1548" s="22">
        <f t="shared" si="48"/>
        <v>0</v>
      </c>
      <c r="F1548" s="33">
        <f t="shared" si="49"/>
        <v>0</v>
      </c>
      <c r="G1548" s="35" cm="1">
        <f t="array" ref="G1548">IF(F1548,--(SUM(H1548:L1548)+C1548&gt;2*D1548)+((SUM(H1548:L1548)+C1548-2*D1548)&gt;LOOKUP(2,1/($H1548:$L1548&gt;0),$H1548:$L1548)),0)</f>
        <v>0</v>
      </c>
      <c r="H1548" s="32">
        <f>SUMIFS('LIV S22'!$G:$G,'LIV S22'!$H:$H,H$1,'LIV S22'!$C:$C,$A1548)</f>
        <v>0</v>
      </c>
      <c r="I1548" s="32">
        <f>SUMIFS('LIV S22'!$G:$G,'LIV S22'!$H:$H,I$1,'LIV S22'!$C:$C,$A1548)</f>
        <v>0</v>
      </c>
      <c r="J1548" s="32">
        <f>SUMIFS('LIV S22'!$G:$G,'LIV S22'!$H:$H,J$1,'LIV S22'!$C:$C,$A1548)</f>
        <v>0</v>
      </c>
      <c r="K1548" s="32">
        <f>SUMIFS('LIV S22'!$G:$G,'LIV S22'!$H:$H,K$1,'LIV S22'!$C:$C,$A1548)</f>
        <v>0</v>
      </c>
      <c r="L1548" s="32">
        <f>SUMIFS('LIV S22'!$G:$G,'LIV S22'!$H:$H,L$1,'LIV S22'!$C:$C,$A1548)</f>
        <v>0</v>
      </c>
    </row>
    <row r="1549" spans="1:12" hidden="1" x14ac:dyDescent="0.25">
      <c r="A1549" s="28">
        <v>7711655237</v>
      </c>
      <c r="B1549" s="6" t="s">
        <v>1549</v>
      </c>
      <c r="C1549" s="21">
        <v>0</v>
      </c>
      <c r="D1549" s="7">
        <v>0</v>
      </c>
      <c r="E1549" s="22">
        <f t="shared" si="48"/>
        <v>0</v>
      </c>
      <c r="F1549" s="33">
        <f t="shared" si="49"/>
        <v>0</v>
      </c>
      <c r="G1549" s="35" cm="1">
        <f t="array" ref="G1549">IF(F1549,--(SUM(H1549:L1549)+C1549&gt;2*D1549)+((SUM(H1549:L1549)+C1549-2*D1549)&gt;LOOKUP(2,1/($H1549:$L1549&gt;0),$H1549:$L1549)),0)</f>
        <v>0</v>
      </c>
      <c r="H1549" s="32">
        <f>SUMIFS('LIV S22'!$G:$G,'LIV S22'!$H:$H,H$1,'LIV S22'!$C:$C,$A1549)</f>
        <v>0</v>
      </c>
      <c r="I1549" s="32">
        <f>SUMIFS('LIV S22'!$G:$G,'LIV S22'!$H:$H,I$1,'LIV S22'!$C:$C,$A1549)</f>
        <v>0</v>
      </c>
      <c r="J1549" s="32">
        <f>SUMIFS('LIV S22'!$G:$G,'LIV S22'!$H:$H,J$1,'LIV S22'!$C:$C,$A1549)</f>
        <v>0</v>
      </c>
      <c r="K1549" s="32">
        <f>SUMIFS('LIV S22'!$G:$G,'LIV S22'!$H:$H,K$1,'LIV S22'!$C:$C,$A1549)</f>
        <v>0</v>
      </c>
      <c r="L1549" s="32">
        <f>SUMIFS('LIV S22'!$G:$G,'LIV S22'!$H:$H,L$1,'LIV S22'!$C:$C,$A1549)</f>
        <v>0</v>
      </c>
    </row>
    <row r="1550" spans="1:12" hidden="1" x14ac:dyDescent="0.25">
      <c r="A1550" s="28">
        <v>7711655238</v>
      </c>
      <c r="B1550" s="6" t="s">
        <v>1550</v>
      </c>
      <c r="C1550" s="21">
        <v>0</v>
      </c>
      <c r="D1550" s="7">
        <v>0</v>
      </c>
      <c r="E1550" s="22">
        <f t="shared" si="48"/>
        <v>0</v>
      </c>
      <c r="F1550" s="33">
        <f t="shared" si="49"/>
        <v>0</v>
      </c>
      <c r="G1550" s="35" cm="1">
        <f t="array" ref="G1550">IF(F1550,--(SUM(H1550:L1550)+C1550&gt;2*D1550)+((SUM(H1550:L1550)+C1550-2*D1550)&gt;LOOKUP(2,1/($H1550:$L1550&gt;0),$H1550:$L1550)),0)</f>
        <v>0</v>
      </c>
      <c r="H1550" s="32">
        <f>SUMIFS('LIV S22'!$G:$G,'LIV S22'!$H:$H,H$1,'LIV S22'!$C:$C,$A1550)</f>
        <v>0</v>
      </c>
      <c r="I1550" s="32">
        <f>SUMIFS('LIV S22'!$G:$G,'LIV S22'!$H:$H,I$1,'LIV S22'!$C:$C,$A1550)</f>
        <v>0</v>
      </c>
      <c r="J1550" s="32">
        <f>SUMIFS('LIV S22'!$G:$G,'LIV S22'!$H:$H,J$1,'LIV S22'!$C:$C,$A1550)</f>
        <v>0</v>
      </c>
      <c r="K1550" s="32">
        <f>SUMIFS('LIV S22'!$G:$G,'LIV S22'!$H:$H,K$1,'LIV S22'!$C:$C,$A1550)</f>
        <v>0</v>
      </c>
      <c r="L1550" s="32">
        <f>SUMIFS('LIV S22'!$G:$G,'LIV S22'!$H:$H,L$1,'LIV S22'!$C:$C,$A1550)</f>
        <v>0</v>
      </c>
    </row>
    <row r="1551" spans="1:12" hidden="1" x14ac:dyDescent="0.25">
      <c r="A1551" s="28">
        <v>7711655239</v>
      </c>
      <c r="B1551" s="6" t="s">
        <v>1551</v>
      </c>
      <c r="C1551" s="21">
        <v>0</v>
      </c>
      <c r="D1551" s="7">
        <v>0</v>
      </c>
      <c r="E1551" s="22">
        <f t="shared" si="48"/>
        <v>0</v>
      </c>
      <c r="F1551" s="33">
        <f t="shared" si="49"/>
        <v>0</v>
      </c>
      <c r="G1551" s="35" cm="1">
        <f t="array" ref="G1551">IF(F1551,--(SUM(H1551:L1551)+C1551&gt;2*D1551)+((SUM(H1551:L1551)+C1551-2*D1551)&gt;LOOKUP(2,1/($H1551:$L1551&gt;0),$H1551:$L1551)),0)</f>
        <v>0</v>
      </c>
      <c r="H1551" s="32">
        <f>SUMIFS('LIV S22'!$G:$G,'LIV S22'!$H:$H,H$1,'LIV S22'!$C:$C,$A1551)</f>
        <v>0</v>
      </c>
      <c r="I1551" s="32">
        <f>SUMIFS('LIV S22'!$G:$G,'LIV S22'!$H:$H,I$1,'LIV S22'!$C:$C,$A1551)</f>
        <v>0</v>
      </c>
      <c r="J1551" s="32">
        <f>SUMIFS('LIV S22'!$G:$G,'LIV S22'!$H:$H,J$1,'LIV S22'!$C:$C,$A1551)</f>
        <v>0</v>
      </c>
      <c r="K1551" s="32">
        <f>SUMIFS('LIV S22'!$G:$G,'LIV S22'!$H:$H,K$1,'LIV S22'!$C:$C,$A1551)</f>
        <v>0</v>
      </c>
      <c r="L1551" s="32">
        <f>SUMIFS('LIV S22'!$G:$G,'LIV S22'!$H:$H,L$1,'LIV S22'!$C:$C,$A1551)</f>
        <v>0</v>
      </c>
    </row>
    <row r="1552" spans="1:12" hidden="1" x14ac:dyDescent="0.25">
      <c r="A1552" s="28">
        <v>7711655247</v>
      </c>
      <c r="B1552" s="6" t="s">
        <v>1552</v>
      </c>
      <c r="C1552" s="21">
        <v>0</v>
      </c>
      <c r="D1552" s="7">
        <v>0</v>
      </c>
      <c r="E1552" s="22">
        <f t="shared" si="48"/>
        <v>0</v>
      </c>
      <c r="F1552" s="33">
        <f t="shared" si="49"/>
        <v>0</v>
      </c>
      <c r="G1552" s="35" cm="1">
        <f t="array" ref="G1552">IF(F1552,--(SUM(H1552:L1552)+C1552&gt;2*D1552)+((SUM(H1552:L1552)+C1552-2*D1552)&gt;LOOKUP(2,1/($H1552:$L1552&gt;0),$H1552:$L1552)),0)</f>
        <v>0</v>
      </c>
      <c r="H1552" s="32">
        <f>SUMIFS('LIV S22'!$G:$G,'LIV S22'!$H:$H,H$1,'LIV S22'!$C:$C,$A1552)</f>
        <v>0</v>
      </c>
      <c r="I1552" s="32">
        <f>SUMIFS('LIV S22'!$G:$G,'LIV S22'!$H:$H,I$1,'LIV S22'!$C:$C,$A1552)</f>
        <v>0</v>
      </c>
      <c r="J1552" s="32">
        <f>SUMIFS('LIV S22'!$G:$G,'LIV S22'!$H:$H,J$1,'LIV S22'!$C:$C,$A1552)</f>
        <v>0</v>
      </c>
      <c r="K1552" s="32">
        <f>SUMIFS('LIV S22'!$G:$G,'LIV S22'!$H:$H,K$1,'LIV S22'!$C:$C,$A1552)</f>
        <v>0</v>
      </c>
      <c r="L1552" s="32">
        <f>SUMIFS('LIV S22'!$G:$G,'LIV S22'!$H:$H,L$1,'LIV S22'!$C:$C,$A1552)</f>
        <v>0</v>
      </c>
    </row>
    <row r="1553" spans="1:12" hidden="1" x14ac:dyDescent="0.25">
      <c r="A1553" s="28">
        <v>7711655249</v>
      </c>
      <c r="B1553" s="6" t="s">
        <v>1553</v>
      </c>
      <c r="C1553" s="21">
        <v>0</v>
      </c>
      <c r="D1553" s="7">
        <v>0</v>
      </c>
      <c r="E1553" s="22">
        <f t="shared" si="48"/>
        <v>0</v>
      </c>
      <c r="F1553" s="33">
        <f t="shared" si="49"/>
        <v>0</v>
      </c>
      <c r="G1553" s="35" cm="1">
        <f t="array" ref="G1553">IF(F1553,--(SUM(H1553:L1553)+C1553&gt;2*D1553)+((SUM(H1553:L1553)+C1553-2*D1553)&gt;LOOKUP(2,1/($H1553:$L1553&gt;0),$H1553:$L1553)),0)</f>
        <v>0</v>
      </c>
      <c r="H1553" s="32">
        <f>SUMIFS('LIV S22'!$G:$G,'LIV S22'!$H:$H,H$1,'LIV S22'!$C:$C,$A1553)</f>
        <v>0</v>
      </c>
      <c r="I1553" s="32">
        <f>SUMIFS('LIV S22'!$G:$G,'LIV S22'!$H:$H,I$1,'LIV S22'!$C:$C,$A1553)</f>
        <v>0</v>
      </c>
      <c r="J1553" s="32">
        <f>SUMIFS('LIV S22'!$G:$G,'LIV S22'!$H:$H,J$1,'LIV S22'!$C:$C,$A1553)</f>
        <v>0</v>
      </c>
      <c r="K1553" s="32">
        <f>SUMIFS('LIV S22'!$G:$G,'LIV S22'!$H:$H,K$1,'LIV S22'!$C:$C,$A1553)</f>
        <v>0</v>
      </c>
      <c r="L1553" s="32">
        <f>SUMIFS('LIV S22'!$G:$G,'LIV S22'!$H:$H,L$1,'LIV S22'!$C:$C,$A1553)</f>
        <v>0</v>
      </c>
    </row>
    <row r="1554" spans="1:12" hidden="1" x14ac:dyDescent="0.25">
      <c r="A1554" s="28">
        <v>7711655257</v>
      </c>
      <c r="B1554" s="6" t="s">
        <v>1554</v>
      </c>
      <c r="C1554" s="21">
        <v>0</v>
      </c>
      <c r="D1554" s="7">
        <v>0</v>
      </c>
      <c r="E1554" s="22">
        <f t="shared" si="48"/>
        <v>0</v>
      </c>
      <c r="F1554" s="33">
        <f t="shared" si="49"/>
        <v>0</v>
      </c>
      <c r="G1554" s="35" cm="1">
        <f t="array" ref="G1554">IF(F1554,--(SUM(H1554:L1554)+C1554&gt;2*D1554)+((SUM(H1554:L1554)+C1554-2*D1554)&gt;LOOKUP(2,1/($H1554:$L1554&gt;0),$H1554:$L1554)),0)</f>
        <v>0</v>
      </c>
      <c r="H1554" s="32">
        <f>SUMIFS('LIV S22'!$G:$G,'LIV S22'!$H:$H,H$1,'LIV S22'!$C:$C,$A1554)</f>
        <v>0</v>
      </c>
      <c r="I1554" s="32">
        <f>SUMIFS('LIV S22'!$G:$G,'LIV S22'!$H:$H,I$1,'LIV S22'!$C:$C,$A1554)</f>
        <v>0</v>
      </c>
      <c r="J1554" s="32">
        <f>SUMIFS('LIV S22'!$G:$G,'LIV S22'!$H:$H,J$1,'LIV S22'!$C:$C,$A1554)</f>
        <v>0</v>
      </c>
      <c r="K1554" s="32">
        <f>SUMIFS('LIV S22'!$G:$G,'LIV S22'!$H:$H,K$1,'LIV S22'!$C:$C,$A1554)</f>
        <v>0</v>
      </c>
      <c r="L1554" s="32">
        <f>SUMIFS('LIV S22'!$G:$G,'LIV S22'!$H:$H,L$1,'LIV S22'!$C:$C,$A1554)</f>
        <v>0</v>
      </c>
    </row>
    <row r="1555" spans="1:12" hidden="1" x14ac:dyDescent="0.25">
      <c r="A1555" s="28">
        <v>7711655269</v>
      </c>
      <c r="B1555" s="6" t="s">
        <v>1555</v>
      </c>
      <c r="C1555" s="21">
        <v>0</v>
      </c>
      <c r="D1555" s="7">
        <v>0</v>
      </c>
      <c r="E1555" s="22">
        <f t="shared" si="48"/>
        <v>0</v>
      </c>
      <c r="F1555" s="33">
        <f t="shared" si="49"/>
        <v>0</v>
      </c>
      <c r="G1555" s="35" cm="1">
        <f t="array" ref="G1555">IF(F1555,--(SUM(H1555:L1555)+C1555&gt;2*D1555)+((SUM(H1555:L1555)+C1555-2*D1555)&gt;LOOKUP(2,1/($H1555:$L1555&gt;0),$H1555:$L1555)),0)</f>
        <v>0</v>
      </c>
      <c r="H1555" s="32">
        <f>SUMIFS('LIV S22'!$G:$G,'LIV S22'!$H:$H,H$1,'LIV S22'!$C:$C,$A1555)</f>
        <v>0</v>
      </c>
      <c r="I1555" s="32">
        <f>SUMIFS('LIV S22'!$G:$G,'LIV S22'!$H:$H,I$1,'LIV S22'!$C:$C,$A1555)</f>
        <v>0</v>
      </c>
      <c r="J1555" s="32">
        <f>SUMIFS('LIV S22'!$G:$G,'LIV S22'!$H:$H,J$1,'LIV S22'!$C:$C,$A1555)</f>
        <v>0</v>
      </c>
      <c r="K1555" s="32">
        <f>SUMIFS('LIV S22'!$G:$G,'LIV S22'!$H:$H,K$1,'LIV S22'!$C:$C,$A1555)</f>
        <v>0</v>
      </c>
      <c r="L1555" s="32">
        <f>SUMIFS('LIV S22'!$G:$G,'LIV S22'!$H:$H,L$1,'LIV S22'!$C:$C,$A1555)</f>
        <v>0</v>
      </c>
    </row>
    <row r="1556" spans="1:12" hidden="1" x14ac:dyDescent="0.25">
      <c r="A1556" s="28">
        <v>7711655301</v>
      </c>
      <c r="B1556" s="6" t="s">
        <v>1556</v>
      </c>
      <c r="C1556" s="21">
        <v>0</v>
      </c>
      <c r="D1556" s="7">
        <v>0.4</v>
      </c>
      <c r="E1556" s="22">
        <f t="shared" si="48"/>
        <v>0.8</v>
      </c>
      <c r="F1556" s="33">
        <f t="shared" si="49"/>
        <v>0</v>
      </c>
      <c r="G1556" s="35" cm="1">
        <f t="array" ref="G1556">IF(F1556,--(SUM(H1556:L1556)+C1556&gt;2*D1556)+((SUM(H1556:L1556)+C1556-2*D1556)&gt;LOOKUP(2,1/($H1556:$L1556&gt;0),$H1556:$L1556)),0)</f>
        <v>0</v>
      </c>
      <c r="H1556" s="32">
        <f>SUMIFS('LIV S22'!$G:$G,'LIV S22'!$H:$H,H$1,'LIV S22'!$C:$C,$A1556)</f>
        <v>0</v>
      </c>
      <c r="I1556" s="32">
        <f>SUMIFS('LIV S22'!$G:$G,'LIV S22'!$H:$H,I$1,'LIV S22'!$C:$C,$A1556)</f>
        <v>0</v>
      </c>
      <c r="J1556" s="32">
        <f>SUMIFS('LIV S22'!$G:$G,'LIV S22'!$H:$H,J$1,'LIV S22'!$C:$C,$A1556)</f>
        <v>0</v>
      </c>
      <c r="K1556" s="32">
        <f>SUMIFS('LIV S22'!$G:$G,'LIV S22'!$H:$H,K$1,'LIV S22'!$C:$C,$A1556)</f>
        <v>0</v>
      </c>
      <c r="L1556" s="32">
        <f>SUMIFS('LIV S22'!$G:$G,'LIV S22'!$H:$H,L$1,'LIV S22'!$C:$C,$A1556)</f>
        <v>0</v>
      </c>
    </row>
    <row r="1557" spans="1:12" hidden="1" x14ac:dyDescent="0.25">
      <c r="A1557" s="28">
        <v>7711655325</v>
      </c>
      <c r="B1557" s="6" t="s">
        <v>1557</v>
      </c>
      <c r="C1557" s="21">
        <v>0</v>
      </c>
      <c r="D1557" s="7">
        <v>0</v>
      </c>
      <c r="E1557" s="22">
        <f t="shared" si="48"/>
        <v>0</v>
      </c>
      <c r="F1557" s="33">
        <f t="shared" si="49"/>
        <v>0</v>
      </c>
      <c r="G1557" s="35" cm="1">
        <f t="array" ref="G1557">IF(F1557,--(SUM(H1557:L1557)+C1557&gt;2*D1557)+((SUM(H1557:L1557)+C1557-2*D1557)&gt;LOOKUP(2,1/($H1557:$L1557&gt;0),$H1557:$L1557)),0)</f>
        <v>0</v>
      </c>
      <c r="H1557" s="32">
        <f>SUMIFS('LIV S22'!$G:$G,'LIV S22'!$H:$H,H$1,'LIV S22'!$C:$C,$A1557)</f>
        <v>0</v>
      </c>
      <c r="I1557" s="32">
        <f>SUMIFS('LIV S22'!$G:$G,'LIV S22'!$H:$H,I$1,'LIV S22'!$C:$C,$A1557)</f>
        <v>0</v>
      </c>
      <c r="J1557" s="32">
        <f>SUMIFS('LIV S22'!$G:$G,'LIV S22'!$H:$H,J$1,'LIV S22'!$C:$C,$A1557)</f>
        <v>0</v>
      </c>
      <c r="K1557" s="32">
        <f>SUMIFS('LIV S22'!$G:$G,'LIV S22'!$H:$H,K$1,'LIV S22'!$C:$C,$A1557)</f>
        <v>0</v>
      </c>
      <c r="L1557" s="32">
        <f>SUMIFS('LIV S22'!$G:$G,'LIV S22'!$H:$H,L$1,'LIV S22'!$C:$C,$A1557)</f>
        <v>0</v>
      </c>
    </row>
    <row r="1558" spans="1:12" hidden="1" x14ac:dyDescent="0.25">
      <c r="A1558" s="28">
        <v>7711655332</v>
      </c>
      <c r="B1558" s="6" t="s">
        <v>1558</v>
      </c>
      <c r="C1558" s="21">
        <v>0</v>
      </c>
      <c r="D1558" s="7">
        <v>0</v>
      </c>
      <c r="E1558" s="22">
        <f t="shared" si="48"/>
        <v>0</v>
      </c>
      <c r="F1558" s="33">
        <f t="shared" si="49"/>
        <v>0</v>
      </c>
      <c r="G1558" s="35" cm="1">
        <f t="array" ref="G1558">IF(F1558,--(SUM(H1558:L1558)+C1558&gt;2*D1558)+((SUM(H1558:L1558)+C1558-2*D1558)&gt;LOOKUP(2,1/($H1558:$L1558&gt;0),$H1558:$L1558)),0)</f>
        <v>0</v>
      </c>
      <c r="H1558" s="32">
        <f>SUMIFS('LIV S22'!$G:$G,'LIV S22'!$H:$H,H$1,'LIV S22'!$C:$C,$A1558)</f>
        <v>0</v>
      </c>
      <c r="I1558" s="32">
        <f>SUMIFS('LIV S22'!$G:$G,'LIV S22'!$H:$H,I$1,'LIV S22'!$C:$C,$A1558)</f>
        <v>0</v>
      </c>
      <c r="J1558" s="32">
        <f>SUMIFS('LIV S22'!$G:$G,'LIV S22'!$H:$H,J$1,'LIV S22'!$C:$C,$A1558)</f>
        <v>0</v>
      </c>
      <c r="K1558" s="32">
        <f>SUMIFS('LIV S22'!$G:$G,'LIV S22'!$H:$H,K$1,'LIV S22'!$C:$C,$A1558)</f>
        <v>0</v>
      </c>
      <c r="L1558" s="32">
        <f>SUMIFS('LIV S22'!$G:$G,'LIV S22'!$H:$H,L$1,'LIV S22'!$C:$C,$A1558)</f>
        <v>0</v>
      </c>
    </row>
    <row r="1559" spans="1:12" x14ac:dyDescent="0.25">
      <c r="A1559" s="28">
        <v>7711655336</v>
      </c>
      <c r="B1559" s="6" t="s">
        <v>1559</v>
      </c>
      <c r="C1559" s="21">
        <v>11</v>
      </c>
      <c r="D1559" s="7">
        <v>4</v>
      </c>
      <c r="E1559" s="22">
        <f t="shared" si="48"/>
        <v>-3</v>
      </c>
      <c r="F1559" s="33">
        <f t="shared" si="49"/>
        <v>1</v>
      </c>
      <c r="G1559" s="35" cm="1">
        <f t="array" ref="G1559">IF(F1559,--(SUM(H1559:L1559)+C1559&gt;2*D1559)+((SUM(H1559:L1559)+C1559-2*D1559)&gt;LOOKUP(2,1/($H1559:$L1559&gt;0),$H1559:$L1559)),0)</f>
        <v>2</v>
      </c>
      <c r="H1559" s="32">
        <f>SUMIFS('LIV S22'!$G:$G,'LIV S22'!$H:$H,H$1,'LIV S22'!$C:$C,$A1559)</f>
        <v>6</v>
      </c>
      <c r="I1559" s="32">
        <f>SUMIFS('LIV S22'!$G:$G,'LIV S22'!$H:$H,I$1,'LIV S22'!$C:$C,$A1559)</f>
        <v>0</v>
      </c>
      <c r="J1559" s="32">
        <f>SUMIFS('LIV S22'!$G:$G,'LIV S22'!$H:$H,J$1,'LIV S22'!$C:$C,$A1559)</f>
        <v>0</v>
      </c>
      <c r="K1559" s="32">
        <f>SUMIFS('LIV S22'!$G:$G,'LIV S22'!$H:$H,K$1,'LIV S22'!$C:$C,$A1559)</f>
        <v>0</v>
      </c>
      <c r="L1559" s="32">
        <f>SUMIFS('LIV S22'!$G:$G,'LIV S22'!$H:$H,L$1,'LIV S22'!$C:$C,$A1559)</f>
        <v>6</v>
      </c>
    </row>
    <row r="1560" spans="1:12" hidden="1" x14ac:dyDescent="0.25">
      <c r="A1560" s="28">
        <v>7711655337</v>
      </c>
      <c r="B1560" s="6" t="s">
        <v>1560</v>
      </c>
      <c r="C1560" s="21">
        <v>0</v>
      </c>
      <c r="D1560" s="7">
        <v>0.1</v>
      </c>
      <c r="E1560" s="22">
        <f t="shared" si="48"/>
        <v>0.2</v>
      </c>
      <c r="F1560" s="33">
        <f t="shared" si="49"/>
        <v>0</v>
      </c>
      <c r="G1560" s="35" cm="1">
        <f t="array" ref="G1560">IF(F1560,--(SUM(H1560:L1560)+C1560&gt;2*D1560)+((SUM(H1560:L1560)+C1560-2*D1560)&gt;LOOKUP(2,1/($H1560:$L1560&gt;0),$H1560:$L1560)),0)</f>
        <v>0</v>
      </c>
      <c r="H1560" s="32">
        <f>SUMIFS('LIV S22'!$G:$G,'LIV S22'!$H:$H,H$1,'LIV S22'!$C:$C,$A1560)</f>
        <v>0</v>
      </c>
      <c r="I1560" s="32">
        <f>SUMIFS('LIV S22'!$G:$G,'LIV S22'!$H:$H,I$1,'LIV S22'!$C:$C,$A1560)</f>
        <v>0</v>
      </c>
      <c r="J1560" s="32">
        <f>SUMIFS('LIV S22'!$G:$G,'LIV S22'!$H:$H,J$1,'LIV S22'!$C:$C,$A1560)</f>
        <v>0</v>
      </c>
      <c r="K1560" s="32">
        <f>SUMIFS('LIV S22'!$G:$G,'LIV S22'!$H:$H,K$1,'LIV S22'!$C:$C,$A1560)</f>
        <v>0</v>
      </c>
      <c r="L1560" s="32">
        <f>SUMIFS('LIV S22'!$G:$G,'LIV S22'!$H:$H,L$1,'LIV S22'!$C:$C,$A1560)</f>
        <v>0</v>
      </c>
    </row>
    <row r="1561" spans="1:12" hidden="1" x14ac:dyDescent="0.25">
      <c r="A1561" s="28">
        <v>7711655338</v>
      </c>
      <c r="B1561" s="6" t="s">
        <v>1561</v>
      </c>
      <c r="C1561" s="21">
        <v>0</v>
      </c>
      <c r="D1561" s="7">
        <v>2</v>
      </c>
      <c r="E1561" s="22">
        <f t="shared" si="48"/>
        <v>4</v>
      </c>
      <c r="F1561" s="33">
        <f t="shared" si="49"/>
        <v>0</v>
      </c>
      <c r="G1561" s="35" cm="1">
        <f t="array" ref="G1561">IF(F1561,--(SUM(H1561:L1561)+C1561&gt;2*D1561)+((SUM(H1561:L1561)+C1561-2*D1561)&gt;LOOKUP(2,1/($H1561:$L1561&gt;0),$H1561:$L1561)),0)</f>
        <v>0</v>
      </c>
      <c r="H1561" s="32">
        <f>SUMIFS('LIV S22'!$G:$G,'LIV S22'!$H:$H,H$1,'LIV S22'!$C:$C,$A1561)</f>
        <v>0</v>
      </c>
      <c r="I1561" s="32">
        <f>SUMIFS('LIV S22'!$G:$G,'LIV S22'!$H:$H,I$1,'LIV S22'!$C:$C,$A1561)</f>
        <v>0</v>
      </c>
      <c r="J1561" s="32">
        <f>SUMIFS('LIV S22'!$G:$G,'LIV S22'!$H:$H,J$1,'LIV S22'!$C:$C,$A1561)</f>
        <v>0</v>
      </c>
      <c r="K1561" s="32">
        <f>SUMIFS('LIV S22'!$G:$G,'LIV S22'!$H:$H,K$1,'LIV S22'!$C:$C,$A1561)</f>
        <v>0</v>
      </c>
      <c r="L1561" s="32">
        <f>SUMIFS('LIV S22'!$G:$G,'LIV S22'!$H:$H,L$1,'LIV S22'!$C:$C,$A1561)</f>
        <v>0</v>
      </c>
    </row>
    <row r="1562" spans="1:12" hidden="1" x14ac:dyDescent="0.25">
      <c r="A1562" s="28">
        <v>7711654453</v>
      </c>
      <c r="B1562" s="6" t="s">
        <v>1479</v>
      </c>
      <c r="C1562" s="21">
        <v>6</v>
      </c>
      <c r="D1562" s="7">
        <v>2.8</v>
      </c>
      <c r="E1562" s="22">
        <f t="shared" si="48"/>
        <v>-0.40000000000000036</v>
      </c>
      <c r="F1562" s="33">
        <f t="shared" si="49"/>
        <v>0</v>
      </c>
      <c r="G1562" s="35" cm="1">
        <f t="array" ref="G1562">IF(F1562,--(SUM(H1562:L1562)+C1562&gt;2*D1562)+((SUM(H1562:L1562)+C1562-2*D1562)&gt;LOOKUP(2,1/($H1562:$L1562&gt;0),$H1562:$L1562)),0)</f>
        <v>0</v>
      </c>
      <c r="H1562" s="32">
        <f>SUMIFS('LIV S22'!$G:$G,'LIV S22'!$H:$H,H$1,'LIV S22'!$C:$C,$A1562)</f>
        <v>0</v>
      </c>
      <c r="I1562" s="32">
        <f>SUMIFS('LIV S22'!$G:$G,'LIV S22'!$H:$H,I$1,'LIV S22'!$C:$C,$A1562)</f>
        <v>0</v>
      </c>
      <c r="J1562" s="32">
        <f>SUMIFS('LIV S22'!$G:$G,'LIV S22'!$H:$H,J$1,'LIV S22'!$C:$C,$A1562)</f>
        <v>0</v>
      </c>
      <c r="K1562" s="32">
        <f>SUMIFS('LIV S22'!$G:$G,'LIV S22'!$H:$H,K$1,'LIV S22'!$C:$C,$A1562)</f>
        <v>0</v>
      </c>
      <c r="L1562" s="32">
        <f>SUMIFS('LIV S22'!$G:$G,'LIV S22'!$H:$H,L$1,'LIV S22'!$C:$C,$A1562)</f>
        <v>0</v>
      </c>
    </row>
    <row r="1563" spans="1:12" hidden="1" x14ac:dyDescent="0.25">
      <c r="A1563" s="28">
        <v>7711655340</v>
      </c>
      <c r="B1563" s="6" t="s">
        <v>1563</v>
      </c>
      <c r="C1563" s="21">
        <v>0</v>
      </c>
      <c r="D1563" s="7">
        <v>0</v>
      </c>
      <c r="E1563" s="22">
        <f t="shared" si="48"/>
        <v>0</v>
      </c>
      <c r="F1563" s="33">
        <f t="shared" si="49"/>
        <v>0</v>
      </c>
      <c r="G1563" s="35" cm="1">
        <f t="array" ref="G1563">IF(F1563,--(SUM(H1563:L1563)+C1563&gt;2*D1563)+((SUM(H1563:L1563)+C1563-2*D1563)&gt;LOOKUP(2,1/($H1563:$L1563&gt;0),$H1563:$L1563)),0)</f>
        <v>0</v>
      </c>
      <c r="H1563" s="32">
        <f>SUMIFS('LIV S22'!$G:$G,'LIV S22'!$H:$H,H$1,'LIV S22'!$C:$C,$A1563)</f>
        <v>0</v>
      </c>
      <c r="I1563" s="32">
        <f>SUMIFS('LIV S22'!$G:$G,'LIV S22'!$H:$H,I$1,'LIV S22'!$C:$C,$A1563)</f>
        <v>0</v>
      </c>
      <c r="J1563" s="32">
        <f>SUMIFS('LIV S22'!$G:$G,'LIV S22'!$H:$H,J$1,'LIV S22'!$C:$C,$A1563)</f>
        <v>0</v>
      </c>
      <c r="K1563" s="32">
        <f>SUMIFS('LIV S22'!$G:$G,'LIV S22'!$H:$H,K$1,'LIV S22'!$C:$C,$A1563)</f>
        <v>0</v>
      </c>
      <c r="L1563" s="32">
        <f>SUMIFS('LIV S22'!$G:$G,'LIV S22'!$H:$H,L$1,'LIV S22'!$C:$C,$A1563)</f>
        <v>0</v>
      </c>
    </row>
    <row r="1564" spans="1:12" hidden="1" x14ac:dyDescent="0.25">
      <c r="A1564" s="28">
        <v>7711655341</v>
      </c>
      <c r="B1564" s="6" t="s">
        <v>1564</v>
      </c>
      <c r="C1564" s="21">
        <v>8</v>
      </c>
      <c r="D1564" s="7">
        <v>0.8</v>
      </c>
      <c r="E1564" s="22">
        <f t="shared" si="48"/>
        <v>-6.4</v>
      </c>
      <c r="F1564" s="33">
        <f t="shared" si="49"/>
        <v>0</v>
      </c>
      <c r="G1564" s="35" cm="1">
        <f t="array" ref="G1564">IF(F1564,--(SUM(H1564:L1564)+C1564&gt;2*D1564)+((SUM(H1564:L1564)+C1564-2*D1564)&gt;LOOKUP(2,1/($H1564:$L1564&gt;0),$H1564:$L1564)),0)</f>
        <v>0</v>
      </c>
      <c r="H1564" s="32">
        <f>SUMIFS('LIV S22'!$G:$G,'LIV S22'!$H:$H,H$1,'LIV S22'!$C:$C,$A1564)</f>
        <v>0</v>
      </c>
      <c r="I1564" s="32">
        <f>SUMIFS('LIV S22'!$G:$G,'LIV S22'!$H:$H,I$1,'LIV S22'!$C:$C,$A1564)</f>
        <v>0</v>
      </c>
      <c r="J1564" s="32">
        <f>SUMIFS('LIV S22'!$G:$G,'LIV S22'!$H:$H,J$1,'LIV S22'!$C:$C,$A1564)</f>
        <v>0</v>
      </c>
      <c r="K1564" s="32">
        <f>SUMIFS('LIV S22'!$G:$G,'LIV S22'!$H:$H,K$1,'LIV S22'!$C:$C,$A1564)</f>
        <v>0</v>
      </c>
      <c r="L1564" s="32">
        <f>SUMIFS('LIV S22'!$G:$G,'LIV S22'!$H:$H,L$1,'LIV S22'!$C:$C,$A1564)</f>
        <v>0</v>
      </c>
    </row>
    <row r="1565" spans="1:12" hidden="1" x14ac:dyDescent="0.25">
      <c r="A1565" s="28">
        <v>7711655356</v>
      </c>
      <c r="B1565" s="6" t="s">
        <v>1565</v>
      </c>
      <c r="C1565" s="21">
        <v>0</v>
      </c>
      <c r="D1565" s="7">
        <v>0</v>
      </c>
      <c r="E1565" s="22">
        <f t="shared" si="48"/>
        <v>0</v>
      </c>
      <c r="F1565" s="33">
        <f t="shared" si="49"/>
        <v>0</v>
      </c>
      <c r="G1565" s="35" cm="1">
        <f t="array" ref="G1565">IF(F1565,--(SUM(H1565:L1565)+C1565&gt;2*D1565)+((SUM(H1565:L1565)+C1565-2*D1565)&gt;LOOKUP(2,1/($H1565:$L1565&gt;0),$H1565:$L1565)),0)</f>
        <v>0</v>
      </c>
      <c r="H1565" s="32">
        <f>SUMIFS('LIV S22'!$G:$G,'LIV S22'!$H:$H,H$1,'LIV S22'!$C:$C,$A1565)</f>
        <v>0</v>
      </c>
      <c r="I1565" s="32">
        <f>SUMIFS('LIV S22'!$G:$G,'LIV S22'!$H:$H,I$1,'LIV S22'!$C:$C,$A1565)</f>
        <v>0</v>
      </c>
      <c r="J1565" s="32">
        <f>SUMIFS('LIV S22'!$G:$G,'LIV S22'!$H:$H,J$1,'LIV S22'!$C:$C,$A1565)</f>
        <v>0</v>
      </c>
      <c r="K1565" s="32">
        <f>SUMIFS('LIV S22'!$G:$G,'LIV S22'!$H:$H,K$1,'LIV S22'!$C:$C,$A1565)</f>
        <v>0</v>
      </c>
      <c r="L1565" s="32">
        <f>SUMIFS('LIV S22'!$G:$G,'LIV S22'!$H:$H,L$1,'LIV S22'!$C:$C,$A1565)</f>
        <v>0</v>
      </c>
    </row>
    <row r="1566" spans="1:12" hidden="1" x14ac:dyDescent="0.25">
      <c r="A1566" s="28">
        <v>7711655380</v>
      </c>
      <c r="B1566" s="6" t="s">
        <v>1566</v>
      </c>
      <c r="C1566" s="21">
        <v>0</v>
      </c>
      <c r="D1566" s="7">
        <v>0.1</v>
      </c>
      <c r="E1566" s="22">
        <f t="shared" si="48"/>
        <v>0.2</v>
      </c>
      <c r="F1566" s="33">
        <f t="shared" si="49"/>
        <v>0</v>
      </c>
      <c r="G1566" s="35" cm="1">
        <f t="array" ref="G1566">IF(F1566,--(SUM(H1566:L1566)+C1566&gt;2*D1566)+((SUM(H1566:L1566)+C1566-2*D1566)&gt;LOOKUP(2,1/($H1566:$L1566&gt;0),$H1566:$L1566)),0)</f>
        <v>0</v>
      </c>
      <c r="H1566" s="32">
        <f>SUMIFS('LIV S22'!$G:$G,'LIV S22'!$H:$H,H$1,'LIV S22'!$C:$C,$A1566)</f>
        <v>0</v>
      </c>
      <c r="I1566" s="32">
        <f>SUMIFS('LIV S22'!$G:$G,'LIV S22'!$H:$H,I$1,'LIV S22'!$C:$C,$A1566)</f>
        <v>0</v>
      </c>
      <c r="J1566" s="32">
        <f>SUMIFS('LIV S22'!$G:$G,'LIV S22'!$H:$H,J$1,'LIV S22'!$C:$C,$A1566)</f>
        <v>0</v>
      </c>
      <c r="K1566" s="32">
        <f>SUMIFS('LIV S22'!$G:$G,'LIV S22'!$H:$H,K$1,'LIV S22'!$C:$C,$A1566)</f>
        <v>0</v>
      </c>
      <c r="L1566" s="32">
        <f>SUMIFS('LIV S22'!$G:$G,'LIV S22'!$H:$H,L$1,'LIV S22'!$C:$C,$A1566)</f>
        <v>0</v>
      </c>
    </row>
    <row r="1567" spans="1:12" hidden="1" x14ac:dyDescent="0.25">
      <c r="A1567" s="28">
        <v>7711655425</v>
      </c>
      <c r="B1567" s="6" t="s">
        <v>1567</v>
      </c>
      <c r="C1567" s="21">
        <v>2</v>
      </c>
      <c r="D1567" s="7">
        <v>0.4</v>
      </c>
      <c r="E1567" s="22">
        <f t="shared" si="48"/>
        <v>-1.2</v>
      </c>
      <c r="F1567" s="33">
        <f t="shared" si="49"/>
        <v>0</v>
      </c>
      <c r="G1567" s="35" cm="1">
        <f t="array" ref="G1567">IF(F1567,--(SUM(H1567:L1567)+C1567&gt;2*D1567)+((SUM(H1567:L1567)+C1567-2*D1567)&gt;LOOKUP(2,1/($H1567:$L1567&gt;0),$H1567:$L1567)),0)</f>
        <v>0</v>
      </c>
      <c r="H1567" s="32">
        <f>SUMIFS('LIV S22'!$G:$G,'LIV S22'!$H:$H,H$1,'LIV S22'!$C:$C,$A1567)</f>
        <v>0</v>
      </c>
      <c r="I1567" s="32">
        <f>SUMIFS('LIV S22'!$G:$G,'LIV S22'!$H:$H,I$1,'LIV S22'!$C:$C,$A1567)</f>
        <v>0</v>
      </c>
      <c r="J1567" s="32">
        <f>SUMIFS('LIV S22'!$G:$G,'LIV S22'!$H:$H,J$1,'LIV S22'!$C:$C,$A1567)</f>
        <v>0</v>
      </c>
      <c r="K1567" s="32">
        <f>SUMIFS('LIV S22'!$G:$G,'LIV S22'!$H:$H,K$1,'LIV S22'!$C:$C,$A1567)</f>
        <v>0</v>
      </c>
      <c r="L1567" s="32">
        <f>SUMIFS('LIV S22'!$G:$G,'LIV S22'!$H:$H,L$1,'LIV S22'!$C:$C,$A1567)</f>
        <v>0</v>
      </c>
    </row>
    <row r="1568" spans="1:12" hidden="1" x14ac:dyDescent="0.25">
      <c r="A1568" s="28">
        <v>7711655426</v>
      </c>
      <c r="B1568" s="6" t="s">
        <v>1568</v>
      </c>
      <c r="C1568" s="21">
        <v>0</v>
      </c>
      <c r="D1568" s="7">
        <v>0.1</v>
      </c>
      <c r="E1568" s="22">
        <f t="shared" si="48"/>
        <v>0.2</v>
      </c>
      <c r="F1568" s="33">
        <f t="shared" si="49"/>
        <v>0</v>
      </c>
      <c r="G1568" s="35" cm="1">
        <f t="array" ref="G1568">IF(F1568,--(SUM(H1568:L1568)+C1568&gt;2*D1568)+((SUM(H1568:L1568)+C1568-2*D1568)&gt;LOOKUP(2,1/($H1568:$L1568&gt;0),$H1568:$L1568)),0)</f>
        <v>0</v>
      </c>
      <c r="H1568" s="32">
        <f>SUMIFS('LIV S22'!$G:$G,'LIV S22'!$H:$H,H$1,'LIV S22'!$C:$C,$A1568)</f>
        <v>0</v>
      </c>
      <c r="I1568" s="32">
        <f>SUMIFS('LIV S22'!$G:$G,'LIV S22'!$H:$H,I$1,'LIV S22'!$C:$C,$A1568)</f>
        <v>0</v>
      </c>
      <c r="J1568" s="32">
        <f>SUMIFS('LIV S22'!$G:$G,'LIV S22'!$H:$H,J$1,'LIV S22'!$C:$C,$A1568)</f>
        <v>0</v>
      </c>
      <c r="K1568" s="32">
        <f>SUMIFS('LIV S22'!$G:$G,'LIV S22'!$H:$H,K$1,'LIV S22'!$C:$C,$A1568)</f>
        <v>0</v>
      </c>
      <c r="L1568" s="32">
        <f>SUMIFS('LIV S22'!$G:$G,'LIV S22'!$H:$H,L$1,'LIV S22'!$C:$C,$A1568)</f>
        <v>0</v>
      </c>
    </row>
    <row r="1569" spans="1:12" hidden="1" x14ac:dyDescent="0.25">
      <c r="A1569" s="28">
        <v>7711655441</v>
      </c>
      <c r="B1569" s="6" t="s">
        <v>1569</v>
      </c>
      <c r="C1569" s="21">
        <v>0</v>
      </c>
      <c r="D1569" s="7">
        <v>0.1</v>
      </c>
      <c r="E1569" s="22">
        <f t="shared" si="48"/>
        <v>0.2</v>
      </c>
      <c r="F1569" s="33">
        <f t="shared" si="49"/>
        <v>0</v>
      </c>
      <c r="G1569" s="35" cm="1">
        <f t="array" ref="G1569">IF(F1569,--(SUM(H1569:L1569)+C1569&gt;2*D1569)+((SUM(H1569:L1569)+C1569-2*D1569)&gt;LOOKUP(2,1/($H1569:$L1569&gt;0),$H1569:$L1569)),0)</f>
        <v>0</v>
      </c>
      <c r="H1569" s="32">
        <f>SUMIFS('LIV S22'!$G:$G,'LIV S22'!$H:$H,H$1,'LIV S22'!$C:$C,$A1569)</f>
        <v>0</v>
      </c>
      <c r="I1569" s="32">
        <f>SUMIFS('LIV S22'!$G:$G,'LIV S22'!$H:$H,I$1,'LIV S22'!$C:$C,$A1569)</f>
        <v>0</v>
      </c>
      <c r="J1569" s="32">
        <f>SUMIFS('LIV S22'!$G:$G,'LIV S22'!$H:$H,J$1,'LIV S22'!$C:$C,$A1569)</f>
        <v>0</v>
      </c>
      <c r="K1569" s="32">
        <f>SUMIFS('LIV S22'!$G:$G,'LIV S22'!$H:$H,K$1,'LIV S22'!$C:$C,$A1569)</f>
        <v>0</v>
      </c>
      <c r="L1569" s="32">
        <f>SUMIFS('LIV S22'!$G:$G,'LIV S22'!$H:$H,L$1,'LIV S22'!$C:$C,$A1569)</f>
        <v>0</v>
      </c>
    </row>
    <row r="1570" spans="1:12" hidden="1" x14ac:dyDescent="0.25">
      <c r="A1570" s="28">
        <v>7711655442</v>
      </c>
      <c r="B1570" s="6" t="s">
        <v>1570</v>
      </c>
      <c r="C1570" s="21">
        <v>0</v>
      </c>
      <c r="D1570" s="7">
        <v>0.1</v>
      </c>
      <c r="E1570" s="22">
        <f t="shared" si="48"/>
        <v>0.2</v>
      </c>
      <c r="F1570" s="33">
        <f t="shared" si="49"/>
        <v>0</v>
      </c>
      <c r="G1570" s="35" cm="1">
        <f t="array" ref="G1570">IF(F1570,--(SUM(H1570:L1570)+C1570&gt;2*D1570)+((SUM(H1570:L1570)+C1570-2*D1570)&gt;LOOKUP(2,1/($H1570:$L1570&gt;0),$H1570:$L1570)),0)</f>
        <v>0</v>
      </c>
      <c r="H1570" s="32">
        <f>SUMIFS('LIV S22'!$G:$G,'LIV S22'!$H:$H,H$1,'LIV S22'!$C:$C,$A1570)</f>
        <v>0</v>
      </c>
      <c r="I1570" s="32">
        <f>SUMIFS('LIV S22'!$G:$G,'LIV S22'!$H:$H,I$1,'LIV S22'!$C:$C,$A1570)</f>
        <v>0</v>
      </c>
      <c r="J1570" s="32">
        <f>SUMIFS('LIV S22'!$G:$G,'LIV S22'!$H:$H,J$1,'LIV S22'!$C:$C,$A1570)</f>
        <v>0</v>
      </c>
      <c r="K1570" s="32">
        <f>SUMIFS('LIV S22'!$G:$G,'LIV S22'!$H:$H,K$1,'LIV S22'!$C:$C,$A1570)</f>
        <v>0</v>
      </c>
      <c r="L1570" s="32">
        <f>SUMIFS('LIV S22'!$G:$G,'LIV S22'!$H:$H,L$1,'LIV S22'!$C:$C,$A1570)</f>
        <v>0</v>
      </c>
    </row>
    <row r="1571" spans="1:12" hidden="1" x14ac:dyDescent="0.25">
      <c r="A1571" s="28">
        <v>7711655453</v>
      </c>
      <c r="B1571" s="6" t="s">
        <v>1571</v>
      </c>
      <c r="C1571" s="21">
        <v>0</v>
      </c>
      <c r="D1571" s="7">
        <v>0.8</v>
      </c>
      <c r="E1571" s="22">
        <f t="shared" si="48"/>
        <v>1.6</v>
      </c>
      <c r="F1571" s="33">
        <f t="shared" si="49"/>
        <v>0</v>
      </c>
      <c r="G1571" s="35" cm="1">
        <f t="array" ref="G1571">IF(F1571,--(SUM(H1571:L1571)+C1571&gt;2*D1571)+((SUM(H1571:L1571)+C1571-2*D1571)&gt;LOOKUP(2,1/($H1571:$L1571&gt;0),$H1571:$L1571)),0)</f>
        <v>0</v>
      </c>
      <c r="H1571" s="32">
        <f>SUMIFS('LIV S22'!$G:$G,'LIV S22'!$H:$H,H$1,'LIV S22'!$C:$C,$A1571)</f>
        <v>0</v>
      </c>
      <c r="I1571" s="32">
        <f>SUMIFS('LIV S22'!$G:$G,'LIV S22'!$H:$H,I$1,'LIV S22'!$C:$C,$A1571)</f>
        <v>0</v>
      </c>
      <c r="J1571" s="32">
        <f>SUMIFS('LIV S22'!$G:$G,'LIV S22'!$H:$H,J$1,'LIV S22'!$C:$C,$A1571)</f>
        <v>0</v>
      </c>
      <c r="K1571" s="32">
        <f>SUMIFS('LIV S22'!$G:$G,'LIV S22'!$H:$H,K$1,'LIV S22'!$C:$C,$A1571)</f>
        <v>0</v>
      </c>
      <c r="L1571" s="32">
        <f>SUMIFS('LIV S22'!$G:$G,'LIV S22'!$H:$H,L$1,'LIV S22'!$C:$C,$A1571)</f>
        <v>0</v>
      </c>
    </row>
    <row r="1572" spans="1:12" hidden="1" x14ac:dyDescent="0.25">
      <c r="A1572" s="28">
        <v>7711655479</v>
      </c>
      <c r="B1572" s="6" t="s">
        <v>1572</v>
      </c>
      <c r="C1572" s="21">
        <v>0</v>
      </c>
      <c r="D1572" s="7">
        <v>0.1</v>
      </c>
      <c r="E1572" s="22">
        <f t="shared" si="48"/>
        <v>0.2</v>
      </c>
      <c r="F1572" s="33">
        <f t="shared" si="49"/>
        <v>0</v>
      </c>
      <c r="G1572" s="35" cm="1">
        <f t="array" ref="G1572">IF(F1572,--(SUM(H1572:L1572)+C1572&gt;2*D1572)+((SUM(H1572:L1572)+C1572-2*D1572)&gt;LOOKUP(2,1/($H1572:$L1572&gt;0),$H1572:$L1572)),0)</f>
        <v>0</v>
      </c>
      <c r="H1572" s="32">
        <f>SUMIFS('LIV S22'!$G:$G,'LIV S22'!$H:$H,H$1,'LIV S22'!$C:$C,$A1572)</f>
        <v>0</v>
      </c>
      <c r="I1572" s="32">
        <f>SUMIFS('LIV S22'!$G:$G,'LIV S22'!$H:$H,I$1,'LIV S22'!$C:$C,$A1572)</f>
        <v>0</v>
      </c>
      <c r="J1572" s="32">
        <f>SUMIFS('LIV S22'!$G:$G,'LIV S22'!$H:$H,J$1,'LIV S22'!$C:$C,$A1572)</f>
        <v>0</v>
      </c>
      <c r="K1572" s="32">
        <f>SUMIFS('LIV S22'!$G:$G,'LIV S22'!$H:$H,K$1,'LIV S22'!$C:$C,$A1572)</f>
        <v>0</v>
      </c>
      <c r="L1572" s="32">
        <f>SUMIFS('LIV S22'!$G:$G,'LIV S22'!$H:$H,L$1,'LIV S22'!$C:$C,$A1572)</f>
        <v>0</v>
      </c>
    </row>
    <row r="1573" spans="1:12" hidden="1" x14ac:dyDescent="0.25">
      <c r="A1573" s="28">
        <v>7711655494</v>
      </c>
      <c r="B1573" s="6" t="s">
        <v>1573</v>
      </c>
      <c r="C1573" s="21">
        <v>0</v>
      </c>
      <c r="D1573" s="7">
        <v>0.6</v>
      </c>
      <c r="E1573" s="22">
        <f t="shared" si="48"/>
        <v>1.2</v>
      </c>
      <c r="F1573" s="33">
        <f t="shared" si="49"/>
        <v>0</v>
      </c>
      <c r="G1573" s="35" cm="1">
        <f t="array" ref="G1573">IF(F1573,--(SUM(H1573:L1573)+C1573&gt;2*D1573)+((SUM(H1573:L1573)+C1573-2*D1573)&gt;LOOKUP(2,1/($H1573:$L1573&gt;0),$H1573:$L1573)),0)</f>
        <v>0</v>
      </c>
      <c r="H1573" s="32">
        <f>SUMIFS('LIV S22'!$G:$G,'LIV S22'!$H:$H,H$1,'LIV S22'!$C:$C,$A1573)</f>
        <v>0</v>
      </c>
      <c r="I1573" s="32">
        <f>SUMIFS('LIV S22'!$G:$G,'LIV S22'!$H:$H,I$1,'LIV S22'!$C:$C,$A1573)</f>
        <v>0</v>
      </c>
      <c r="J1573" s="32">
        <f>SUMIFS('LIV S22'!$G:$G,'LIV S22'!$H:$H,J$1,'LIV S22'!$C:$C,$A1573)</f>
        <v>0</v>
      </c>
      <c r="K1573" s="32">
        <f>SUMIFS('LIV S22'!$G:$G,'LIV S22'!$H:$H,K$1,'LIV S22'!$C:$C,$A1573)</f>
        <v>0</v>
      </c>
      <c r="L1573" s="32">
        <f>SUMIFS('LIV S22'!$G:$G,'LIV S22'!$H:$H,L$1,'LIV S22'!$C:$C,$A1573)</f>
        <v>0</v>
      </c>
    </row>
    <row r="1574" spans="1:12" hidden="1" x14ac:dyDescent="0.25">
      <c r="A1574" s="28">
        <v>7711655501</v>
      </c>
      <c r="B1574" s="6" t="s">
        <v>1574</v>
      </c>
      <c r="C1574" s="21">
        <v>0</v>
      </c>
      <c r="D1574" s="7">
        <v>0.3</v>
      </c>
      <c r="E1574" s="22">
        <f t="shared" si="48"/>
        <v>0.6</v>
      </c>
      <c r="F1574" s="33">
        <f t="shared" si="49"/>
        <v>0</v>
      </c>
      <c r="G1574" s="35" cm="1">
        <f t="array" ref="G1574">IF(F1574,--(SUM(H1574:L1574)+C1574&gt;2*D1574)+((SUM(H1574:L1574)+C1574-2*D1574)&gt;LOOKUP(2,1/($H1574:$L1574&gt;0),$H1574:$L1574)),0)</f>
        <v>0</v>
      </c>
      <c r="H1574" s="32">
        <f>SUMIFS('LIV S22'!$G:$G,'LIV S22'!$H:$H,H$1,'LIV S22'!$C:$C,$A1574)</f>
        <v>0</v>
      </c>
      <c r="I1574" s="32">
        <f>SUMIFS('LIV S22'!$G:$G,'LIV S22'!$H:$H,I$1,'LIV S22'!$C:$C,$A1574)</f>
        <v>0</v>
      </c>
      <c r="J1574" s="32">
        <f>SUMIFS('LIV S22'!$G:$G,'LIV S22'!$H:$H,J$1,'LIV S22'!$C:$C,$A1574)</f>
        <v>0</v>
      </c>
      <c r="K1574" s="32">
        <f>SUMIFS('LIV S22'!$G:$G,'LIV S22'!$H:$H,K$1,'LIV S22'!$C:$C,$A1574)</f>
        <v>0</v>
      </c>
      <c r="L1574" s="32">
        <f>SUMIFS('LIV S22'!$G:$G,'LIV S22'!$H:$H,L$1,'LIV S22'!$C:$C,$A1574)</f>
        <v>0</v>
      </c>
    </row>
    <row r="1575" spans="1:12" hidden="1" x14ac:dyDescent="0.25">
      <c r="A1575" s="28">
        <v>7711655518</v>
      </c>
      <c r="B1575" s="6" t="s">
        <v>1575</v>
      </c>
      <c r="C1575" s="21">
        <v>0</v>
      </c>
      <c r="D1575" s="7">
        <v>0</v>
      </c>
      <c r="E1575" s="22">
        <f t="shared" si="48"/>
        <v>0</v>
      </c>
      <c r="F1575" s="33">
        <f t="shared" si="49"/>
        <v>0</v>
      </c>
      <c r="G1575" s="35" cm="1">
        <f t="array" ref="G1575">IF(F1575,--(SUM(H1575:L1575)+C1575&gt;2*D1575)+((SUM(H1575:L1575)+C1575-2*D1575)&gt;LOOKUP(2,1/($H1575:$L1575&gt;0),$H1575:$L1575)),0)</f>
        <v>0</v>
      </c>
      <c r="H1575" s="32">
        <f>SUMIFS('LIV S22'!$G:$G,'LIV S22'!$H:$H,H$1,'LIV S22'!$C:$C,$A1575)</f>
        <v>0</v>
      </c>
      <c r="I1575" s="32">
        <f>SUMIFS('LIV S22'!$G:$G,'LIV S22'!$H:$H,I$1,'LIV S22'!$C:$C,$A1575)</f>
        <v>0</v>
      </c>
      <c r="J1575" s="32">
        <f>SUMIFS('LIV S22'!$G:$G,'LIV S22'!$H:$H,J$1,'LIV S22'!$C:$C,$A1575)</f>
        <v>0</v>
      </c>
      <c r="K1575" s="32">
        <f>SUMIFS('LIV S22'!$G:$G,'LIV S22'!$H:$H,K$1,'LIV S22'!$C:$C,$A1575)</f>
        <v>0</v>
      </c>
      <c r="L1575" s="32">
        <f>SUMIFS('LIV S22'!$G:$G,'LIV S22'!$H:$H,L$1,'LIV S22'!$C:$C,$A1575)</f>
        <v>0</v>
      </c>
    </row>
    <row r="1576" spans="1:12" hidden="1" x14ac:dyDescent="0.25">
      <c r="A1576" s="28">
        <v>7711655519</v>
      </c>
      <c r="B1576" s="6" t="s">
        <v>1576</v>
      </c>
      <c r="C1576" s="21">
        <v>0</v>
      </c>
      <c r="D1576" s="7">
        <v>0</v>
      </c>
      <c r="E1576" s="22">
        <f t="shared" si="48"/>
        <v>0</v>
      </c>
      <c r="F1576" s="33">
        <f t="shared" si="49"/>
        <v>0</v>
      </c>
      <c r="G1576" s="35" cm="1">
        <f t="array" ref="G1576">IF(F1576,--(SUM(H1576:L1576)+C1576&gt;2*D1576)+((SUM(H1576:L1576)+C1576-2*D1576)&gt;LOOKUP(2,1/($H1576:$L1576&gt;0),$H1576:$L1576)),0)</f>
        <v>0</v>
      </c>
      <c r="H1576" s="32">
        <f>SUMIFS('LIV S22'!$G:$G,'LIV S22'!$H:$H,H$1,'LIV S22'!$C:$C,$A1576)</f>
        <v>0</v>
      </c>
      <c r="I1576" s="32">
        <f>SUMIFS('LIV S22'!$G:$G,'LIV S22'!$H:$H,I$1,'LIV S22'!$C:$C,$A1576)</f>
        <v>0</v>
      </c>
      <c r="J1576" s="32">
        <f>SUMIFS('LIV S22'!$G:$G,'LIV S22'!$H:$H,J$1,'LIV S22'!$C:$C,$A1576)</f>
        <v>0</v>
      </c>
      <c r="K1576" s="32">
        <f>SUMIFS('LIV S22'!$G:$G,'LIV S22'!$H:$H,K$1,'LIV S22'!$C:$C,$A1576)</f>
        <v>0</v>
      </c>
      <c r="L1576" s="32">
        <f>SUMIFS('LIV S22'!$G:$G,'LIV S22'!$H:$H,L$1,'LIV S22'!$C:$C,$A1576)</f>
        <v>0</v>
      </c>
    </row>
    <row r="1577" spans="1:12" hidden="1" x14ac:dyDescent="0.25">
      <c r="A1577" s="28">
        <v>7711655544</v>
      </c>
      <c r="B1577" s="6" t="s">
        <v>1577</v>
      </c>
      <c r="C1577" s="21">
        <v>0</v>
      </c>
      <c r="D1577" s="7">
        <v>0</v>
      </c>
      <c r="E1577" s="22">
        <f t="shared" si="48"/>
        <v>0</v>
      </c>
      <c r="F1577" s="33">
        <f t="shared" si="49"/>
        <v>0</v>
      </c>
      <c r="G1577" s="35" cm="1">
        <f t="array" ref="G1577">IF(F1577,--(SUM(H1577:L1577)+C1577&gt;2*D1577)+((SUM(H1577:L1577)+C1577-2*D1577)&gt;LOOKUP(2,1/($H1577:$L1577&gt;0),$H1577:$L1577)),0)</f>
        <v>0</v>
      </c>
      <c r="H1577" s="32">
        <f>SUMIFS('LIV S22'!$G:$G,'LIV S22'!$H:$H,H$1,'LIV S22'!$C:$C,$A1577)</f>
        <v>0</v>
      </c>
      <c r="I1577" s="32">
        <f>SUMIFS('LIV S22'!$G:$G,'LIV S22'!$H:$H,I$1,'LIV S22'!$C:$C,$A1577)</f>
        <v>0</v>
      </c>
      <c r="J1577" s="32">
        <f>SUMIFS('LIV S22'!$G:$G,'LIV S22'!$H:$H,J$1,'LIV S22'!$C:$C,$A1577)</f>
        <v>0</v>
      </c>
      <c r="K1577" s="32">
        <f>SUMIFS('LIV S22'!$G:$G,'LIV S22'!$H:$H,K$1,'LIV S22'!$C:$C,$A1577)</f>
        <v>0</v>
      </c>
      <c r="L1577" s="32">
        <f>SUMIFS('LIV S22'!$G:$G,'LIV S22'!$H:$H,L$1,'LIV S22'!$C:$C,$A1577)</f>
        <v>0</v>
      </c>
    </row>
    <row r="1578" spans="1:12" hidden="1" x14ac:dyDescent="0.25">
      <c r="A1578" s="28">
        <v>7711655554</v>
      </c>
      <c r="B1578" s="6" t="s">
        <v>1578</v>
      </c>
      <c r="C1578" s="21">
        <v>0</v>
      </c>
      <c r="D1578" s="7">
        <v>0</v>
      </c>
      <c r="E1578" s="22">
        <f t="shared" si="48"/>
        <v>0</v>
      </c>
      <c r="F1578" s="33">
        <f t="shared" si="49"/>
        <v>0</v>
      </c>
      <c r="G1578" s="35" cm="1">
        <f t="array" ref="G1578">IF(F1578,--(SUM(H1578:L1578)+C1578&gt;2*D1578)+((SUM(H1578:L1578)+C1578-2*D1578)&gt;LOOKUP(2,1/($H1578:$L1578&gt;0),$H1578:$L1578)),0)</f>
        <v>0</v>
      </c>
      <c r="H1578" s="32">
        <f>SUMIFS('LIV S22'!$G:$G,'LIV S22'!$H:$H,H$1,'LIV S22'!$C:$C,$A1578)</f>
        <v>0</v>
      </c>
      <c r="I1578" s="32">
        <f>SUMIFS('LIV S22'!$G:$G,'LIV S22'!$H:$H,I$1,'LIV S22'!$C:$C,$A1578)</f>
        <v>0</v>
      </c>
      <c r="J1578" s="32">
        <f>SUMIFS('LIV S22'!$G:$G,'LIV S22'!$H:$H,J$1,'LIV S22'!$C:$C,$A1578)</f>
        <v>0</v>
      </c>
      <c r="K1578" s="32">
        <f>SUMIFS('LIV S22'!$G:$G,'LIV S22'!$H:$H,K$1,'LIV S22'!$C:$C,$A1578)</f>
        <v>0</v>
      </c>
      <c r="L1578" s="32">
        <f>SUMIFS('LIV S22'!$G:$G,'LIV S22'!$H:$H,L$1,'LIV S22'!$C:$C,$A1578)</f>
        <v>0</v>
      </c>
    </row>
    <row r="1579" spans="1:12" hidden="1" x14ac:dyDescent="0.25">
      <c r="A1579" s="28">
        <v>7711655558</v>
      </c>
      <c r="B1579" s="6" t="s">
        <v>1579</v>
      </c>
      <c r="C1579" s="21">
        <v>4</v>
      </c>
      <c r="D1579" s="7">
        <v>1.6</v>
      </c>
      <c r="E1579" s="22">
        <f t="shared" si="48"/>
        <v>-0.79999999999999982</v>
      </c>
      <c r="F1579" s="33">
        <f t="shared" si="49"/>
        <v>0</v>
      </c>
      <c r="G1579" s="35" cm="1">
        <f t="array" ref="G1579">IF(F1579,--(SUM(H1579:L1579)+C1579&gt;2*D1579)+((SUM(H1579:L1579)+C1579-2*D1579)&gt;LOOKUP(2,1/($H1579:$L1579&gt;0),$H1579:$L1579)),0)</f>
        <v>0</v>
      </c>
      <c r="H1579" s="32">
        <f>SUMIFS('LIV S22'!$G:$G,'LIV S22'!$H:$H,H$1,'LIV S22'!$C:$C,$A1579)</f>
        <v>0</v>
      </c>
      <c r="I1579" s="32">
        <f>SUMIFS('LIV S22'!$G:$G,'LIV S22'!$H:$H,I$1,'LIV S22'!$C:$C,$A1579)</f>
        <v>0</v>
      </c>
      <c r="J1579" s="32">
        <f>SUMIFS('LIV S22'!$G:$G,'LIV S22'!$H:$H,J$1,'LIV S22'!$C:$C,$A1579)</f>
        <v>0</v>
      </c>
      <c r="K1579" s="32">
        <f>SUMIFS('LIV S22'!$G:$G,'LIV S22'!$H:$H,K$1,'LIV S22'!$C:$C,$A1579)</f>
        <v>0</v>
      </c>
      <c r="L1579" s="32">
        <f>SUMIFS('LIV S22'!$G:$G,'LIV S22'!$H:$H,L$1,'LIV S22'!$C:$C,$A1579)</f>
        <v>0</v>
      </c>
    </row>
    <row r="1580" spans="1:12" hidden="1" x14ac:dyDescent="0.25">
      <c r="A1580" s="28">
        <v>7711655561</v>
      </c>
      <c r="B1580" s="6" t="s">
        <v>1580</v>
      </c>
      <c r="C1580" s="21">
        <v>0</v>
      </c>
      <c r="D1580" s="7">
        <v>0</v>
      </c>
      <c r="E1580" s="22">
        <f t="shared" si="48"/>
        <v>0</v>
      </c>
      <c r="F1580" s="33">
        <f t="shared" si="49"/>
        <v>0</v>
      </c>
      <c r="G1580" s="35" cm="1">
        <f t="array" ref="G1580">IF(F1580,--(SUM(H1580:L1580)+C1580&gt;2*D1580)+((SUM(H1580:L1580)+C1580-2*D1580)&gt;LOOKUP(2,1/($H1580:$L1580&gt;0),$H1580:$L1580)),0)</f>
        <v>0</v>
      </c>
      <c r="H1580" s="32">
        <f>SUMIFS('LIV S22'!$G:$G,'LIV S22'!$H:$H,H$1,'LIV S22'!$C:$C,$A1580)</f>
        <v>0</v>
      </c>
      <c r="I1580" s="32">
        <f>SUMIFS('LIV S22'!$G:$G,'LIV S22'!$H:$H,I$1,'LIV S22'!$C:$C,$A1580)</f>
        <v>0</v>
      </c>
      <c r="J1580" s="32">
        <f>SUMIFS('LIV S22'!$G:$G,'LIV S22'!$H:$H,J$1,'LIV S22'!$C:$C,$A1580)</f>
        <v>0</v>
      </c>
      <c r="K1580" s="32">
        <f>SUMIFS('LIV S22'!$G:$G,'LIV S22'!$H:$H,K$1,'LIV S22'!$C:$C,$A1580)</f>
        <v>0</v>
      </c>
      <c r="L1580" s="32">
        <f>SUMIFS('LIV S22'!$G:$G,'LIV S22'!$H:$H,L$1,'LIV S22'!$C:$C,$A1580)</f>
        <v>0</v>
      </c>
    </row>
    <row r="1581" spans="1:12" hidden="1" x14ac:dyDescent="0.25">
      <c r="A1581" s="28">
        <v>7711655567</v>
      </c>
      <c r="B1581" s="6" t="s">
        <v>1581</v>
      </c>
      <c r="C1581" s="21">
        <v>1</v>
      </c>
      <c r="D1581" s="7">
        <v>0.6</v>
      </c>
      <c r="E1581" s="22">
        <f t="shared" si="48"/>
        <v>0.19999999999999996</v>
      </c>
      <c r="F1581" s="33">
        <f t="shared" si="49"/>
        <v>0</v>
      </c>
      <c r="G1581" s="35" cm="1">
        <f t="array" ref="G1581">IF(F1581,--(SUM(H1581:L1581)+C1581&gt;2*D1581)+((SUM(H1581:L1581)+C1581-2*D1581)&gt;LOOKUP(2,1/($H1581:$L1581&gt;0),$H1581:$L1581)),0)</f>
        <v>0</v>
      </c>
      <c r="H1581" s="32">
        <f>SUMIFS('LIV S22'!$G:$G,'LIV S22'!$H:$H,H$1,'LIV S22'!$C:$C,$A1581)</f>
        <v>0</v>
      </c>
      <c r="I1581" s="32">
        <f>SUMIFS('LIV S22'!$G:$G,'LIV S22'!$H:$H,I$1,'LIV S22'!$C:$C,$A1581)</f>
        <v>0</v>
      </c>
      <c r="J1581" s="32">
        <f>SUMIFS('LIV S22'!$G:$G,'LIV S22'!$H:$H,J$1,'LIV S22'!$C:$C,$A1581)</f>
        <v>0</v>
      </c>
      <c r="K1581" s="32">
        <f>SUMIFS('LIV S22'!$G:$G,'LIV S22'!$H:$H,K$1,'LIV S22'!$C:$C,$A1581)</f>
        <v>0</v>
      </c>
      <c r="L1581" s="32">
        <f>SUMIFS('LIV S22'!$G:$G,'LIV S22'!$H:$H,L$1,'LIV S22'!$C:$C,$A1581)</f>
        <v>0</v>
      </c>
    </row>
    <row r="1582" spans="1:12" hidden="1" x14ac:dyDescent="0.25">
      <c r="A1582" s="28">
        <v>7711655587</v>
      </c>
      <c r="B1582" s="6" t="s">
        <v>1582</v>
      </c>
      <c r="C1582" s="21">
        <v>0</v>
      </c>
      <c r="D1582" s="7">
        <v>0.6</v>
      </c>
      <c r="E1582" s="22">
        <f t="shared" si="48"/>
        <v>1.2</v>
      </c>
      <c r="F1582" s="33">
        <f t="shared" si="49"/>
        <v>0</v>
      </c>
      <c r="G1582" s="35" cm="1">
        <f t="array" ref="G1582">IF(F1582,--(SUM(H1582:L1582)+C1582&gt;2*D1582)+((SUM(H1582:L1582)+C1582-2*D1582)&gt;LOOKUP(2,1/($H1582:$L1582&gt;0),$H1582:$L1582)),0)</f>
        <v>0</v>
      </c>
      <c r="H1582" s="32">
        <f>SUMIFS('LIV S22'!$G:$G,'LIV S22'!$H:$H,H$1,'LIV S22'!$C:$C,$A1582)</f>
        <v>0</v>
      </c>
      <c r="I1582" s="32">
        <f>SUMIFS('LIV S22'!$G:$G,'LIV S22'!$H:$H,I$1,'LIV S22'!$C:$C,$A1582)</f>
        <v>0</v>
      </c>
      <c r="J1582" s="32">
        <f>SUMIFS('LIV S22'!$G:$G,'LIV S22'!$H:$H,J$1,'LIV S22'!$C:$C,$A1582)</f>
        <v>0</v>
      </c>
      <c r="K1582" s="32">
        <f>SUMIFS('LIV S22'!$G:$G,'LIV S22'!$H:$H,K$1,'LIV S22'!$C:$C,$A1582)</f>
        <v>0</v>
      </c>
      <c r="L1582" s="32">
        <f>SUMIFS('LIV S22'!$G:$G,'LIV S22'!$H:$H,L$1,'LIV S22'!$C:$C,$A1582)</f>
        <v>0</v>
      </c>
    </row>
    <row r="1583" spans="1:12" hidden="1" x14ac:dyDescent="0.25">
      <c r="A1583" s="28">
        <v>7711655594</v>
      </c>
      <c r="B1583" s="6" t="s">
        <v>1583</v>
      </c>
      <c r="C1583" s="21">
        <v>0</v>
      </c>
      <c r="D1583" s="7">
        <v>0.2</v>
      </c>
      <c r="E1583" s="22">
        <f t="shared" si="48"/>
        <v>0.4</v>
      </c>
      <c r="F1583" s="33">
        <f t="shared" si="49"/>
        <v>0</v>
      </c>
      <c r="G1583" s="35" cm="1">
        <f t="array" ref="G1583">IF(F1583,--(SUM(H1583:L1583)+C1583&gt;2*D1583)+((SUM(H1583:L1583)+C1583-2*D1583)&gt;LOOKUP(2,1/($H1583:$L1583&gt;0),$H1583:$L1583)),0)</f>
        <v>0</v>
      </c>
      <c r="H1583" s="32">
        <f>SUMIFS('LIV S22'!$G:$G,'LIV S22'!$H:$H,H$1,'LIV S22'!$C:$C,$A1583)</f>
        <v>0</v>
      </c>
      <c r="I1583" s="32">
        <f>SUMIFS('LIV S22'!$G:$G,'LIV S22'!$H:$H,I$1,'LIV S22'!$C:$C,$A1583)</f>
        <v>0</v>
      </c>
      <c r="J1583" s="32">
        <f>SUMIFS('LIV S22'!$G:$G,'LIV S22'!$H:$H,J$1,'LIV S22'!$C:$C,$A1583)</f>
        <v>0</v>
      </c>
      <c r="K1583" s="32">
        <f>SUMIFS('LIV S22'!$G:$G,'LIV S22'!$H:$H,K$1,'LIV S22'!$C:$C,$A1583)</f>
        <v>0</v>
      </c>
      <c r="L1583" s="32">
        <f>SUMIFS('LIV S22'!$G:$G,'LIV S22'!$H:$H,L$1,'LIV S22'!$C:$C,$A1583)</f>
        <v>0</v>
      </c>
    </row>
    <row r="1584" spans="1:12" hidden="1" x14ac:dyDescent="0.25">
      <c r="A1584" s="28">
        <v>7711655595</v>
      </c>
      <c r="B1584" s="6" t="s">
        <v>1584</v>
      </c>
      <c r="C1584" s="21">
        <v>0</v>
      </c>
      <c r="D1584" s="7">
        <v>0.8</v>
      </c>
      <c r="E1584" s="22">
        <f t="shared" si="48"/>
        <v>1.6</v>
      </c>
      <c r="F1584" s="33">
        <f t="shared" si="49"/>
        <v>0</v>
      </c>
      <c r="G1584" s="35" cm="1">
        <f t="array" ref="G1584">IF(F1584,--(SUM(H1584:L1584)+C1584&gt;2*D1584)+((SUM(H1584:L1584)+C1584-2*D1584)&gt;LOOKUP(2,1/($H1584:$L1584&gt;0),$H1584:$L1584)),0)</f>
        <v>0</v>
      </c>
      <c r="H1584" s="32">
        <f>SUMIFS('LIV S22'!$G:$G,'LIV S22'!$H:$H,H$1,'LIV S22'!$C:$C,$A1584)</f>
        <v>0</v>
      </c>
      <c r="I1584" s="32">
        <f>SUMIFS('LIV S22'!$G:$G,'LIV S22'!$H:$H,I$1,'LIV S22'!$C:$C,$A1584)</f>
        <v>0</v>
      </c>
      <c r="J1584" s="32">
        <f>SUMIFS('LIV S22'!$G:$G,'LIV S22'!$H:$H,J$1,'LIV S22'!$C:$C,$A1584)</f>
        <v>0</v>
      </c>
      <c r="K1584" s="32">
        <f>SUMIFS('LIV S22'!$G:$G,'LIV S22'!$H:$H,K$1,'LIV S22'!$C:$C,$A1584)</f>
        <v>0</v>
      </c>
      <c r="L1584" s="32">
        <f>SUMIFS('LIV S22'!$G:$G,'LIV S22'!$H:$H,L$1,'LIV S22'!$C:$C,$A1584)</f>
        <v>0</v>
      </c>
    </row>
    <row r="1585" spans="1:12" hidden="1" x14ac:dyDescent="0.25">
      <c r="A1585" s="28">
        <v>7711655612</v>
      </c>
      <c r="B1585" s="6" t="s">
        <v>1585</v>
      </c>
      <c r="C1585" s="21">
        <v>0</v>
      </c>
      <c r="D1585" s="7">
        <v>0</v>
      </c>
      <c r="E1585" s="22">
        <f t="shared" si="48"/>
        <v>0</v>
      </c>
      <c r="F1585" s="33">
        <f t="shared" si="49"/>
        <v>0</v>
      </c>
      <c r="G1585" s="35" cm="1">
        <f t="array" ref="G1585">IF(F1585,--(SUM(H1585:L1585)+C1585&gt;2*D1585)+((SUM(H1585:L1585)+C1585-2*D1585)&gt;LOOKUP(2,1/($H1585:$L1585&gt;0),$H1585:$L1585)),0)</f>
        <v>0</v>
      </c>
      <c r="H1585" s="32">
        <f>SUMIFS('LIV S22'!$G:$G,'LIV S22'!$H:$H,H$1,'LIV S22'!$C:$C,$A1585)</f>
        <v>0</v>
      </c>
      <c r="I1585" s="32">
        <f>SUMIFS('LIV S22'!$G:$G,'LIV S22'!$H:$H,I$1,'LIV S22'!$C:$C,$A1585)</f>
        <v>0</v>
      </c>
      <c r="J1585" s="32">
        <f>SUMIFS('LIV S22'!$G:$G,'LIV S22'!$H:$H,J$1,'LIV S22'!$C:$C,$A1585)</f>
        <v>0</v>
      </c>
      <c r="K1585" s="32">
        <f>SUMIFS('LIV S22'!$G:$G,'LIV S22'!$H:$H,K$1,'LIV S22'!$C:$C,$A1585)</f>
        <v>0</v>
      </c>
      <c r="L1585" s="32">
        <f>SUMIFS('LIV S22'!$G:$G,'LIV S22'!$H:$H,L$1,'LIV S22'!$C:$C,$A1585)</f>
        <v>0</v>
      </c>
    </row>
    <row r="1586" spans="1:12" hidden="1" x14ac:dyDescent="0.25">
      <c r="A1586" s="28">
        <v>7711655614</v>
      </c>
      <c r="B1586" s="6" t="s">
        <v>1586</v>
      </c>
      <c r="C1586" s="21">
        <v>0</v>
      </c>
      <c r="D1586" s="7">
        <v>0.1</v>
      </c>
      <c r="E1586" s="22">
        <f t="shared" si="48"/>
        <v>0.2</v>
      </c>
      <c r="F1586" s="33">
        <f t="shared" si="49"/>
        <v>0</v>
      </c>
      <c r="G1586" s="35" cm="1">
        <f t="array" ref="G1586">IF(F1586,--(SUM(H1586:L1586)+C1586&gt;2*D1586)+((SUM(H1586:L1586)+C1586-2*D1586)&gt;LOOKUP(2,1/($H1586:$L1586&gt;0),$H1586:$L1586)),0)</f>
        <v>0</v>
      </c>
      <c r="H1586" s="32">
        <f>SUMIFS('LIV S22'!$G:$G,'LIV S22'!$H:$H,H$1,'LIV S22'!$C:$C,$A1586)</f>
        <v>0</v>
      </c>
      <c r="I1586" s="32">
        <f>SUMIFS('LIV S22'!$G:$G,'LIV S22'!$H:$H,I$1,'LIV S22'!$C:$C,$A1586)</f>
        <v>0</v>
      </c>
      <c r="J1586" s="32">
        <f>SUMIFS('LIV S22'!$G:$G,'LIV S22'!$H:$H,J$1,'LIV S22'!$C:$C,$A1586)</f>
        <v>0</v>
      </c>
      <c r="K1586" s="32">
        <f>SUMIFS('LIV S22'!$G:$G,'LIV S22'!$H:$H,K$1,'LIV S22'!$C:$C,$A1586)</f>
        <v>0</v>
      </c>
      <c r="L1586" s="32">
        <f>SUMIFS('LIV S22'!$G:$G,'LIV S22'!$H:$H,L$1,'LIV S22'!$C:$C,$A1586)</f>
        <v>0</v>
      </c>
    </row>
    <row r="1587" spans="1:12" hidden="1" x14ac:dyDescent="0.25">
      <c r="A1587" s="28">
        <v>7711655617</v>
      </c>
      <c r="B1587" s="6" t="s">
        <v>1587</v>
      </c>
      <c r="C1587" s="21">
        <v>0</v>
      </c>
      <c r="D1587" s="7">
        <v>0</v>
      </c>
      <c r="E1587" s="22">
        <f t="shared" si="48"/>
        <v>0</v>
      </c>
      <c r="F1587" s="33">
        <f t="shared" si="49"/>
        <v>0</v>
      </c>
      <c r="G1587" s="35" cm="1">
        <f t="array" ref="G1587">IF(F1587,--(SUM(H1587:L1587)+C1587&gt;2*D1587)+((SUM(H1587:L1587)+C1587-2*D1587)&gt;LOOKUP(2,1/($H1587:$L1587&gt;0),$H1587:$L1587)),0)</f>
        <v>0</v>
      </c>
      <c r="H1587" s="32">
        <f>SUMIFS('LIV S22'!$G:$G,'LIV S22'!$H:$H,H$1,'LIV S22'!$C:$C,$A1587)</f>
        <v>0</v>
      </c>
      <c r="I1587" s="32">
        <f>SUMIFS('LIV S22'!$G:$G,'LIV S22'!$H:$H,I$1,'LIV S22'!$C:$C,$A1587)</f>
        <v>0</v>
      </c>
      <c r="J1587" s="32">
        <f>SUMIFS('LIV S22'!$G:$G,'LIV S22'!$H:$H,J$1,'LIV S22'!$C:$C,$A1587)</f>
        <v>0</v>
      </c>
      <c r="K1587" s="32">
        <f>SUMIFS('LIV S22'!$G:$G,'LIV S22'!$H:$H,K$1,'LIV S22'!$C:$C,$A1587)</f>
        <v>0</v>
      </c>
      <c r="L1587" s="32">
        <f>SUMIFS('LIV S22'!$G:$G,'LIV S22'!$H:$H,L$1,'LIV S22'!$C:$C,$A1587)</f>
        <v>0</v>
      </c>
    </row>
    <row r="1588" spans="1:12" hidden="1" x14ac:dyDescent="0.25">
      <c r="A1588" s="28">
        <v>7711655638</v>
      </c>
      <c r="B1588" s="6" t="s">
        <v>1588</v>
      </c>
      <c r="C1588" s="21">
        <v>0</v>
      </c>
      <c r="D1588" s="7">
        <v>0.6</v>
      </c>
      <c r="E1588" s="22">
        <f t="shared" si="48"/>
        <v>1.2</v>
      </c>
      <c r="F1588" s="33">
        <f t="shared" si="49"/>
        <v>0</v>
      </c>
      <c r="G1588" s="35" cm="1">
        <f t="array" ref="G1588">IF(F1588,--(SUM(H1588:L1588)+C1588&gt;2*D1588)+((SUM(H1588:L1588)+C1588-2*D1588)&gt;LOOKUP(2,1/($H1588:$L1588&gt;0),$H1588:$L1588)),0)</f>
        <v>0</v>
      </c>
      <c r="H1588" s="32">
        <f>SUMIFS('LIV S22'!$G:$G,'LIV S22'!$H:$H,H$1,'LIV S22'!$C:$C,$A1588)</f>
        <v>0</v>
      </c>
      <c r="I1588" s="32">
        <f>SUMIFS('LIV S22'!$G:$G,'LIV S22'!$H:$H,I$1,'LIV S22'!$C:$C,$A1588)</f>
        <v>0</v>
      </c>
      <c r="J1588" s="32">
        <f>SUMIFS('LIV S22'!$G:$G,'LIV S22'!$H:$H,J$1,'LIV S22'!$C:$C,$A1588)</f>
        <v>0</v>
      </c>
      <c r="K1588" s="32">
        <f>SUMIFS('LIV S22'!$G:$G,'LIV S22'!$H:$H,K$1,'LIV S22'!$C:$C,$A1588)</f>
        <v>0</v>
      </c>
      <c r="L1588" s="32">
        <f>SUMIFS('LIV S22'!$G:$G,'LIV S22'!$H:$H,L$1,'LIV S22'!$C:$C,$A1588)</f>
        <v>0</v>
      </c>
    </row>
    <row r="1589" spans="1:12" hidden="1" x14ac:dyDescent="0.25">
      <c r="A1589" s="28">
        <v>7711655639</v>
      </c>
      <c r="B1589" s="6" t="s">
        <v>1589</v>
      </c>
      <c r="C1589" s="21">
        <v>0</v>
      </c>
      <c r="D1589" s="7">
        <v>0</v>
      </c>
      <c r="E1589" s="22">
        <f t="shared" si="48"/>
        <v>0</v>
      </c>
      <c r="F1589" s="33">
        <f t="shared" si="49"/>
        <v>0</v>
      </c>
      <c r="G1589" s="35" cm="1">
        <f t="array" ref="G1589">IF(F1589,--(SUM(H1589:L1589)+C1589&gt;2*D1589)+((SUM(H1589:L1589)+C1589-2*D1589)&gt;LOOKUP(2,1/($H1589:$L1589&gt;0),$H1589:$L1589)),0)</f>
        <v>0</v>
      </c>
      <c r="H1589" s="32">
        <f>SUMIFS('LIV S22'!$G:$G,'LIV S22'!$H:$H,H$1,'LIV S22'!$C:$C,$A1589)</f>
        <v>0</v>
      </c>
      <c r="I1589" s="32">
        <f>SUMIFS('LIV S22'!$G:$G,'LIV S22'!$H:$H,I$1,'LIV S22'!$C:$C,$A1589)</f>
        <v>0</v>
      </c>
      <c r="J1589" s="32">
        <f>SUMIFS('LIV S22'!$G:$G,'LIV S22'!$H:$H,J$1,'LIV S22'!$C:$C,$A1589)</f>
        <v>0</v>
      </c>
      <c r="K1589" s="32">
        <f>SUMIFS('LIV S22'!$G:$G,'LIV S22'!$H:$H,K$1,'LIV S22'!$C:$C,$A1589)</f>
        <v>0</v>
      </c>
      <c r="L1589" s="32">
        <f>SUMIFS('LIV S22'!$G:$G,'LIV S22'!$H:$H,L$1,'LIV S22'!$C:$C,$A1589)</f>
        <v>0</v>
      </c>
    </row>
    <row r="1590" spans="1:12" hidden="1" x14ac:dyDescent="0.25">
      <c r="A1590" s="28">
        <v>7711655666</v>
      </c>
      <c r="B1590" s="6" t="s">
        <v>1590</v>
      </c>
      <c r="C1590" s="21">
        <v>0</v>
      </c>
      <c r="D1590" s="7">
        <v>0.1</v>
      </c>
      <c r="E1590" s="22">
        <f t="shared" si="48"/>
        <v>0.2</v>
      </c>
      <c r="F1590" s="33">
        <f t="shared" si="49"/>
        <v>0</v>
      </c>
      <c r="G1590" s="35" cm="1">
        <f t="array" ref="G1590">IF(F1590,--(SUM(H1590:L1590)+C1590&gt;2*D1590)+((SUM(H1590:L1590)+C1590-2*D1590)&gt;LOOKUP(2,1/($H1590:$L1590&gt;0),$H1590:$L1590)),0)</f>
        <v>0</v>
      </c>
      <c r="H1590" s="32">
        <f>SUMIFS('LIV S22'!$G:$G,'LIV S22'!$H:$H,H$1,'LIV S22'!$C:$C,$A1590)</f>
        <v>0</v>
      </c>
      <c r="I1590" s="32">
        <f>SUMIFS('LIV S22'!$G:$G,'LIV S22'!$H:$H,I$1,'LIV S22'!$C:$C,$A1590)</f>
        <v>0</v>
      </c>
      <c r="J1590" s="32">
        <f>SUMIFS('LIV S22'!$G:$G,'LIV S22'!$H:$H,J$1,'LIV S22'!$C:$C,$A1590)</f>
        <v>0</v>
      </c>
      <c r="K1590" s="32">
        <f>SUMIFS('LIV S22'!$G:$G,'LIV S22'!$H:$H,K$1,'LIV S22'!$C:$C,$A1590)</f>
        <v>0</v>
      </c>
      <c r="L1590" s="32">
        <f>SUMIFS('LIV S22'!$G:$G,'LIV S22'!$H:$H,L$1,'LIV S22'!$C:$C,$A1590)</f>
        <v>0</v>
      </c>
    </row>
    <row r="1591" spans="1:12" hidden="1" x14ac:dyDescent="0.25">
      <c r="A1591" s="28">
        <v>7711655669</v>
      </c>
      <c r="B1591" s="6" t="s">
        <v>1591</v>
      </c>
      <c r="C1591" s="21">
        <v>0</v>
      </c>
      <c r="D1591" s="7">
        <v>0</v>
      </c>
      <c r="E1591" s="22">
        <f t="shared" si="48"/>
        <v>0</v>
      </c>
      <c r="F1591" s="33">
        <f t="shared" si="49"/>
        <v>0</v>
      </c>
      <c r="G1591" s="35" cm="1">
        <f t="array" ref="G1591">IF(F1591,--(SUM(H1591:L1591)+C1591&gt;2*D1591)+((SUM(H1591:L1591)+C1591-2*D1591)&gt;LOOKUP(2,1/($H1591:$L1591&gt;0),$H1591:$L1591)),0)</f>
        <v>0</v>
      </c>
      <c r="H1591" s="32">
        <f>SUMIFS('LIV S22'!$G:$G,'LIV S22'!$H:$H,H$1,'LIV S22'!$C:$C,$A1591)</f>
        <v>0</v>
      </c>
      <c r="I1591" s="32">
        <f>SUMIFS('LIV S22'!$G:$G,'LIV S22'!$H:$H,I$1,'LIV S22'!$C:$C,$A1591)</f>
        <v>0</v>
      </c>
      <c r="J1591" s="32">
        <f>SUMIFS('LIV S22'!$G:$G,'LIV S22'!$H:$H,J$1,'LIV S22'!$C:$C,$A1591)</f>
        <v>0</v>
      </c>
      <c r="K1591" s="32">
        <f>SUMIFS('LIV S22'!$G:$G,'LIV S22'!$H:$H,K$1,'LIV S22'!$C:$C,$A1591)</f>
        <v>0</v>
      </c>
      <c r="L1591" s="32">
        <f>SUMIFS('LIV S22'!$G:$G,'LIV S22'!$H:$H,L$1,'LIV S22'!$C:$C,$A1591)</f>
        <v>0</v>
      </c>
    </row>
    <row r="1592" spans="1:12" hidden="1" x14ac:dyDescent="0.25">
      <c r="A1592" s="28">
        <v>7711655674</v>
      </c>
      <c r="B1592" s="6" t="s">
        <v>1592</v>
      </c>
      <c r="C1592" s="21">
        <v>0</v>
      </c>
      <c r="D1592" s="7">
        <v>0</v>
      </c>
      <c r="E1592" s="22">
        <f t="shared" si="48"/>
        <v>0</v>
      </c>
      <c r="F1592" s="33">
        <f t="shared" si="49"/>
        <v>0</v>
      </c>
      <c r="G1592" s="35" cm="1">
        <f t="array" ref="G1592">IF(F1592,--(SUM(H1592:L1592)+C1592&gt;2*D1592)+((SUM(H1592:L1592)+C1592-2*D1592)&gt;LOOKUP(2,1/($H1592:$L1592&gt;0),$H1592:$L1592)),0)</f>
        <v>0</v>
      </c>
      <c r="H1592" s="32">
        <f>SUMIFS('LIV S22'!$G:$G,'LIV S22'!$H:$H,H$1,'LIV S22'!$C:$C,$A1592)</f>
        <v>0</v>
      </c>
      <c r="I1592" s="32">
        <f>SUMIFS('LIV S22'!$G:$G,'LIV S22'!$H:$H,I$1,'LIV S22'!$C:$C,$A1592)</f>
        <v>0</v>
      </c>
      <c r="J1592" s="32">
        <f>SUMIFS('LIV S22'!$G:$G,'LIV S22'!$H:$H,J$1,'LIV S22'!$C:$C,$A1592)</f>
        <v>0</v>
      </c>
      <c r="K1592" s="32">
        <f>SUMIFS('LIV S22'!$G:$G,'LIV S22'!$H:$H,K$1,'LIV S22'!$C:$C,$A1592)</f>
        <v>0</v>
      </c>
      <c r="L1592" s="32">
        <f>SUMIFS('LIV S22'!$G:$G,'LIV S22'!$H:$H,L$1,'LIV S22'!$C:$C,$A1592)</f>
        <v>0</v>
      </c>
    </row>
    <row r="1593" spans="1:12" hidden="1" x14ac:dyDescent="0.25">
      <c r="A1593" s="28">
        <v>7711655686</v>
      </c>
      <c r="B1593" s="6" t="s">
        <v>1593</v>
      </c>
      <c r="C1593" s="21">
        <v>0</v>
      </c>
      <c r="D1593" s="7">
        <v>0</v>
      </c>
      <c r="E1593" s="22">
        <f t="shared" si="48"/>
        <v>0</v>
      </c>
      <c r="F1593" s="33">
        <f t="shared" si="49"/>
        <v>0</v>
      </c>
      <c r="G1593" s="35" cm="1">
        <f t="array" ref="G1593">IF(F1593,--(SUM(H1593:L1593)+C1593&gt;2*D1593)+((SUM(H1593:L1593)+C1593-2*D1593)&gt;LOOKUP(2,1/($H1593:$L1593&gt;0),$H1593:$L1593)),0)</f>
        <v>0</v>
      </c>
      <c r="H1593" s="32">
        <f>SUMIFS('LIV S22'!$G:$G,'LIV S22'!$H:$H,H$1,'LIV S22'!$C:$C,$A1593)</f>
        <v>0</v>
      </c>
      <c r="I1593" s="32">
        <f>SUMIFS('LIV S22'!$G:$G,'LIV S22'!$H:$H,I$1,'LIV S22'!$C:$C,$A1593)</f>
        <v>0</v>
      </c>
      <c r="J1593" s="32">
        <f>SUMIFS('LIV S22'!$G:$G,'LIV S22'!$H:$H,J$1,'LIV S22'!$C:$C,$A1593)</f>
        <v>0</v>
      </c>
      <c r="K1593" s="32">
        <f>SUMIFS('LIV S22'!$G:$G,'LIV S22'!$H:$H,K$1,'LIV S22'!$C:$C,$A1593)</f>
        <v>0</v>
      </c>
      <c r="L1593" s="32">
        <f>SUMIFS('LIV S22'!$G:$G,'LIV S22'!$H:$H,L$1,'LIV S22'!$C:$C,$A1593)</f>
        <v>0</v>
      </c>
    </row>
    <row r="1594" spans="1:12" hidden="1" x14ac:dyDescent="0.25">
      <c r="A1594" s="28">
        <v>7711655687</v>
      </c>
      <c r="B1594" s="6" t="s">
        <v>1594</v>
      </c>
      <c r="C1594" s="21">
        <v>0</v>
      </c>
      <c r="D1594" s="7">
        <v>0.1</v>
      </c>
      <c r="E1594" s="22">
        <f t="shared" si="48"/>
        <v>0.2</v>
      </c>
      <c r="F1594" s="33">
        <f t="shared" si="49"/>
        <v>0</v>
      </c>
      <c r="G1594" s="35" cm="1">
        <f t="array" ref="G1594">IF(F1594,--(SUM(H1594:L1594)+C1594&gt;2*D1594)+((SUM(H1594:L1594)+C1594-2*D1594)&gt;LOOKUP(2,1/($H1594:$L1594&gt;0),$H1594:$L1594)),0)</f>
        <v>0</v>
      </c>
      <c r="H1594" s="32">
        <f>SUMIFS('LIV S22'!$G:$G,'LIV S22'!$H:$H,H$1,'LIV S22'!$C:$C,$A1594)</f>
        <v>0</v>
      </c>
      <c r="I1594" s="32">
        <f>SUMIFS('LIV S22'!$G:$G,'LIV S22'!$H:$H,I$1,'LIV S22'!$C:$C,$A1594)</f>
        <v>0</v>
      </c>
      <c r="J1594" s="32">
        <f>SUMIFS('LIV S22'!$G:$G,'LIV S22'!$H:$H,J$1,'LIV S22'!$C:$C,$A1594)</f>
        <v>0</v>
      </c>
      <c r="K1594" s="32">
        <f>SUMIFS('LIV S22'!$G:$G,'LIV S22'!$H:$H,K$1,'LIV S22'!$C:$C,$A1594)</f>
        <v>0</v>
      </c>
      <c r="L1594" s="32">
        <f>SUMIFS('LIV S22'!$G:$G,'LIV S22'!$H:$H,L$1,'LIV S22'!$C:$C,$A1594)</f>
        <v>0</v>
      </c>
    </row>
    <row r="1595" spans="1:12" hidden="1" x14ac:dyDescent="0.25">
      <c r="A1595" s="28">
        <v>7711655688</v>
      </c>
      <c r="B1595" s="6" t="s">
        <v>1595</v>
      </c>
      <c r="C1595" s="21">
        <v>0</v>
      </c>
      <c r="D1595" s="7">
        <v>0</v>
      </c>
      <c r="E1595" s="22">
        <f t="shared" si="48"/>
        <v>0</v>
      </c>
      <c r="F1595" s="33">
        <f t="shared" si="49"/>
        <v>0</v>
      </c>
      <c r="G1595" s="35" cm="1">
        <f t="array" ref="G1595">IF(F1595,--(SUM(H1595:L1595)+C1595&gt;2*D1595)+((SUM(H1595:L1595)+C1595-2*D1595)&gt;LOOKUP(2,1/($H1595:$L1595&gt;0),$H1595:$L1595)),0)</f>
        <v>0</v>
      </c>
      <c r="H1595" s="32">
        <f>SUMIFS('LIV S22'!$G:$G,'LIV S22'!$H:$H,H$1,'LIV S22'!$C:$C,$A1595)</f>
        <v>0</v>
      </c>
      <c r="I1595" s="32">
        <f>SUMIFS('LIV S22'!$G:$G,'LIV S22'!$H:$H,I$1,'LIV S22'!$C:$C,$A1595)</f>
        <v>0</v>
      </c>
      <c r="J1595" s="32">
        <f>SUMIFS('LIV S22'!$G:$G,'LIV S22'!$H:$H,J$1,'LIV S22'!$C:$C,$A1595)</f>
        <v>0</v>
      </c>
      <c r="K1595" s="32">
        <f>SUMIFS('LIV S22'!$G:$G,'LIV S22'!$H:$H,K$1,'LIV S22'!$C:$C,$A1595)</f>
        <v>0</v>
      </c>
      <c r="L1595" s="32">
        <f>SUMIFS('LIV S22'!$G:$G,'LIV S22'!$H:$H,L$1,'LIV S22'!$C:$C,$A1595)</f>
        <v>0</v>
      </c>
    </row>
    <row r="1596" spans="1:12" hidden="1" x14ac:dyDescent="0.25">
      <c r="A1596" s="28">
        <v>7711655689</v>
      </c>
      <c r="B1596" s="6" t="s">
        <v>1596</v>
      </c>
      <c r="C1596" s="21">
        <v>0</v>
      </c>
      <c r="D1596" s="7">
        <v>0</v>
      </c>
      <c r="E1596" s="22">
        <f t="shared" si="48"/>
        <v>0</v>
      </c>
      <c r="F1596" s="33">
        <f t="shared" si="49"/>
        <v>0</v>
      </c>
      <c r="G1596" s="35" cm="1">
        <f t="array" ref="G1596">IF(F1596,--(SUM(H1596:L1596)+C1596&gt;2*D1596)+((SUM(H1596:L1596)+C1596-2*D1596)&gt;LOOKUP(2,1/($H1596:$L1596&gt;0),$H1596:$L1596)),0)</f>
        <v>0</v>
      </c>
      <c r="H1596" s="32">
        <f>SUMIFS('LIV S22'!$G:$G,'LIV S22'!$H:$H,H$1,'LIV S22'!$C:$C,$A1596)</f>
        <v>0</v>
      </c>
      <c r="I1596" s="32">
        <f>SUMIFS('LIV S22'!$G:$G,'LIV S22'!$H:$H,I$1,'LIV S22'!$C:$C,$A1596)</f>
        <v>0</v>
      </c>
      <c r="J1596" s="32">
        <f>SUMIFS('LIV S22'!$G:$G,'LIV S22'!$H:$H,J$1,'LIV S22'!$C:$C,$A1596)</f>
        <v>0</v>
      </c>
      <c r="K1596" s="32">
        <f>SUMIFS('LIV S22'!$G:$G,'LIV S22'!$H:$H,K$1,'LIV S22'!$C:$C,$A1596)</f>
        <v>0</v>
      </c>
      <c r="L1596" s="32">
        <f>SUMIFS('LIV S22'!$G:$G,'LIV S22'!$H:$H,L$1,'LIV S22'!$C:$C,$A1596)</f>
        <v>0</v>
      </c>
    </row>
    <row r="1597" spans="1:12" hidden="1" x14ac:dyDescent="0.25">
      <c r="A1597" s="28">
        <v>7711655697</v>
      </c>
      <c r="B1597" s="6" t="s">
        <v>1597</v>
      </c>
      <c r="C1597" s="21">
        <v>0</v>
      </c>
      <c r="D1597" s="7">
        <v>0</v>
      </c>
      <c r="E1597" s="22">
        <f t="shared" si="48"/>
        <v>0</v>
      </c>
      <c r="F1597" s="33">
        <f t="shared" si="49"/>
        <v>0</v>
      </c>
      <c r="G1597" s="35" cm="1">
        <f t="array" ref="G1597">IF(F1597,--(SUM(H1597:L1597)+C1597&gt;2*D1597)+((SUM(H1597:L1597)+C1597-2*D1597)&gt;LOOKUP(2,1/($H1597:$L1597&gt;0),$H1597:$L1597)),0)</f>
        <v>0</v>
      </c>
      <c r="H1597" s="32">
        <f>SUMIFS('LIV S22'!$G:$G,'LIV S22'!$H:$H,H$1,'LIV S22'!$C:$C,$A1597)</f>
        <v>0</v>
      </c>
      <c r="I1597" s="32">
        <f>SUMIFS('LIV S22'!$G:$G,'LIV S22'!$H:$H,I$1,'LIV S22'!$C:$C,$A1597)</f>
        <v>0</v>
      </c>
      <c r="J1597" s="32">
        <f>SUMIFS('LIV S22'!$G:$G,'LIV S22'!$H:$H,J$1,'LIV S22'!$C:$C,$A1597)</f>
        <v>0</v>
      </c>
      <c r="K1597" s="32">
        <f>SUMIFS('LIV S22'!$G:$G,'LIV S22'!$H:$H,K$1,'LIV S22'!$C:$C,$A1597)</f>
        <v>0</v>
      </c>
      <c r="L1597" s="32">
        <f>SUMIFS('LIV S22'!$G:$G,'LIV S22'!$H:$H,L$1,'LIV S22'!$C:$C,$A1597)</f>
        <v>0</v>
      </c>
    </row>
    <row r="1598" spans="1:12" hidden="1" x14ac:dyDescent="0.25">
      <c r="A1598" s="28">
        <v>7711655702</v>
      </c>
      <c r="B1598" s="6" t="s">
        <v>1598</v>
      </c>
      <c r="C1598" s="21">
        <v>0</v>
      </c>
      <c r="D1598" s="7">
        <v>0</v>
      </c>
      <c r="E1598" s="22">
        <f t="shared" si="48"/>
        <v>0</v>
      </c>
      <c r="F1598" s="33">
        <f t="shared" si="49"/>
        <v>0</v>
      </c>
      <c r="G1598" s="35" cm="1">
        <f t="array" ref="G1598">IF(F1598,--(SUM(H1598:L1598)+C1598&gt;2*D1598)+((SUM(H1598:L1598)+C1598-2*D1598)&gt;LOOKUP(2,1/($H1598:$L1598&gt;0),$H1598:$L1598)),0)</f>
        <v>0</v>
      </c>
      <c r="H1598" s="32">
        <f>SUMIFS('LIV S22'!$G:$G,'LIV S22'!$H:$H,H$1,'LIV S22'!$C:$C,$A1598)</f>
        <v>0</v>
      </c>
      <c r="I1598" s="32">
        <f>SUMIFS('LIV S22'!$G:$G,'LIV S22'!$H:$H,I$1,'LIV S22'!$C:$C,$A1598)</f>
        <v>0</v>
      </c>
      <c r="J1598" s="32">
        <f>SUMIFS('LIV S22'!$G:$G,'LIV S22'!$H:$H,J$1,'LIV S22'!$C:$C,$A1598)</f>
        <v>0</v>
      </c>
      <c r="K1598" s="32">
        <f>SUMIFS('LIV S22'!$G:$G,'LIV S22'!$H:$H,K$1,'LIV S22'!$C:$C,$A1598)</f>
        <v>0</v>
      </c>
      <c r="L1598" s="32">
        <f>SUMIFS('LIV S22'!$G:$G,'LIV S22'!$H:$H,L$1,'LIV S22'!$C:$C,$A1598)</f>
        <v>0</v>
      </c>
    </row>
    <row r="1599" spans="1:12" hidden="1" x14ac:dyDescent="0.25">
      <c r="A1599" s="28">
        <v>7711655710</v>
      </c>
      <c r="B1599" s="6" t="s">
        <v>1599</v>
      </c>
      <c r="C1599" s="21">
        <v>0</v>
      </c>
      <c r="D1599" s="7">
        <v>0</v>
      </c>
      <c r="E1599" s="22">
        <f t="shared" si="48"/>
        <v>0</v>
      </c>
      <c r="F1599" s="33">
        <f t="shared" si="49"/>
        <v>0</v>
      </c>
      <c r="G1599" s="35" cm="1">
        <f t="array" ref="G1599">IF(F1599,--(SUM(H1599:L1599)+C1599&gt;2*D1599)+((SUM(H1599:L1599)+C1599-2*D1599)&gt;LOOKUP(2,1/($H1599:$L1599&gt;0),$H1599:$L1599)),0)</f>
        <v>0</v>
      </c>
      <c r="H1599" s="32">
        <f>SUMIFS('LIV S22'!$G:$G,'LIV S22'!$H:$H,H$1,'LIV S22'!$C:$C,$A1599)</f>
        <v>0</v>
      </c>
      <c r="I1599" s="32">
        <f>SUMIFS('LIV S22'!$G:$G,'LIV S22'!$H:$H,I$1,'LIV S22'!$C:$C,$A1599)</f>
        <v>0</v>
      </c>
      <c r="J1599" s="32">
        <f>SUMIFS('LIV S22'!$G:$G,'LIV S22'!$H:$H,J$1,'LIV S22'!$C:$C,$A1599)</f>
        <v>0</v>
      </c>
      <c r="K1599" s="32">
        <f>SUMIFS('LIV S22'!$G:$G,'LIV S22'!$H:$H,K$1,'LIV S22'!$C:$C,$A1599)</f>
        <v>0</v>
      </c>
      <c r="L1599" s="32">
        <f>SUMIFS('LIV S22'!$G:$G,'LIV S22'!$H:$H,L$1,'LIV S22'!$C:$C,$A1599)</f>
        <v>0</v>
      </c>
    </row>
    <row r="1600" spans="1:12" hidden="1" x14ac:dyDescent="0.25">
      <c r="A1600" s="28">
        <v>7711655760</v>
      </c>
      <c r="B1600" s="6" t="s">
        <v>1600</v>
      </c>
      <c r="C1600" s="21">
        <v>0</v>
      </c>
      <c r="D1600" s="7">
        <v>0</v>
      </c>
      <c r="E1600" s="22">
        <f t="shared" si="48"/>
        <v>0</v>
      </c>
      <c r="F1600" s="33">
        <f t="shared" si="49"/>
        <v>0</v>
      </c>
      <c r="G1600" s="35" cm="1">
        <f t="array" ref="G1600">IF(F1600,--(SUM(H1600:L1600)+C1600&gt;2*D1600)+((SUM(H1600:L1600)+C1600-2*D1600)&gt;LOOKUP(2,1/($H1600:$L1600&gt;0),$H1600:$L1600)),0)</f>
        <v>0</v>
      </c>
      <c r="H1600" s="32">
        <f>SUMIFS('LIV S22'!$G:$G,'LIV S22'!$H:$H,H$1,'LIV S22'!$C:$C,$A1600)</f>
        <v>0</v>
      </c>
      <c r="I1600" s="32">
        <f>SUMIFS('LIV S22'!$G:$G,'LIV S22'!$H:$H,I$1,'LIV S22'!$C:$C,$A1600)</f>
        <v>0</v>
      </c>
      <c r="J1600" s="32">
        <f>SUMIFS('LIV S22'!$G:$G,'LIV S22'!$H:$H,J$1,'LIV S22'!$C:$C,$A1600)</f>
        <v>0</v>
      </c>
      <c r="K1600" s="32">
        <f>SUMIFS('LIV S22'!$G:$G,'LIV S22'!$H:$H,K$1,'LIV S22'!$C:$C,$A1600)</f>
        <v>0</v>
      </c>
      <c r="L1600" s="32">
        <f>SUMIFS('LIV S22'!$G:$G,'LIV S22'!$H:$H,L$1,'LIV S22'!$C:$C,$A1600)</f>
        <v>0</v>
      </c>
    </row>
    <row r="1601" spans="1:12" hidden="1" x14ac:dyDescent="0.25">
      <c r="A1601" s="28">
        <v>7711655816</v>
      </c>
      <c r="B1601" s="6" t="s">
        <v>1601</v>
      </c>
      <c r="C1601" s="21">
        <v>0</v>
      </c>
      <c r="D1601" s="7">
        <v>0</v>
      </c>
      <c r="E1601" s="22">
        <f t="shared" si="48"/>
        <v>0</v>
      </c>
      <c r="F1601" s="33">
        <f t="shared" si="49"/>
        <v>0</v>
      </c>
      <c r="G1601" s="35" cm="1">
        <f t="array" ref="G1601">IF(F1601,--(SUM(H1601:L1601)+C1601&gt;2*D1601)+((SUM(H1601:L1601)+C1601-2*D1601)&gt;LOOKUP(2,1/($H1601:$L1601&gt;0),$H1601:$L1601)),0)</f>
        <v>0</v>
      </c>
      <c r="H1601" s="32">
        <f>SUMIFS('LIV S22'!$G:$G,'LIV S22'!$H:$H,H$1,'LIV S22'!$C:$C,$A1601)</f>
        <v>0</v>
      </c>
      <c r="I1601" s="32">
        <f>SUMIFS('LIV S22'!$G:$G,'LIV S22'!$H:$H,I$1,'LIV S22'!$C:$C,$A1601)</f>
        <v>0</v>
      </c>
      <c r="J1601" s="32">
        <f>SUMIFS('LIV S22'!$G:$G,'LIV S22'!$H:$H,J$1,'LIV S22'!$C:$C,$A1601)</f>
        <v>0</v>
      </c>
      <c r="K1601" s="32">
        <f>SUMIFS('LIV S22'!$G:$G,'LIV S22'!$H:$H,K$1,'LIV S22'!$C:$C,$A1601)</f>
        <v>0</v>
      </c>
      <c r="L1601" s="32">
        <f>SUMIFS('LIV S22'!$G:$G,'LIV S22'!$H:$H,L$1,'LIV S22'!$C:$C,$A1601)</f>
        <v>0</v>
      </c>
    </row>
    <row r="1602" spans="1:12" hidden="1" x14ac:dyDescent="0.25">
      <c r="A1602" s="28">
        <v>7711655891</v>
      </c>
      <c r="B1602" s="6" t="s">
        <v>1602</v>
      </c>
      <c r="C1602" s="21">
        <v>0</v>
      </c>
      <c r="D1602" s="7">
        <v>0.6</v>
      </c>
      <c r="E1602" s="22">
        <f t="shared" si="48"/>
        <v>1.2</v>
      </c>
      <c r="F1602" s="33">
        <f t="shared" si="49"/>
        <v>0</v>
      </c>
      <c r="G1602" s="35" cm="1">
        <f t="array" ref="G1602">IF(F1602,--(SUM(H1602:L1602)+C1602&gt;2*D1602)+((SUM(H1602:L1602)+C1602-2*D1602)&gt;LOOKUP(2,1/($H1602:$L1602&gt;0),$H1602:$L1602)),0)</f>
        <v>0</v>
      </c>
      <c r="H1602" s="32">
        <f>SUMIFS('LIV S22'!$G:$G,'LIV S22'!$H:$H,H$1,'LIV S22'!$C:$C,$A1602)</f>
        <v>0</v>
      </c>
      <c r="I1602" s="32">
        <f>SUMIFS('LIV S22'!$G:$G,'LIV S22'!$H:$H,I$1,'LIV S22'!$C:$C,$A1602)</f>
        <v>0</v>
      </c>
      <c r="J1602" s="32">
        <f>SUMIFS('LIV S22'!$G:$G,'LIV S22'!$H:$H,J$1,'LIV S22'!$C:$C,$A1602)</f>
        <v>0</v>
      </c>
      <c r="K1602" s="32">
        <f>SUMIFS('LIV S22'!$G:$G,'LIV S22'!$H:$H,K$1,'LIV S22'!$C:$C,$A1602)</f>
        <v>0</v>
      </c>
      <c r="L1602" s="32">
        <f>SUMIFS('LIV S22'!$G:$G,'LIV S22'!$H:$H,L$1,'LIV S22'!$C:$C,$A1602)</f>
        <v>0</v>
      </c>
    </row>
    <row r="1603" spans="1:12" hidden="1" x14ac:dyDescent="0.25">
      <c r="A1603" s="28">
        <v>7711655895</v>
      </c>
      <c r="B1603" s="6" t="s">
        <v>1603</v>
      </c>
      <c r="C1603" s="21">
        <v>0</v>
      </c>
      <c r="D1603" s="7">
        <v>0</v>
      </c>
      <c r="E1603" s="22">
        <f t="shared" ref="E1603:E1666" si="50">D1603*2-C1603</f>
        <v>0</v>
      </c>
      <c r="F1603" s="33">
        <f t="shared" ref="F1603:F1666" si="51">N(SUM(H1603:L1603)&gt;0)</f>
        <v>0</v>
      </c>
      <c r="G1603" s="35" cm="1">
        <f t="array" ref="G1603">IF(F1603,--(SUM(H1603:L1603)+C1603&gt;2*D1603)+((SUM(H1603:L1603)+C1603-2*D1603)&gt;LOOKUP(2,1/($H1603:$L1603&gt;0),$H1603:$L1603)),0)</f>
        <v>0</v>
      </c>
      <c r="H1603" s="32">
        <f>SUMIFS('LIV S22'!$G:$G,'LIV S22'!$H:$H,H$1,'LIV S22'!$C:$C,$A1603)</f>
        <v>0</v>
      </c>
      <c r="I1603" s="32">
        <f>SUMIFS('LIV S22'!$G:$G,'LIV S22'!$H:$H,I$1,'LIV S22'!$C:$C,$A1603)</f>
        <v>0</v>
      </c>
      <c r="J1603" s="32">
        <f>SUMIFS('LIV S22'!$G:$G,'LIV S22'!$H:$H,J$1,'LIV S22'!$C:$C,$A1603)</f>
        <v>0</v>
      </c>
      <c r="K1603" s="32">
        <f>SUMIFS('LIV S22'!$G:$G,'LIV S22'!$H:$H,K$1,'LIV S22'!$C:$C,$A1603)</f>
        <v>0</v>
      </c>
      <c r="L1603" s="32">
        <f>SUMIFS('LIV S22'!$G:$G,'LIV S22'!$H:$H,L$1,'LIV S22'!$C:$C,$A1603)</f>
        <v>0</v>
      </c>
    </row>
    <row r="1604" spans="1:12" hidden="1" x14ac:dyDescent="0.25">
      <c r="A1604" s="28">
        <v>7711655901</v>
      </c>
      <c r="B1604" s="6" t="s">
        <v>1604</v>
      </c>
      <c r="C1604" s="21">
        <v>2</v>
      </c>
      <c r="D1604" s="7">
        <v>0</v>
      </c>
      <c r="E1604" s="22">
        <f t="shared" si="50"/>
        <v>-2</v>
      </c>
      <c r="F1604" s="33">
        <f t="shared" si="51"/>
        <v>0</v>
      </c>
      <c r="G1604" s="35" cm="1">
        <f t="array" ref="G1604">IF(F1604,--(SUM(H1604:L1604)+C1604&gt;2*D1604)+((SUM(H1604:L1604)+C1604-2*D1604)&gt;LOOKUP(2,1/($H1604:$L1604&gt;0),$H1604:$L1604)),0)</f>
        <v>0</v>
      </c>
      <c r="H1604" s="32">
        <f>SUMIFS('LIV S22'!$G:$G,'LIV S22'!$H:$H,H$1,'LIV S22'!$C:$C,$A1604)</f>
        <v>0</v>
      </c>
      <c r="I1604" s="32">
        <f>SUMIFS('LIV S22'!$G:$G,'LIV S22'!$H:$H,I$1,'LIV S22'!$C:$C,$A1604)</f>
        <v>0</v>
      </c>
      <c r="J1604" s="32">
        <f>SUMIFS('LIV S22'!$G:$G,'LIV S22'!$H:$H,J$1,'LIV S22'!$C:$C,$A1604)</f>
        <v>0</v>
      </c>
      <c r="K1604" s="32">
        <f>SUMIFS('LIV S22'!$G:$G,'LIV S22'!$H:$H,K$1,'LIV S22'!$C:$C,$A1604)</f>
        <v>0</v>
      </c>
      <c r="L1604" s="32">
        <f>SUMIFS('LIV S22'!$G:$G,'LIV S22'!$H:$H,L$1,'LIV S22'!$C:$C,$A1604)</f>
        <v>0</v>
      </c>
    </row>
    <row r="1605" spans="1:12" hidden="1" x14ac:dyDescent="0.25">
      <c r="A1605" s="28">
        <v>7711655909</v>
      </c>
      <c r="B1605" s="6" t="s">
        <v>1605</v>
      </c>
      <c r="C1605" s="21">
        <v>0</v>
      </c>
      <c r="D1605" s="7">
        <v>0</v>
      </c>
      <c r="E1605" s="22">
        <f t="shared" si="50"/>
        <v>0</v>
      </c>
      <c r="F1605" s="33">
        <f t="shared" si="51"/>
        <v>0</v>
      </c>
      <c r="G1605" s="35" cm="1">
        <f t="array" ref="G1605">IF(F1605,--(SUM(H1605:L1605)+C1605&gt;2*D1605)+((SUM(H1605:L1605)+C1605-2*D1605)&gt;LOOKUP(2,1/($H1605:$L1605&gt;0),$H1605:$L1605)),0)</f>
        <v>0</v>
      </c>
      <c r="H1605" s="32">
        <f>SUMIFS('LIV S22'!$G:$G,'LIV S22'!$H:$H,H$1,'LIV S22'!$C:$C,$A1605)</f>
        <v>0</v>
      </c>
      <c r="I1605" s="32">
        <f>SUMIFS('LIV S22'!$G:$G,'LIV S22'!$H:$H,I$1,'LIV S22'!$C:$C,$A1605)</f>
        <v>0</v>
      </c>
      <c r="J1605" s="32">
        <f>SUMIFS('LIV S22'!$G:$G,'LIV S22'!$H:$H,J$1,'LIV S22'!$C:$C,$A1605)</f>
        <v>0</v>
      </c>
      <c r="K1605" s="32">
        <f>SUMIFS('LIV S22'!$G:$G,'LIV S22'!$H:$H,K$1,'LIV S22'!$C:$C,$A1605)</f>
        <v>0</v>
      </c>
      <c r="L1605" s="32">
        <f>SUMIFS('LIV S22'!$G:$G,'LIV S22'!$H:$H,L$1,'LIV S22'!$C:$C,$A1605)</f>
        <v>0</v>
      </c>
    </row>
    <row r="1606" spans="1:12" hidden="1" x14ac:dyDescent="0.25">
      <c r="A1606" s="28">
        <v>7711655927</v>
      </c>
      <c r="B1606" s="6" t="s">
        <v>1606</v>
      </c>
      <c r="C1606" s="21">
        <v>0</v>
      </c>
      <c r="D1606" s="7">
        <v>0.1</v>
      </c>
      <c r="E1606" s="22">
        <f t="shared" si="50"/>
        <v>0.2</v>
      </c>
      <c r="F1606" s="33">
        <f t="shared" si="51"/>
        <v>0</v>
      </c>
      <c r="G1606" s="35" cm="1">
        <f t="array" ref="G1606">IF(F1606,--(SUM(H1606:L1606)+C1606&gt;2*D1606)+((SUM(H1606:L1606)+C1606-2*D1606)&gt;LOOKUP(2,1/($H1606:$L1606&gt;0),$H1606:$L1606)),0)</f>
        <v>0</v>
      </c>
      <c r="H1606" s="32">
        <f>SUMIFS('LIV S22'!$G:$G,'LIV S22'!$H:$H,H$1,'LIV S22'!$C:$C,$A1606)</f>
        <v>0</v>
      </c>
      <c r="I1606" s="32">
        <f>SUMIFS('LIV S22'!$G:$G,'LIV S22'!$H:$H,I$1,'LIV S22'!$C:$C,$A1606)</f>
        <v>0</v>
      </c>
      <c r="J1606" s="32">
        <f>SUMIFS('LIV S22'!$G:$G,'LIV S22'!$H:$H,J$1,'LIV S22'!$C:$C,$A1606)</f>
        <v>0</v>
      </c>
      <c r="K1606" s="32">
        <f>SUMIFS('LIV S22'!$G:$G,'LIV S22'!$H:$H,K$1,'LIV S22'!$C:$C,$A1606)</f>
        <v>0</v>
      </c>
      <c r="L1606" s="32">
        <f>SUMIFS('LIV S22'!$G:$G,'LIV S22'!$H:$H,L$1,'LIV S22'!$C:$C,$A1606)</f>
        <v>0</v>
      </c>
    </row>
    <row r="1607" spans="1:12" hidden="1" x14ac:dyDescent="0.25">
      <c r="A1607" s="28">
        <v>7711655963</v>
      </c>
      <c r="B1607" s="6" t="s">
        <v>1607</v>
      </c>
      <c r="C1607" s="21">
        <v>0</v>
      </c>
      <c r="D1607" s="7">
        <v>0.1</v>
      </c>
      <c r="E1607" s="22">
        <f t="shared" si="50"/>
        <v>0.2</v>
      </c>
      <c r="F1607" s="33">
        <f t="shared" si="51"/>
        <v>0</v>
      </c>
      <c r="G1607" s="35" cm="1">
        <f t="array" ref="G1607">IF(F1607,--(SUM(H1607:L1607)+C1607&gt;2*D1607)+((SUM(H1607:L1607)+C1607-2*D1607)&gt;LOOKUP(2,1/($H1607:$L1607&gt;0),$H1607:$L1607)),0)</f>
        <v>0</v>
      </c>
      <c r="H1607" s="32">
        <f>SUMIFS('LIV S22'!$G:$G,'LIV S22'!$H:$H,H$1,'LIV S22'!$C:$C,$A1607)</f>
        <v>0</v>
      </c>
      <c r="I1607" s="32">
        <f>SUMIFS('LIV S22'!$G:$G,'LIV S22'!$H:$H,I$1,'LIV S22'!$C:$C,$A1607)</f>
        <v>0</v>
      </c>
      <c r="J1607" s="32">
        <f>SUMIFS('LIV S22'!$G:$G,'LIV S22'!$H:$H,J$1,'LIV S22'!$C:$C,$A1607)</f>
        <v>0</v>
      </c>
      <c r="K1607" s="32">
        <f>SUMIFS('LIV S22'!$G:$G,'LIV S22'!$H:$H,K$1,'LIV S22'!$C:$C,$A1607)</f>
        <v>0</v>
      </c>
      <c r="L1607" s="32">
        <f>SUMIFS('LIV S22'!$G:$G,'LIV S22'!$H:$H,L$1,'LIV S22'!$C:$C,$A1607)</f>
        <v>0</v>
      </c>
    </row>
    <row r="1608" spans="1:12" hidden="1" x14ac:dyDescent="0.25">
      <c r="A1608" s="28">
        <v>7711655975</v>
      </c>
      <c r="B1608" s="6" t="s">
        <v>1608</v>
      </c>
      <c r="C1608" s="21">
        <v>0</v>
      </c>
      <c r="D1608" s="7">
        <v>0</v>
      </c>
      <c r="E1608" s="22">
        <f t="shared" si="50"/>
        <v>0</v>
      </c>
      <c r="F1608" s="33">
        <f t="shared" si="51"/>
        <v>0</v>
      </c>
      <c r="G1608" s="35" cm="1">
        <f t="array" ref="G1608">IF(F1608,--(SUM(H1608:L1608)+C1608&gt;2*D1608)+((SUM(H1608:L1608)+C1608-2*D1608)&gt;LOOKUP(2,1/($H1608:$L1608&gt;0),$H1608:$L1608)),0)</f>
        <v>0</v>
      </c>
      <c r="H1608" s="32">
        <f>SUMIFS('LIV S22'!$G:$G,'LIV S22'!$H:$H,H$1,'LIV S22'!$C:$C,$A1608)</f>
        <v>0</v>
      </c>
      <c r="I1608" s="32">
        <f>SUMIFS('LIV S22'!$G:$G,'LIV S22'!$H:$H,I$1,'LIV S22'!$C:$C,$A1608)</f>
        <v>0</v>
      </c>
      <c r="J1608" s="32">
        <f>SUMIFS('LIV S22'!$G:$G,'LIV S22'!$H:$H,J$1,'LIV S22'!$C:$C,$A1608)</f>
        <v>0</v>
      </c>
      <c r="K1608" s="32">
        <f>SUMIFS('LIV S22'!$G:$G,'LIV S22'!$H:$H,K$1,'LIV S22'!$C:$C,$A1608)</f>
        <v>0</v>
      </c>
      <c r="L1608" s="32">
        <f>SUMIFS('LIV S22'!$G:$G,'LIV S22'!$H:$H,L$1,'LIV S22'!$C:$C,$A1608)</f>
        <v>0</v>
      </c>
    </row>
    <row r="1609" spans="1:12" hidden="1" x14ac:dyDescent="0.25">
      <c r="A1609" s="28">
        <v>7711655976</v>
      </c>
      <c r="B1609" s="6" t="s">
        <v>1609</v>
      </c>
      <c r="C1609" s="21">
        <v>0</v>
      </c>
      <c r="D1609" s="7">
        <v>0.2</v>
      </c>
      <c r="E1609" s="22">
        <f t="shared" si="50"/>
        <v>0.4</v>
      </c>
      <c r="F1609" s="33">
        <f t="shared" si="51"/>
        <v>0</v>
      </c>
      <c r="G1609" s="35" cm="1">
        <f t="array" ref="G1609">IF(F1609,--(SUM(H1609:L1609)+C1609&gt;2*D1609)+((SUM(H1609:L1609)+C1609-2*D1609)&gt;LOOKUP(2,1/($H1609:$L1609&gt;0),$H1609:$L1609)),0)</f>
        <v>0</v>
      </c>
      <c r="H1609" s="32">
        <f>SUMIFS('LIV S22'!$G:$G,'LIV S22'!$H:$H,H$1,'LIV S22'!$C:$C,$A1609)</f>
        <v>0</v>
      </c>
      <c r="I1609" s="32">
        <f>SUMIFS('LIV S22'!$G:$G,'LIV S22'!$H:$H,I$1,'LIV S22'!$C:$C,$A1609)</f>
        <v>0</v>
      </c>
      <c r="J1609" s="32">
        <f>SUMIFS('LIV S22'!$G:$G,'LIV S22'!$H:$H,J$1,'LIV S22'!$C:$C,$A1609)</f>
        <v>0</v>
      </c>
      <c r="K1609" s="32">
        <f>SUMIFS('LIV S22'!$G:$G,'LIV S22'!$H:$H,K$1,'LIV S22'!$C:$C,$A1609)</f>
        <v>0</v>
      </c>
      <c r="L1609" s="32">
        <f>SUMIFS('LIV S22'!$G:$G,'LIV S22'!$H:$H,L$1,'LIV S22'!$C:$C,$A1609)</f>
        <v>0</v>
      </c>
    </row>
    <row r="1610" spans="1:12" hidden="1" x14ac:dyDescent="0.25">
      <c r="A1610" s="28">
        <v>7711700081</v>
      </c>
      <c r="B1610" s="6" t="s">
        <v>1610</v>
      </c>
      <c r="C1610" s="21">
        <v>0</v>
      </c>
      <c r="D1610" s="7">
        <v>0</v>
      </c>
      <c r="E1610" s="22">
        <f t="shared" si="50"/>
        <v>0</v>
      </c>
      <c r="F1610" s="33">
        <f t="shared" si="51"/>
        <v>0</v>
      </c>
      <c r="G1610" s="35" cm="1">
        <f t="array" ref="G1610">IF(F1610,--(SUM(H1610:L1610)+C1610&gt;2*D1610)+((SUM(H1610:L1610)+C1610-2*D1610)&gt;LOOKUP(2,1/($H1610:$L1610&gt;0),$H1610:$L1610)),0)</f>
        <v>0</v>
      </c>
      <c r="H1610" s="32">
        <f>SUMIFS('LIV S22'!$G:$G,'LIV S22'!$H:$H,H$1,'LIV S22'!$C:$C,$A1610)</f>
        <v>0</v>
      </c>
      <c r="I1610" s="32">
        <f>SUMIFS('LIV S22'!$G:$G,'LIV S22'!$H:$H,I$1,'LIV S22'!$C:$C,$A1610)</f>
        <v>0</v>
      </c>
      <c r="J1610" s="32">
        <f>SUMIFS('LIV S22'!$G:$G,'LIV S22'!$H:$H,J$1,'LIV S22'!$C:$C,$A1610)</f>
        <v>0</v>
      </c>
      <c r="K1610" s="32">
        <f>SUMIFS('LIV S22'!$G:$G,'LIV S22'!$H:$H,K$1,'LIV S22'!$C:$C,$A1610)</f>
        <v>0</v>
      </c>
      <c r="L1610" s="32">
        <f>SUMIFS('LIV S22'!$G:$G,'LIV S22'!$H:$H,L$1,'LIV S22'!$C:$C,$A1610)</f>
        <v>0</v>
      </c>
    </row>
    <row r="1611" spans="1:12" hidden="1" x14ac:dyDescent="0.25">
      <c r="A1611" s="28">
        <v>7711700101</v>
      </c>
      <c r="B1611" s="6" t="s">
        <v>1611</v>
      </c>
      <c r="C1611" s="21">
        <v>2</v>
      </c>
      <c r="D1611" s="7">
        <v>0</v>
      </c>
      <c r="E1611" s="22">
        <f t="shared" si="50"/>
        <v>-2</v>
      </c>
      <c r="F1611" s="33">
        <f t="shared" si="51"/>
        <v>0</v>
      </c>
      <c r="G1611" s="35" cm="1">
        <f t="array" ref="G1611">IF(F1611,--(SUM(H1611:L1611)+C1611&gt;2*D1611)+((SUM(H1611:L1611)+C1611-2*D1611)&gt;LOOKUP(2,1/($H1611:$L1611&gt;0),$H1611:$L1611)),0)</f>
        <v>0</v>
      </c>
      <c r="H1611" s="32">
        <f>SUMIFS('LIV S22'!$G:$G,'LIV S22'!$H:$H,H$1,'LIV S22'!$C:$C,$A1611)</f>
        <v>0</v>
      </c>
      <c r="I1611" s="32">
        <f>SUMIFS('LIV S22'!$G:$G,'LIV S22'!$H:$H,I$1,'LIV S22'!$C:$C,$A1611)</f>
        <v>0</v>
      </c>
      <c r="J1611" s="32">
        <f>SUMIFS('LIV S22'!$G:$G,'LIV S22'!$H:$H,J$1,'LIV S22'!$C:$C,$A1611)</f>
        <v>0</v>
      </c>
      <c r="K1611" s="32">
        <f>SUMIFS('LIV S22'!$G:$G,'LIV S22'!$H:$H,K$1,'LIV S22'!$C:$C,$A1611)</f>
        <v>0</v>
      </c>
      <c r="L1611" s="32">
        <f>SUMIFS('LIV S22'!$G:$G,'LIV S22'!$H:$H,L$1,'LIV S22'!$C:$C,$A1611)</f>
        <v>0</v>
      </c>
    </row>
    <row r="1612" spans="1:12" hidden="1" x14ac:dyDescent="0.25">
      <c r="A1612" s="28">
        <v>7711700104</v>
      </c>
      <c r="B1612" s="6" t="s">
        <v>1612</v>
      </c>
      <c r="C1612" s="21">
        <v>0</v>
      </c>
      <c r="D1612" s="7">
        <v>0</v>
      </c>
      <c r="E1612" s="22">
        <f t="shared" si="50"/>
        <v>0</v>
      </c>
      <c r="F1612" s="33">
        <f t="shared" si="51"/>
        <v>0</v>
      </c>
      <c r="G1612" s="35" cm="1">
        <f t="array" ref="G1612">IF(F1612,--(SUM(H1612:L1612)+C1612&gt;2*D1612)+((SUM(H1612:L1612)+C1612-2*D1612)&gt;LOOKUP(2,1/($H1612:$L1612&gt;0),$H1612:$L1612)),0)</f>
        <v>0</v>
      </c>
      <c r="H1612" s="32">
        <f>SUMIFS('LIV S22'!$G:$G,'LIV S22'!$H:$H,H$1,'LIV S22'!$C:$C,$A1612)</f>
        <v>0</v>
      </c>
      <c r="I1612" s="32">
        <f>SUMIFS('LIV S22'!$G:$G,'LIV S22'!$H:$H,I$1,'LIV S22'!$C:$C,$A1612)</f>
        <v>0</v>
      </c>
      <c r="J1612" s="32">
        <f>SUMIFS('LIV S22'!$G:$G,'LIV S22'!$H:$H,J$1,'LIV S22'!$C:$C,$A1612)</f>
        <v>0</v>
      </c>
      <c r="K1612" s="32">
        <f>SUMIFS('LIV S22'!$G:$G,'LIV S22'!$H:$H,K$1,'LIV S22'!$C:$C,$A1612)</f>
        <v>0</v>
      </c>
      <c r="L1612" s="32">
        <f>SUMIFS('LIV S22'!$G:$G,'LIV S22'!$H:$H,L$1,'LIV S22'!$C:$C,$A1612)</f>
        <v>0</v>
      </c>
    </row>
    <row r="1613" spans="1:12" hidden="1" x14ac:dyDescent="0.25">
      <c r="A1613" s="28">
        <v>7711700105</v>
      </c>
      <c r="B1613" s="6" t="s">
        <v>1613</v>
      </c>
      <c r="C1613" s="21">
        <v>0</v>
      </c>
      <c r="D1613" s="7">
        <v>0</v>
      </c>
      <c r="E1613" s="22">
        <f t="shared" si="50"/>
        <v>0</v>
      </c>
      <c r="F1613" s="33">
        <f t="shared" si="51"/>
        <v>0</v>
      </c>
      <c r="G1613" s="35" cm="1">
        <f t="array" ref="G1613">IF(F1613,--(SUM(H1613:L1613)+C1613&gt;2*D1613)+((SUM(H1613:L1613)+C1613-2*D1613)&gt;LOOKUP(2,1/($H1613:$L1613&gt;0),$H1613:$L1613)),0)</f>
        <v>0</v>
      </c>
      <c r="H1613" s="32">
        <f>SUMIFS('LIV S22'!$G:$G,'LIV S22'!$H:$H,H$1,'LIV S22'!$C:$C,$A1613)</f>
        <v>0</v>
      </c>
      <c r="I1613" s="32">
        <f>SUMIFS('LIV S22'!$G:$G,'LIV S22'!$H:$H,I$1,'LIV S22'!$C:$C,$A1613)</f>
        <v>0</v>
      </c>
      <c r="J1613" s="32">
        <f>SUMIFS('LIV S22'!$G:$G,'LIV S22'!$H:$H,J$1,'LIV S22'!$C:$C,$A1613)</f>
        <v>0</v>
      </c>
      <c r="K1613" s="32">
        <f>SUMIFS('LIV S22'!$G:$G,'LIV S22'!$H:$H,K$1,'LIV S22'!$C:$C,$A1613)</f>
        <v>0</v>
      </c>
      <c r="L1613" s="32">
        <f>SUMIFS('LIV S22'!$G:$G,'LIV S22'!$H:$H,L$1,'LIV S22'!$C:$C,$A1613)</f>
        <v>0</v>
      </c>
    </row>
    <row r="1614" spans="1:12" hidden="1" x14ac:dyDescent="0.25">
      <c r="A1614" s="28">
        <v>7711700108</v>
      </c>
      <c r="B1614" s="6" t="s">
        <v>1614</v>
      </c>
      <c r="C1614" s="21">
        <v>0</v>
      </c>
      <c r="D1614" s="7">
        <v>0.8</v>
      </c>
      <c r="E1614" s="22">
        <f t="shared" si="50"/>
        <v>1.6</v>
      </c>
      <c r="F1614" s="33">
        <f t="shared" si="51"/>
        <v>0</v>
      </c>
      <c r="G1614" s="35" cm="1">
        <f t="array" ref="G1614">IF(F1614,--(SUM(H1614:L1614)+C1614&gt;2*D1614)+((SUM(H1614:L1614)+C1614-2*D1614)&gt;LOOKUP(2,1/($H1614:$L1614&gt;0),$H1614:$L1614)),0)</f>
        <v>0</v>
      </c>
      <c r="H1614" s="32">
        <f>SUMIFS('LIV S22'!$G:$G,'LIV S22'!$H:$H,H$1,'LIV S22'!$C:$C,$A1614)</f>
        <v>0</v>
      </c>
      <c r="I1614" s="32">
        <f>SUMIFS('LIV S22'!$G:$G,'LIV S22'!$H:$H,I$1,'LIV S22'!$C:$C,$A1614)</f>
        <v>0</v>
      </c>
      <c r="J1614" s="32">
        <f>SUMIFS('LIV S22'!$G:$G,'LIV S22'!$H:$H,J$1,'LIV S22'!$C:$C,$A1614)</f>
        <v>0</v>
      </c>
      <c r="K1614" s="32">
        <f>SUMIFS('LIV S22'!$G:$G,'LIV S22'!$H:$H,K$1,'LIV S22'!$C:$C,$A1614)</f>
        <v>0</v>
      </c>
      <c r="L1614" s="32">
        <f>SUMIFS('LIV S22'!$G:$G,'LIV S22'!$H:$H,L$1,'LIV S22'!$C:$C,$A1614)</f>
        <v>0</v>
      </c>
    </row>
    <row r="1615" spans="1:12" hidden="1" x14ac:dyDescent="0.25">
      <c r="A1615" s="28">
        <v>7711700110</v>
      </c>
      <c r="B1615" s="6" t="s">
        <v>1615</v>
      </c>
      <c r="C1615" s="21">
        <v>0</v>
      </c>
      <c r="D1615" s="7">
        <v>1.2</v>
      </c>
      <c r="E1615" s="22">
        <f t="shared" si="50"/>
        <v>2.4</v>
      </c>
      <c r="F1615" s="33">
        <f t="shared" si="51"/>
        <v>0</v>
      </c>
      <c r="G1615" s="35" cm="1">
        <f t="array" ref="G1615">IF(F1615,--(SUM(H1615:L1615)+C1615&gt;2*D1615)+((SUM(H1615:L1615)+C1615-2*D1615)&gt;LOOKUP(2,1/($H1615:$L1615&gt;0),$H1615:$L1615)),0)</f>
        <v>0</v>
      </c>
      <c r="H1615" s="32">
        <f>SUMIFS('LIV S22'!$G:$G,'LIV S22'!$H:$H,H$1,'LIV S22'!$C:$C,$A1615)</f>
        <v>0</v>
      </c>
      <c r="I1615" s="32">
        <f>SUMIFS('LIV S22'!$G:$G,'LIV S22'!$H:$H,I$1,'LIV S22'!$C:$C,$A1615)</f>
        <v>0</v>
      </c>
      <c r="J1615" s="32">
        <f>SUMIFS('LIV S22'!$G:$G,'LIV S22'!$H:$H,J$1,'LIV S22'!$C:$C,$A1615)</f>
        <v>0</v>
      </c>
      <c r="K1615" s="32">
        <f>SUMIFS('LIV S22'!$G:$G,'LIV S22'!$H:$H,K$1,'LIV S22'!$C:$C,$A1615)</f>
        <v>0</v>
      </c>
      <c r="L1615" s="32">
        <f>SUMIFS('LIV S22'!$G:$G,'LIV S22'!$H:$H,L$1,'LIV S22'!$C:$C,$A1615)</f>
        <v>0</v>
      </c>
    </row>
    <row r="1616" spans="1:12" hidden="1" x14ac:dyDescent="0.25">
      <c r="A1616" s="28">
        <v>7711700113</v>
      </c>
      <c r="B1616" s="6" t="s">
        <v>1616</v>
      </c>
      <c r="C1616" s="21">
        <v>0</v>
      </c>
      <c r="D1616" s="7">
        <v>0.8</v>
      </c>
      <c r="E1616" s="22">
        <f t="shared" si="50"/>
        <v>1.6</v>
      </c>
      <c r="F1616" s="33">
        <f t="shared" si="51"/>
        <v>0</v>
      </c>
      <c r="G1616" s="35" cm="1">
        <f t="array" ref="G1616">IF(F1616,--(SUM(H1616:L1616)+C1616&gt;2*D1616)+((SUM(H1616:L1616)+C1616-2*D1616)&gt;LOOKUP(2,1/($H1616:$L1616&gt;0),$H1616:$L1616)),0)</f>
        <v>0</v>
      </c>
      <c r="H1616" s="32">
        <f>SUMIFS('LIV S22'!$G:$G,'LIV S22'!$H:$H,H$1,'LIV S22'!$C:$C,$A1616)</f>
        <v>0</v>
      </c>
      <c r="I1616" s="32">
        <f>SUMIFS('LIV S22'!$G:$G,'LIV S22'!$H:$H,I$1,'LIV S22'!$C:$C,$A1616)</f>
        <v>0</v>
      </c>
      <c r="J1616" s="32">
        <f>SUMIFS('LIV S22'!$G:$G,'LIV S22'!$H:$H,J$1,'LIV S22'!$C:$C,$A1616)</f>
        <v>0</v>
      </c>
      <c r="K1616" s="32">
        <f>SUMIFS('LIV S22'!$G:$G,'LIV S22'!$H:$H,K$1,'LIV S22'!$C:$C,$A1616)</f>
        <v>0</v>
      </c>
      <c r="L1616" s="32">
        <f>SUMIFS('LIV S22'!$G:$G,'LIV S22'!$H:$H,L$1,'LIV S22'!$C:$C,$A1616)</f>
        <v>0</v>
      </c>
    </row>
    <row r="1617" spans="1:12" hidden="1" x14ac:dyDescent="0.25">
      <c r="A1617" s="28">
        <v>7711700121</v>
      </c>
      <c r="B1617" s="6" t="s">
        <v>1617</v>
      </c>
      <c r="C1617" s="21">
        <v>16</v>
      </c>
      <c r="D1617" s="7">
        <v>4.5999999999999996</v>
      </c>
      <c r="E1617" s="22">
        <f t="shared" si="50"/>
        <v>-6.8000000000000007</v>
      </c>
      <c r="F1617" s="33">
        <f t="shared" si="51"/>
        <v>0</v>
      </c>
      <c r="G1617" s="35" cm="1">
        <f t="array" ref="G1617">IF(F1617,--(SUM(H1617:L1617)+C1617&gt;2*D1617)+((SUM(H1617:L1617)+C1617-2*D1617)&gt;LOOKUP(2,1/($H1617:$L1617&gt;0),$H1617:$L1617)),0)</f>
        <v>0</v>
      </c>
      <c r="H1617" s="32">
        <f>SUMIFS('LIV S22'!$G:$G,'LIV S22'!$H:$H,H$1,'LIV S22'!$C:$C,$A1617)</f>
        <v>0</v>
      </c>
      <c r="I1617" s="32">
        <f>SUMIFS('LIV S22'!$G:$G,'LIV S22'!$H:$H,I$1,'LIV S22'!$C:$C,$A1617)</f>
        <v>0</v>
      </c>
      <c r="J1617" s="32">
        <f>SUMIFS('LIV S22'!$G:$G,'LIV S22'!$H:$H,J$1,'LIV S22'!$C:$C,$A1617)</f>
        <v>0</v>
      </c>
      <c r="K1617" s="32">
        <f>SUMIFS('LIV S22'!$G:$G,'LIV S22'!$H:$H,K$1,'LIV S22'!$C:$C,$A1617)</f>
        <v>0</v>
      </c>
      <c r="L1617" s="32">
        <f>SUMIFS('LIV S22'!$G:$G,'LIV S22'!$H:$H,L$1,'LIV S22'!$C:$C,$A1617)</f>
        <v>0</v>
      </c>
    </row>
    <row r="1618" spans="1:12" hidden="1" x14ac:dyDescent="0.25">
      <c r="A1618" s="28">
        <v>7711700122</v>
      </c>
      <c r="B1618" s="6" t="s">
        <v>1618</v>
      </c>
      <c r="C1618" s="21">
        <v>0</v>
      </c>
      <c r="D1618" s="7">
        <v>0.8</v>
      </c>
      <c r="E1618" s="22">
        <f t="shared" si="50"/>
        <v>1.6</v>
      </c>
      <c r="F1618" s="33">
        <f t="shared" si="51"/>
        <v>0</v>
      </c>
      <c r="G1618" s="35" cm="1">
        <f t="array" ref="G1618">IF(F1618,--(SUM(H1618:L1618)+C1618&gt;2*D1618)+((SUM(H1618:L1618)+C1618-2*D1618)&gt;LOOKUP(2,1/($H1618:$L1618&gt;0),$H1618:$L1618)),0)</f>
        <v>0</v>
      </c>
      <c r="H1618" s="32">
        <f>SUMIFS('LIV S22'!$G:$G,'LIV S22'!$H:$H,H$1,'LIV S22'!$C:$C,$A1618)</f>
        <v>0</v>
      </c>
      <c r="I1618" s="32">
        <f>SUMIFS('LIV S22'!$G:$G,'LIV S22'!$H:$H,I$1,'LIV S22'!$C:$C,$A1618)</f>
        <v>0</v>
      </c>
      <c r="J1618" s="32">
        <f>SUMIFS('LIV S22'!$G:$G,'LIV S22'!$H:$H,J$1,'LIV S22'!$C:$C,$A1618)</f>
        <v>0</v>
      </c>
      <c r="K1618" s="32">
        <f>SUMIFS('LIV S22'!$G:$G,'LIV S22'!$H:$H,K$1,'LIV S22'!$C:$C,$A1618)</f>
        <v>0</v>
      </c>
      <c r="L1618" s="32">
        <f>SUMIFS('LIV S22'!$G:$G,'LIV S22'!$H:$H,L$1,'LIV S22'!$C:$C,$A1618)</f>
        <v>0</v>
      </c>
    </row>
    <row r="1619" spans="1:12" hidden="1" x14ac:dyDescent="0.25">
      <c r="A1619" s="28">
        <v>7711700126</v>
      </c>
      <c r="B1619" s="6" t="s">
        <v>1619</v>
      </c>
      <c r="C1619" s="21">
        <v>0</v>
      </c>
      <c r="D1619" s="7">
        <v>0.8</v>
      </c>
      <c r="E1619" s="22">
        <f t="shared" si="50"/>
        <v>1.6</v>
      </c>
      <c r="F1619" s="33">
        <f t="shared" si="51"/>
        <v>0</v>
      </c>
      <c r="G1619" s="35" cm="1">
        <f t="array" ref="G1619">IF(F1619,--(SUM(H1619:L1619)+C1619&gt;2*D1619)+((SUM(H1619:L1619)+C1619-2*D1619)&gt;LOOKUP(2,1/($H1619:$L1619&gt;0),$H1619:$L1619)),0)</f>
        <v>0</v>
      </c>
      <c r="H1619" s="32">
        <f>SUMIFS('LIV S22'!$G:$G,'LIV S22'!$H:$H,H$1,'LIV S22'!$C:$C,$A1619)</f>
        <v>0</v>
      </c>
      <c r="I1619" s="32">
        <f>SUMIFS('LIV S22'!$G:$G,'LIV S22'!$H:$H,I$1,'LIV S22'!$C:$C,$A1619)</f>
        <v>0</v>
      </c>
      <c r="J1619" s="32">
        <f>SUMIFS('LIV S22'!$G:$G,'LIV S22'!$H:$H,J$1,'LIV S22'!$C:$C,$A1619)</f>
        <v>0</v>
      </c>
      <c r="K1619" s="32">
        <f>SUMIFS('LIV S22'!$G:$G,'LIV S22'!$H:$H,K$1,'LIV S22'!$C:$C,$A1619)</f>
        <v>0</v>
      </c>
      <c r="L1619" s="32">
        <f>SUMIFS('LIV S22'!$G:$G,'LIV S22'!$H:$H,L$1,'LIV S22'!$C:$C,$A1619)</f>
        <v>0</v>
      </c>
    </row>
    <row r="1620" spans="1:12" hidden="1" x14ac:dyDescent="0.25">
      <c r="A1620" s="28">
        <v>7711700132</v>
      </c>
      <c r="B1620" s="6" t="s">
        <v>1620</v>
      </c>
      <c r="C1620" s="21">
        <v>6</v>
      </c>
      <c r="D1620" s="7">
        <v>0.8</v>
      </c>
      <c r="E1620" s="22">
        <f t="shared" si="50"/>
        <v>-4.4000000000000004</v>
      </c>
      <c r="F1620" s="33">
        <f t="shared" si="51"/>
        <v>0</v>
      </c>
      <c r="G1620" s="35" cm="1">
        <f t="array" ref="G1620">IF(F1620,--(SUM(H1620:L1620)+C1620&gt;2*D1620)+((SUM(H1620:L1620)+C1620-2*D1620)&gt;LOOKUP(2,1/($H1620:$L1620&gt;0),$H1620:$L1620)),0)</f>
        <v>0</v>
      </c>
      <c r="H1620" s="32">
        <f>SUMIFS('LIV S22'!$G:$G,'LIV S22'!$H:$H,H$1,'LIV S22'!$C:$C,$A1620)</f>
        <v>0</v>
      </c>
      <c r="I1620" s="32">
        <f>SUMIFS('LIV S22'!$G:$G,'LIV S22'!$H:$H,I$1,'LIV S22'!$C:$C,$A1620)</f>
        <v>0</v>
      </c>
      <c r="J1620" s="32">
        <f>SUMIFS('LIV S22'!$G:$G,'LIV S22'!$H:$H,J$1,'LIV S22'!$C:$C,$A1620)</f>
        <v>0</v>
      </c>
      <c r="K1620" s="32">
        <f>SUMIFS('LIV S22'!$G:$G,'LIV S22'!$H:$H,K$1,'LIV S22'!$C:$C,$A1620)</f>
        <v>0</v>
      </c>
      <c r="L1620" s="32">
        <f>SUMIFS('LIV S22'!$G:$G,'LIV S22'!$H:$H,L$1,'LIV S22'!$C:$C,$A1620)</f>
        <v>0</v>
      </c>
    </row>
    <row r="1621" spans="1:12" hidden="1" x14ac:dyDescent="0.25">
      <c r="A1621" s="28">
        <v>7711700133</v>
      </c>
      <c r="B1621" s="6" t="s">
        <v>1621</v>
      </c>
      <c r="C1621" s="21">
        <v>0</v>
      </c>
      <c r="D1621" s="7">
        <v>0.1</v>
      </c>
      <c r="E1621" s="22">
        <f t="shared" si="50"/>
        <v>0.2</v>
      </c>
      <c r="F1621" s="33">
        <f t="shared" si="51"/>
        <v>0</v>
      </c>
      <c r="G1621" s="35" cm="1">
        <f t="array" ref="G1621">IF(F1621,--(SUM(H1621:L1621)+C1621&gt;2*D1621)+((SUM(H1621:L1621)+C1621-2*D1621)&gt;LOOKUP(2,1/($H1621:$L1621&gt;0),$H1621:$L1621)),0)</f>
        <v>0</v>
      </c>
      <c r="H1621" s="32">
        <f>SUMIFS('LIV S22'!$G:$G,'LIV S22'!$H:$H,H$1,'LIV S22'!$C:$C,$A1621)</f>
        <v>0</v>
      </c>
      <c r="I1621" s="32">
        <f>SUMIFS('LIV S22'!$G:$G,'LIV S22'!$H:$H,I$1,'LIV S22'!$C:$C,$A1621)</f>
        <v>0</v>
      </c>
      <c r="J1621" s="32">
        <f>SUMIFS('LIV S22'!$G:$G,'LIV S22'!$H:$H,J$1,'LIV S22'!$C:$C,$A1621)</f>
        <v>0</v>
      </c>
      <c r="K1621" s="32">
        <f>SUMIFS('LIV S22'!$G:$G,'LIV S22'!$H:$H,K$1,'LIV S22'!$C:$C,$A1621)</f>
        <v>0</v>
      </c>
      <c r="L1621" s="32">
        <f>SUMIFS('LIV S22'!$G:$G,'LIV S22'!$H:$H,L$1,'LIV S22'!$C:$C,$A1621)</f>
        <v>0</v>
      </c>
    </row>
    <row r="1622" spans="1:12" hidden="1" x14ac:dyDescent="0.25">
      <c r="A1622" s="28">
        <v>7711700137</v>
      </c>
      <c r="B1622" s="6" t="s">
        <v>1622</v>
      </c>
      <c r="C1622" s="21">
        <v>9</v>
      </c>
      <c r="D1622" s="7">
        <v>4</v>
      </c>
      <c r="E1622" s="22">
        <f t="shared" si="50"/>
        <v>-1</v>
      </c>
      <c r="F1622" s="33">
        <f t="shared" si="51"/>
        <v>0</v>
      </c>
      <c r="G1622" s="35" cm="1">
        <f t="array" ref="G1622">IF(F1622,--(SUM(H1622:L1622)+C1622&gt;2*D1622)+((SUM(H1622:L1622)+C1622-2*D1622)&gt;LOOKUP(2,1/($H1622:$L1622&gt;0),$H1622:$L1622)),0)</f>
        <v>0</v>
      </c>
      <c r="H1622" s="32">
        <f>SUMIFS('LIV S22'!$G:$G,'LIV S22'!$H:$H,H$1,'LIV S22'!$C:$C,$A1622)</f>
        <v>0</v>
      </c>
      <c r="I1622" s="32">
        <f>SUMIFS('LIV S22'!$G:$G,'LIV S22'!$H:$H,I$1,'LIV S22'!$C:$C,$A1622)</f>
        <v>0</v>
      </c>
      <c r="J1622" s="32">
        <f>SUMIFS('LIV S22'!$G:$G,'LIV S22'!$H:$H,J$1,'LIV S22'!$C:$C,$A1622)</f>
        <v>0</v>
      </c>
      <c r="K1622" s="32">
        <f>SUMIFS('LIV S22'!$G:$G,'LIV S22'!$H:$H,K$1,'LIV S22'!$C:$C,$A1622)</f>
        <v>0</v>
      </c>
      <c r="L1622" s="32">
        <f>SUMIFS('LIV S22'!$G:$G,'LIV S22'!$H:$H,L$1,'LIV S22'!$C:$C,$A1622)</f>
        <v>0</v>
      </c>
    </row>
    <row r="1623" spans="1:12" hidden="1" x14ac:dyDescent="0.25">
      <c r="A1623" s="28">
        <v>7711700138</v>
      </c>
      <c r="B1623" s="6" t="s">
        <v>1623</v>
      </c>
      <c r="C1623" s="21">
        <v>2</v>
      </c>
      <c r="D1623" s="7">
        <v>0.8</v>
      </c>
      <c r="E1623" s="22">
        <f t="shared" si="50"/>
        <v>-0.39999999999999991</v>
      </c>
      <c r="F1623" s="33">
        <f t="shared" si="51"/>
        <v>0</v>
      </c>
      <c r="G1623" s="35" cm="1">
        <f t="array" ref="G1623">IF(F1623,--(SUM(H1623:L1623)+C1623&gt;2*D1623)+((SUM(H1623:L1623)+C1623-2*D1623)&gt;LOOKUP(2,1/($H1623:$L1623&gt;0),$H1623:$L1623)),0)</f>
        <v>0</v>
      </c>
      <c r="H1623" s="32">
        <f>SUMIFS('LIV S22'!$G:$G,'LIV S22'!$H:$H,H$1,'LIV S22'!$C:$C,$A1623)</f>
        <v>0</v>
      </c>
      <c r="I1623" s="32">
        <f>SUMIFS('LIV S22'!$G:$G,'LIV S22'!$H:$H,I$1,'LIV S22'!$C:$C,$A1623)</f>
        <v>0</v>
      </c>
      <c r="J1623" s="32">
        <f>SUMIFS('LIV S22'!$G:$G,'LIV S22'!$H:$H,J$1,'LIV S22'!$C:$C,$A1623)</f>
        <v>0</v>
      </c>
      <c r="K1623" s="32">
        <f>SUMIFS('LIV S22'!$G:$G,'LIV S22'!$H:$H,K$1,'LIV S22'!$C:$C,$A1623)</f>
        <v>0</v>
      </c>
      <c r="L1623" s="32">
        <f>SUMIFS('LIV S22'!$G:$G,'LIV S22'!$H:$H,L$1,'LIV S22'!$C:$C,$A1623)</f>
        <v>0</v>
      </c>
    </row>
    <row r="1624" spans="1:12" hidden="1" x14ac:dyDescent="0.25">
      <c r="A1624" s="28">
        <v>7711700141</v>
      </c>
      <c r="B1624" s="6" t="s">
        <v>1624</v>
      </c>
      <c r="C1624" s="21">
        <v>0</v>
      </c>
      <c r="D1624" s="7">
        <v>0.4</v>
      </c>
      <c r="E1624" s="22">
        <f t="shared" si="50"/>
        <v>0.8</v>
      </c>
      <c r="F1624" s="33">
        <f t="shared" si="51"/>
        <v>0</v>
      </c>
      <c r="G1624" s="35" cm="1">
        <f t="array" ref="G1624">IF(F1624,--(SUM(H1624:L1624)+C1624&gt;2*D1624)+((SUM(H1624:L1624)+C1624-2*D1624)&gt;LOOKUP(2,1/($H1624:$L1624&gt;0),$H1624:$L1624)),0)</f>
        <v>0</v>
      </c>
      <c r="H1624" s="32">
        <f>SUMIFS('LIV S22'!$G:$G,'LIV S22'!$H:$H,H$1,'LIV S22'!$C:$C,$A1624)</f>
        <v>0</v>
      </c>
      <c r="I1624" s="32">
        <f>SUMIFS('LIV S22'!$G:$G,'LIV S22'!$H:$H,I$1,'LIV S22'!$C:$C,$A1624)</f>
        <v>0</v>
      </c>
      <c r="J1624" s="32">
        <f>SUMIFS('LIV S22'!$G:$G,'LIV S22'!$H:$H,J$1,'LIV S22'!$C:$C,$A1624)</f>
        <v>0</v>
      </c>
      <c r="K1624" s="32">
        <f>SUMIFS('LIV S22'!$G:$G,'LIV S22'!$H:$H,K$1,'LIV S22'!$C:$C,$A1624)</f>
        <v>0</v>
      </c>
      <c r="L1624" s="32">
        <f>SUMIFS('LIV S22'!$G:$G,'LIV S22'!$H:$H,L$1,'LIV S22'!$C:$C,$A1624)</f>
        <v>0</v>
      </c>
    </row>
    <row r="1625" spans="1:12" hidden="1" x14ac:dyDescent="0.25">
      <c r="A1625" s="28">
        <v>7711700142</v>
      </c>
      <c r="B1625" s="6" t="s">
        <v>1625</v>
      </c>
      <c r="C1625" s="21">
        <v>0</v>
      </c>
      <c r="D1625" s="7">
        <v>0</v>
      </c>
      <c r="E1625" s="22">
        <f t="shared" si="50"/>
        <v>0</v>
      </c>
      <c r="F1625" s="33">
        <f t="shared" si="51"/>
        <v>0</v>
      </c>
      <c r="G1625" s="35" cm="1">
        <f t="array" ref="G1625">IF(F1625,--(SUM(H1625:L1625)+C1625&gt;2*D1625)+((SUM(H1625:L1625)+C1625-2*D1625)&gt;LOOKUP(2,1/($H1625:$L1625&gt;0),$H1625:$L1625)),0)</f>
        <v>0</v>
      </c>
      <c r="H1625" s="32">
        <f>SUMIFS('LIV S22'!$G:$G,'LIV S22'!$H:$H,H$1,'LIV S22'!$C:$C,$A1625)</f>
        <v>0</v>
      </c>
      <c r="I1625" s="32">
        <f>SUMIFS('LIV S22'!$G:$G,'LIV S22'!$H:$H,I$1,'LIV S22'!$C:$C,$A1625)</f>
        <v>0</v>
      </c>
      <c r="J1625" s="32">
        <f>SUMIFS('LIV S22'!$G:$G,'LIV S22'!$H:$H,J$1,'LIV S22'!$C:$C,$A1625)</f>
        <v>0</v>
      </c>
      <c r="K1625" s="32">
        <f>SUMIFS('LIV S22'!$G:$G,'LIV S22'!$H:$H,K$1,'LIV S22'!$C:$C,$A1625)</f>
        <v>0</v>
      </c>
      <c r="L1625" s="32">
        <f>SUMIFS('LIV S22'!$G:$G,'LIV S22'!$H:$H,L$1,'LIV S22'!$C:$C,$A1625)</f>
        <v>0</v>
      </c>
    </row>
    <row r="1626" spans="1:12" hidden="1" x14ac:dyDescent="0.25">
      <c r="A1626" s="28">
        <v>7711700143</v>
      </c>
      <c r="B1626" s="6" t="s">
        <v>1626</v>
      </c>
      <c r="C1626" s="21">
        <v>0</v>
      </c>
      <c r="D1626" s="7">
        <v>1.2</v>
      </c>
      <c r="E1626" s="22">
        <f t="shared" si="50"/>
        <v>2.4</v>
      </c>
      <c r="F1626" s="33">
        <f t="shared" si="51"/>
        <v>0</v>
      </c>
      <c r="G1626" s="35" cm="1">
        <f t="array" ref="G1626">IF(F1626,--(SUM(H1626:L1626)+C1626&gt;2*D1626)+((SUM(H1626:L1626)+C1626-2*D1626)&gt;LOOKUP(2,1/($H1626:$L1626&gt;0),$H1626:$L1626)),0)</f>
        <v>0</v>
      </c>
      <c r="H1626" s="32">
        <f>SUMIFS('LIV S22'!$G:$G,'LIV S22'!$H:$H,H$1,'LIV S22'!$C:$C,$A1626)</f>
        <v>0</v>
      </c>
      <c r="I1626" s="32">
        <f>SUMIFS('LIV S22'!$G:$G,'LIV S22'!$H:$H,I$1,'LIV S22'!$C:$C,$A1626)</f>
        <v>0</v>
      </c>
      <c r="J1626" s="32">
        <f>SUMIFS('LIV S22'!$G:$G,'LIV S22'!$H:$H,J$1,'LIV S22'!$C:$C,$A1626)</f>
        <v>0</v>
      </c>
      <c r="K1626" s="32">
        <f>SUMIFS('LIV S22'!$G:$G,'LIV S22'!$H:$H,K$1,'LIV S22'!$C:$C,$A1626)</f>
        <v>0</v>
      </c>
      <c r="L1626" s="32">
        <f>SUMIFS('LIV S22'!$G:$G,'LIV S22'!$H:$H,L$1,'LIV S22'!$C:$C,$A1626)</f>
        <v>0</v>
      </c>
    </row>
    <row r="1627" spans="1:12" hidden="1" x14ac:dyDescent="0.25">
      <c r="A1627" s="28">
        <v>7711700144</v>
      </c>
      <c r="B1627" s="6" t="s">
        <v>1627</v>
      </c>
      <c r="C1627" s="21">
        <v>0</v>
      </c>
      <c r="D1627" s="7">
        <v>0</v>
      </c>
      <c r="E1627" s="22">
        <f t="shared" si="50"/>
        <v>0</v>
      </c>
      <c r="F1627" s="33">
        <f t="shared" si="51"/>
        <v>0</v>
      </c>
      <c r="G1627" s="35" cm="1">
        <f t="array" ref="G1627">IF(F1627,--(SUM(H1627:L1627)+C1627&gt;2*D1627)+((SUM(H1627:L1627)+C1627-2*D1627)&gt;LOOKUP(2,1/($H1627:$L1627&gt;0),$H1627:$L1627)),0)</f>
        <v>0</v>
      </c>
      <c r="H1627" s="32">
        <f>SUMIFS('LIV S22'!$G:$G,'LIV S22'!$H:$H,H$1,'LIV S22'!$C:$C,$A1627)</f>
        <v>0</v>
      </c>
      <c r="I1627" s="32">
        <f>SUMIFS('LIV S22'!$G:$G,'LIV S22'!$H:$H,I$1,'LIV S22'!$C:$C,$A1627)</f>
        <v>0</v>
      </c>
      <c r="J1627" s="32">
        <f>SUMIFS('LIV S22'!$G:$G,'LIV S22'!$H:$H,J$1,'LIV S22'!$C:$C,$A1627)</f>
        <v>0</v>
      </c>
      <c r="K1627" s="32">
        <f>SUMIFS('LIV S22'!$G:$G,'LIV S22'!$H:$H,K$1,'LIV S22'!$C:$C,$A1627)</f>
        <v>0</v>
      </c>
      <c r="L1627" s="32">
        <f>SUMIFS('LIV S22'!$G:$G,'LIV S22'!$H:$H,L$1,'LIV S22'!$C:$C,$A1627)</f>
        <v>0</v>
      </c>
    </row>
    <row r="1628" spans="1:12" hidden="1" x14ac:dyDescent="0.25">
      <c r="A1628" s="28">
        <v>7711700705</v>
      </c>
      <c r="B1628" s="6" t="s">
        <v>1733</v>
      </c>
      <c r="C1628" s="21">
        <v>8</v>
      </c>
      <c r="D1628" s="7">
        <v>4.8</v>
      </c>
      <c r="E1628" s="22">
        <f t="shared" si="50"/>
        <v>1.5999999999999996</v>
      </c>
      <c r="F1628" s="33">
        <f t="shared" si="51"/>
        <v>1</v>
      </c>
      <c r="G1628" s="35" cm="1">
        <f t="array" ref="G1628">IF(F1628,--(SUM(H1628:L1628)+C1628&gt;2*D1628)+((SUM(H1628:L1628)+C1628-2*D1628)&gt;LOOKUP(2,1/($H1628:$L1628&gt;0),$H1628:$L1628)),0)</f>
        <v>1</v>
      </c>
      <c r="H1628" s="32">
        <f>SUMIFS('LIV S22'!$G:$G,'LIV S22'!$H:$H,H$1,'LIV S22'!$C:$C,$A1628)</f>
        <v>0</v>
      </c>
      <c r="I1628" s="32">
        <f>SUMIFS('LIV S22'!$G:$G,'LIV S22'!$H:$H,I$1,'LIV S22'!$C:$C,$A1628)</f>
        <v>0</v>
      </c>
      <c r="J1628" s="32">
        <f>SUMIFS('LIV S22'!$G:$G,'LIV S22'!$H:$H,J$1,'LIV S22'!$C:$C,$A1628)</f>
        <v>0</v>
      </c>
      <c r="K1628" s="32">
        <f>SUMIFS('LIV S22'!$G:$G,'LIV S22'!$H:$H,K$1,'LIV S22'!$C:$C,$A1628)</f>
        <v>0</v>
      </c>
      <c r="L1628" s="32">
        <f>SUMIFS('LIV S22'!$G:$G,'LIV S22'!$H:$H,L$1,'LIV S22'!$C:$C,$A1628)</f>
        <v>4</v>
      </c>
    </row>
    <row r="1629" spans="1:12" hidden="1" x14ac:dyDescent="0.25">
      <c r="A1629" s="28">
        <v>7711700153</v>
      </c>
      <c r="B1629" s="6" t="s">
        <v>1629</v>
      </c>
      <c r="C1629" s="21">
        <v>76</v>
      </c>
      <c r="D1629" s="7">
        <v>40.6</v>
      </c>
      <c r="E1629" s="22">
        <f t="shared" si="50"/>
        <v>5.2000000000000028</v>
      </c>
      <c r="F1629" s="33">
        <f t="shared" si="51"/>
        <v>0</v>
      </c>
      <c r="G1629" s="35" cm="1">
        <f t="array" ref="G1629">IF(F1629,--(SUM(H1629:L1629)+C1629&gt;2*D1629)+((SUM(H1629:L1629)+C1629-2*D1629)&gt;LOOKUP(2,1/($H1629:$L1629&gt;0),$H1629:$L1629)),0)</f>
        <v>0</v>
      </c>
      <c r="H1629" s="32">
        <f>SUMIFS('LIV S22'!$G:$G,'LIV S22'!$H:$H,H$1,'LIV S22'!$C:$C,$A1629)</f>
        <v>0</v>
      </c>
      <c r="I1629" s="32">
        <f>SUMIFS('LIV S22'!$G:$G,'LIV S22'!$H:$H,I$1,'LIV S22'!$C:$C,$A1629)</f>
        <v>0</v>
      </c>
      <c r="J1629" s="32">
        <f>SUMIFS('LIV S22'!$G:$G,'LIV S22'!$H:$H,J$1,'LIV S22'!$C:$C,$A1629)</f>
        <v>0</v>
      </c>
      <c r="K1629" s="32">
        <f>SUMIFS('LIV S22'!$G:$G,'LIV S22'!$H:$H,K$1,'LIV S22'!$C:$C,$A1629)</f>
        <v>0</v>
      </c>
      <c r="L1629" s="32">
        <f>SUMIFS('LIV S22'!$G:$G,'LIV S22'!$H:$H,L$1,'LIV S22'!$C:$C,$A1629)</f>
        <v>0</v>
      </c>
    </row>
    <row r="1630" spans="1:12" hidden="1" x14ac:dyDescent="0.25">
      <c r="A1630" s="28">
        <v>7711700157</v>
      </c>
      <c r="B1630" s="6" t="s">
        <v>1630</v>
      </c>
      <c r="C1630" s="21">
        <v>0</v>
      </c>
      <c r="D1630" s="7">
        <v>0</v>
      </c>
      <c r="E1630" s="22">
        <f t="shared" si="50"/>
        <v>0</v>
      </c>
      <c r="F1630" s="33">
        <f t="shared" si="51"/>
        <v>0</v>
      </c>
      <c r="G1630" s="35" cm="1">
        <f t="array" ref="G1630">IF(F1630,--(SUM(H1630:L1630)+C1630&gt;2*D1630)+((SUM(H1630:L1630)+C1630-2*D1630)&gt;LOOKUP(2,1/($H1630:$L1630&gt;0),$H1630:$L1630)),0)</f>
        <v>0</v>
      </c>
      <c r="H1630" s="32">
        <f>SUMIFS('LIV S22'!$G:$G,'LIV S22'!$H:$H,H$1,'LIV S22'!$C:$C,$A1630)</f>
        <v>0</v>
      </c>
      <c r="I1630" s="32">
        <f>SUMIFS('LIV S22'!$G:$G,'LIV S22'!$H:$H,I$1,'LIV S22'!$C:$C,$A1630)</f>
        <v>0</v>
      </c>
      <c r="J1630" s="32">
        <f>SUMIFS('LIV S22'!$G:$G,'LIV S22'!$H:$H,J$1,'LIV S22'!$C:$C,$A1630)</f>
        <v>0</v>
      </c>
      <c r="K1630" s="32">
        <f>SUMIFS('LIV S22'!$G:$G,'LIV S22'!$H:$H,K$1,'LIV S22'!$C:$C,$A1630)</f>
        <v>0</v>
      </c>
      <c r="L1630" s="32">
        <f>SUMIFS('LIV S22'!$G:$G,'LIV S22'!$H:$H,L$1,'LIV S22'!$C:$C,$A1630)</f>
        <v>0</v>
      </c>
    </row>
    <row r="1631" spans="1:12" hidden="1" x14ac:dyDescent="0.25">
      <c r="A1631" s="28">
        <v>7711700160</v>
      </c>
      <c r="B1631" s="6" t="s">
        <v>1631</v>
      </c>
      <c r="C1631" s="21">
        <v>0</v>
      </c>
      <c r="D1631" s="7">
        <v>0.6</v>
      </c>
      <c r="E1631" s="22">
        <f t="shared" si="50"/>
        <v>1.2</v>
      </c>
      <c r="F1631" s="33">
        <f t="shared" si="51"/>
        <v>0</v>
      </c>
      <c r="G1631" s="35" cm="1">
        <f t="array" ref="G1631">IF(F1631,--(SUM(H1631:L1631)+C1631&gt;2*D1631)+((SUM(H1631:L1631)+C1631-2*D1631)&gt;LOOKUP(2,1/($H1631:$L1631&gt;0),$H1631:$L1631)),0)</f>
        <v>0</v>
      </c>
      <c r="H1631" s="32">
        <f>SUMIFS('LIV S22'!$G:$G,'LIV S22'!$H:$H,H$1,'LIV S22'!$C:$C,$A1631)</f>
        <v>0</v>
      </c>
      <c r="I1631" s="32">
        <f>SUMIFS('LIV S22'!$G:$G,'LIV S22'!$H:$H,I$1,'LIV S22'!$C:$C,$A1631)</f>
        <v>0</v>
      </c>
      <c r="J1631" s="32">
        <f>SUMIFS('LIV S22'!$G:$G,'LIV S22'!$H:$H,J$1,'LIV S22'!$C:$C,$A1631)</f>
        <v>0</v>
      </c>
      <c r="K1631" s="32">
        <f>SUMIFS('LIV S22'!$G:$G,'LIV S22'!$H:$H,K$1,'LIV S22'!$C:$C,$A1631)</f>
        <v>0</v>
      </c>
      <c r="L1631" s="32">
        <f>SUMIFS('LIV S22'!$G:$G,'LIV S22'!$H:$H,L$1,'LIV S22'!$C:$C,$A1631)</f>
        <v>0</v>
      </c>
    </row>
    <row r="1632" spans="1:12" hidden="1" x14ac:dyDescent="0.25">
      <c r="A1632" s="28">
        <v>7711700164</v>
      </c>
      <c r="B1632" s="6" t="s">
        <v>1632</v>
      </c>
      <c r="C1632" s="21">
        <v>0</v>
      </c>
      <c r="D1632" s="7">
        <v>0</v>
      </c>
      <c r="E1632" s="22">
        <f t="shared" si="50"/>
        <v>0</v>
      </c>
      <c r="F1632" s="33">
        <f t="shared" si="51"/>
        <v>0</v>
      </c>
      <c r="G1632" s="35" cm="1">
        <f t="array" ref="G1632">IF(F1632,--(SUM(H1632:L1632)+C1632&gt;2*D1632)+((SUM(H1632:L1632)+C1632-2*D1632)&gt;LOOKUP(2,1/($H1632:$L1632&gt;0),$H1632:$L1632)),0)</f>
        <v>0</v>
      </c>
      <c r="H1632" s="32">
        <f>SUMIFS('LIV S22'!$G:$G,'LIV S22'!$H:$H,H$1,'LIV S22'!$C:$C,$A1632)</f>
        <v>0</v>
      </c>
      <c r="I1632" s="32">
        <f>SUMIFS('LIV S22'!$G:$G,'LIV S22'!$H:$H,I$1,'LIV S22'!$C:$C,$A1632)</f>
        <v>0</v>
      </c>
      <c r="J1632" s="32">
        <f>SUMIFS('LIV S22'!$G:$G,'LIV S22'!$H:$H,J$1,'LIV S22'!$C:$C,$A1632)</f>
        <v>0</v>
      </c>
      <c r="K1632" s="32">
        <f>SUMIFS('LIV S22'!$G:$G,'LIV S22'!$H:$H,K$1,'LIV S22'!$C:$C,$A1632)</f>
        <v>0</v>
      </c>
      <c r="L1632" s="32">
        <f>SUMIFS('LIV S22'!$G:$G,'LIV S22'!$H:$H,L$1,'LIV S22'!$C:$C,$A1632)</f>
        <v>0</v>
      </c>
    </row>
    <row r="1633" spans="1:12" hidden="1" x14ac:dyDescent="0.25">
      <c r="A1633" s="28">
        <v>7711700165</v>
      </c>
      <c r="B1633" s="6" t="s">
        <v>1633</v>
      </c>
      <c r="C1633" s="21">
        <v>35</v>
      </c>
      <c r="D1633" s="7">
        <v>8.6</v>
      </c>
      <c r="E1633" s="22">
        <f t="shared" si="50"/>
        <v>-17.8</v>
      </c>
      <c r="F1633" s="33">
        <f t="shared" si="51"/>
        <v>0</v>
      </c>
      <c r="G1633" s="35" cm="1">
        <f t="array" ref="G1633">IF(F1633,--(SUM(H1633:L1633)+C1633&gt;2*D1633)+((SUM(H1633:L1633)+C1633-2*D1633)&gt;LOOKUP(2,1/($H1633:$L1633&gt;0),$H1633:$L1633)),0)</f>
        <v>0</v>
      </c>
      <c r="H1633" s="32">
        <f>SUMIFS('LIV S22'!$G:$G,'LIV S22'!$H:$H,H$1,'LIV S22'!$C:$C,$A1633)</f>
        <v>0</v>
      </c>
      <c r="I1633" s="32">
        <f>SUMIFS('LIV S22'!$G:$G,'LIV S22'!$H:$H,I$1,'LIV S22'!$C:$C,$A1633)</f>
        <v>0</v>
      </c>
      <c r="J1633" s="32">
        <f>SUMIFS('LIV S22'!$G:$G,'LIV S22'!$H:$H,J$1,'LIV S22'!$C:$C,$A1633)</f>
        <v>0</v>
      </c>
      <c r="K1633" s="32">
        <f>SUMIFS('LIV S22'!$G:$G,'LIV S22'!$H:$H,K$1,'LIV S22'!$C:$C,$A1633)</f>
        <v>0</v>
      </c>
      <c r="L1633" s="32">
        <f>SUMIFS('LIV S22'!$G:$G,'LIV S22'!$H:$H,L$1,'LIV S22'!$C:$C,$A1633)</f>
        <v>0</v>
      </c>
    </row>
    <row r="1634" spans="1:12" hidden="1" x14ac:dyDescent="0.25">
      <c r="A1634" s="28">
        <v>7711700169</v>
      </c>
      <c r="B1634" s="6" t="s">
        <v>1634</v>
      </c>
      <c r="C1634" s="21">
        <v>0</v>
      </c>
      <c r="D1634" s="7">
        <v>0</v>
      </c>
      <c r="E1634" s="22">
        <f t="shared" si="50"/>
        <v>0</v>
      </c>
      <c r="F1634" s="33">
        <f t="shared" si="51"/>
        <v>0</v>
      </c>
      <c r="G1634" s="35" cm="1">
        <f t="array" ref="G1634">IF(F1634,--(SUM(H1634:L1634)+C1634&gt;2*D1634)+((SUM(H1634:L1634)+C1634-2*D1634)&gt;LOOKUP(2,1/($H1634:$L1634&gt;0),$H1634:$L1634)),0)</f>
        <v>0</v>
      </c>
      <c r="H1634" s="32">
        <f>SUMIFS('LIV S22'!$G:$G,'LIV S22'!$H:$H,H$1,'LIV S22'!$C:$C,$A1634)</f>
        <v>0</v>
      </c>
      <c r="I1634" s="32">
        <f>SUMIFS('LIV S22'!$G:$G,'LIV S22'!$H:$H,I$1,'LIV S22'!$C:$C,$A1634)</f>
        <v>0</v>
      </c>
      <c r="J1634" s="32">
        <f>SUMIFS('LIV S22'!$G:$G,'LIV S22'!$H:$H,J$1,'LIV S22'!$C:$C,$A1634)</f>
        <v>0</v>
      </c>
      <c r="K1634" s="32">
        <f>SUMIFS('LIV S22'!$G:$G,'LIV S22'!$H:$H,K$1,'LIV S22'!$C:$C,$A1634)</f>
        <v>0</v>
      </c>
      <c r="L1634" s="32">
        <f>SUMIFS('LIV S22'!$G:$G,'LIV S22'!$H:$H,L$1,'LIV S22'!$C:$C,$A1634)</f>
        <v>0</v>
      </c>
    </row>
    <row r="1635" spans="1:12" hidden="1" x14ac:dyDescent="0.25">
      <c r="A1635" s="28">
        <v>7711700172</v>
      </c>
      <c r="B1635" s="6" t="s">
        <v>1635</v>
      </c>
      <c r="C1635" s="21">
        <v>0</v>
      </c>
      <c r="D1635" s="7">
        <v>0</v>
      </c>
      <c r="E1635" s="22">
        <f t="shared" si="50"/>
        <v>0</v>
      </c>
      <c r="F1635" s="33">
        <f t="shared" si="51"/>
        <v>0</v>
      </c>
      <c r="G1635" s="35" cm="1">
        <f t="array" ref="G1635">IF(F1635,--(SUM(H1635:L1635)+C1635&gt;2*D1635)+((SUM(H1635:L1635)+C1635-2*D1635)&gt;LOOKUP(2,1/($H1635:$L1635&gt;0),$H1635:$L1635)),0)</f>
        <v>0</v>
      </c>
      <c r="H1635" s="32">
        <f>SUMIFS('LIV S22'!$G:$G,'LIV S22'!$H:$H,H$1,'LIV S22'!$C:$C,$A1635)</f>
        <v>0</v>
      </c>
      <c r="I1635" s="32">
        <f>SUMIFS('LIV S22'!$G:$G,'LIV S22'!$H:$H,I$1,'LIV S22'!$C:$C,$A1635)</f>
        <v>0</v>
      </c>
      <c r="J1635" s="32">
        <f>SUMIFS('LIV S22'!$G:$G,'LIV S22'!$H:$H,J$1,'LIV S22'!$C:$C,$A1635)</f>
        <v>0</v>
      </c>
      <c r="K1635" s="32">
        <f>SUMIFS('LIV S22'!$G:$G,'LIV S22'!$H:$H,K$1,'LIV S22'!$C:$C,$A1635)</f>
        <v>0</v>
      </c>
      <c r="L1635" s="32">
        <f>SUMIFS('LIV S22'!$G:$G,'LIV S22'!$H:$H,L$1,'LIV S22'!$C:$C,$A1635)</f>
        <v>0</v>
      </c>
    </row>
    <row r="1636" spans="1:12" hidden="1" x14ac:dyDescent="0.25">
      <c r="A1636" s="28">
        <v>7711700174</v>
      </c>
      <c r="B1636" s="6" t="s">
        <v>1636</v>
      </c>
      <c r="C1636" s="21">
        <v>2</v>
      </c>
      <c r="D1636" s="7">
        <v>18.399999999999999</v>
      </c>
      <c r="E1636" s="22">
        <f t="shared" si="50"/>
        <v>34.799999999999997</v>
      </c>
      <c r="F1636" s="33">
        <f t="shared" si="51"/>
        <v>1</v>
      </c>
      <c r="G1636" s="35" cm="1">
        <f t="array" ref="G1636">IF(F1636,--(SUM(H1636:L1636)+C1636&gt;2*D1636)+((SUM(H1636:L1636)+C1636-2*D1636)&gt;LOOKUP(2,1/($H1636:$L1636&gt;0),$H1636:$L1636)),0)</f>
        <v>0</v>
      </c>
      <c r="H1636" s="32">
        <f>SUMIFS('LIV S22'!$G:$G,'LIV S22'!$H:$H,H$1,'LIV S22'!$C:$C,$A1636)</f>
        <v>0</v>
      </c>
      <c r="I1636" s="32">
        <f>SUMIFS('LIV S22'!$G:$G,'LIV S22'!$H:$H,I$1,'LIV S22'!$C:$C,$A1636)</f>
        <v>20</v>
      </c>
      <c r="J1636" s="32">
        <f>SUMIFS('LIV S22'!$G:$G,'LIV S22'!$H:$H,J$1,'LIV S22'!$C:$C,$A1636)</f>
        <v>1</v>
      </c>
      <c r="K1636" s="32">
        <f>SUMIFS('LIV S22'!$G:$G,'LIV S22'!$H:$H,K$1,'LIV S22'!$C:$C,$A1636)</f>
        <v>0</v>
      </c>
      <c r="L1636" s="32">
        <f>SUMIFS('LIV S22'!$G:$G,'LIV S22'!$H:$H,L$1,'LIV S22'!$C:$C,$A1636)</f>
        <v>0</v>
      </c>
    </row>
    <row r="1637" spans="1:12" hidden="1" x14ac:dyDescent="0.25">
      <c r="A1637" s="28">
        <v>7711700177</v>
      </c>
      <c r="B1637" s="6" t="s">
        <v>1637</v>
      </c>
      <c r="C1637" s="21">
        <v>0</v>
      </c>
      <c r="D1637" s="7">
        <v>0.4</v>
      </c>
      <c r="E1637" s="22">
        <f t="shared" si="50"/>
        <v>0.8</v>
      </c>
      <c r="F1637" s="33">
        <f t="shared" si="51"/>
        <v>0</v>
      </c>
      <c r="G1637" s="35" cm="1">
        <f t="array" ref="G1637">IF(F1637,--(SUM(H1637:L1637)+C1637&gt;2*D1637)+((SUM(H1637:L1637)+C1637-2*D1637)&gt;LOOKUP(2,1/($H1637:$L1637&gt;0),$H1637:$L1637)),0)</f>
        <v>0</v>
      </c>
      <c r="H1637" s="32">
        <f>SUMIFS('LIV S22'!$G:$G,'LIV S22'!$H:$H,H$1,'LIV S22'!$C:$C,$A1637)</f>
        <v>0</v>
      </c>
      <c r="I1637" s="32">
        <f>SUMIFS('LIV S22'!$G:$G,'LIV S22'!$H:$H,I$1,'LIV S22'!$C:$C,$A1637)</f>
        <v>0</v>
      </c>
      <c r="J1637" s="32">
        <f>SUMIFS('LIV S22'!$G:$G,'LIV S22'!$H:$H,J$1,'LIV S22'!$C:$C,$A1637)</f>
        <v>0</v>
      </c>
      <c r="K1637" s="32">
        <f>SUMIFS('LIV S22'!$G:$G,'LIV S22'!$H:$H,K$1,'LIV S22'!$C:$C,$A1637)</f>
        <v>0</v>
      </c>
      <c r="L1637" s="32">
        <f>SUMIFS('LIV S22'!$G:$G,'LIV S22'!$H:$H,L$1,'LIV S22'!$C:$C,$A1637)</f>
        <v>0</v>
      </c>
    </row>
    <row r="1638" spans="1:12" hidden="1" x14ac:dyDescent="0.25">
      <c r="A1638" s="28">
        <v>7711700184</v>
      </c>
      <c r="B1638" s="6" t="s">
        <v>1638</v>
      </c>
      <c r="C1638" s="21">
        <v>0</v>
      </c>
      <c r="D1638" s="7">
        <v>0.4</v>
      </c>
      <c r="E1638" s="22">
        <f t="shared" si="50"/>
        <v>0.8</v>
      </c>
      <c r="F1638" s="33">
        <f t="shared" si="51"/>
        <v>0</v>
      </c>
      <c r="G1638" s="35" cm="1">
        <f t="array" ref="G1638">IF(F1638,--(SUM(H1638:L1638)+C1638&gt;2*D1638)+((SUM(H1638:L1638)+C1638-2*D1638)&gt;LOOKUP(2,1/($H1638:$L1638&gt;0),$H1638:$L1638)),0)</f>
        <v>0</v>
      </c>
      <c r="H1638" s="32">
        <f>SUMIFS('LIV S22'!$G:$G,'LIV S22'!$H:$H,H$1,'LIV S22'!$C:$C,$A1638)</f>
        <v>0</v>
      </c>
      <c r="I1638" s="32">
        <f>SUMIFS('LIV S22'!$G:$G,'LIV S22'!$H:$H,I$1,'LIV S22'!$C:$C,$A1638)</f>
        <v>0</v>
      </c>
      <c r="J1638" s="32">
        <f>SUMIFS('LIV S22'!$G:$G,'LIV S22'!$H:$H,J$1,'LIV S22'!$C:$C,$A1638)</f>
        <v>0</v>
      </c>
      <c r="K1638" s="32">
        <f>SUMIFS('LIV S22'!$G:$G,'LIV S22'!$H:$H,K$1,'LIV S22'!$C:$C,$A1638)</f>
        <v>0</v>
      </c>
      <c r="L1638" s="32">
        <f>SUMIFS('LIV S22'!$G:$G,'LIV S22'!$H:$H,L$1,'LIV S22'!$C:$C,$A1638)</f>
        <v>0</v>
      </c>
    </row>
    <row r="1639" spans="1:12" hidden="1" x14ac:dyDescent="0.25">
      <c r="A1639" s="28">
        <v>7711700186</v>
      </c>
      <c r="B1639" s="6" t="s">
        <v>1639</v>
      </c>
      <c r="C1639" s="21">
        <v>0</v>
      </c>
      <c r="D1639" s="7">
        <v>6</v>
      </c>
      <c r="E1639" s="22">
        <f t="shared" si="50"/>
        <v>12</v>
      </c>
      <c r="F1639" s="33">
        <f t="shared" si="51"/>
        <v>1</v>
      </c>
      <c r="G1639" s="35" cm="1">
        <f t="array" ref="G1639">IF(F1639,--(SUM(H1639:L1639)+C1639&gt;2*D1639)+((SUM(H1639:L1639)+C1639-2*D1639)&gt;LOOKUP(2,1/($H1639:$L1639&gt;0),$H1639:$L1639)),0)</f>
        <v>0</v>
      </c>
      <c r="H1639" s="32">
        <f>SUMIFS('LIV S22'!$G:$G,'LIV S22'!$H:$H,H$1,'LIV S22'!$C:$C,$A1639)</f>
        <v>0</v>
      </c>
      <c r="I1639" s="32">
        <f>SUMIFS('LIV S22'!$G:$G,'LIV S22'!$H:$H,I$1,'LIV S22'!$C:$C,$A1639)</f>
        <v>8</v>
      </c>
      <c r="J1639" s="32">
        <f>SUMIFS('LIV S22'!$G:$G,'LIV S22'!$H:$H,J$1,'LIV S22'!$C:$C,$A1639)</f>
        <v>0</v>
      </c>
      <c r="K1639" s="32">
        <f>SUMIFS('LIV S22'!$G:$G,'LIV S22'!$H:$H,K$1,'LIV S22'!$C:$C,$A1639)</f>
        <v>0</v>
      </c>
      <c r="L1639" s="32">
        <f>SUMIFS('LIV S22'!$G:$G,'LIV S22'!$H:$H,L$1,'LIV S22'!$C:$C,$A1639)</f>
        <v>0</v>
      </c>
    </row>
    <row r="1640" spans="1:12" hidden="1" x14ac:dyDescent="0.25">
      <c r="A1640" s="28">
        <v>7711700187</v>
      </c>
      <c r="B1640" s="6" t="s">
        <v>1640</v>
      </c>
      <c r="C1640" s="21">
        <v>0</v>
      </c>
      <c r="D1640" s="7">
        <v>0.4</v>
      </c>
      <c r="E1640" s="22">
        <f t="shared" si="50"/>
        <v>0.8</v>
      </c>
      <c r="F1640" s="33">
        <f t="shared" si="51"/>
        <v>0</v>
      </c>
      <c r="G1640" s="35" cm="1">
        <f t="array" ref="G1640">IF(F1640,--(SUM(H1640:L1640)+C1640&gt;2*D1640)+((SUM(H1640:L1640)+C1640-2*D1640)&gt;LOOKUP(2,1/($H1640:$L1640&gt;0),$H1640:$L1640)),0)</f>
        <v>0</v>
      </c>
      <c r="H1640" s="32">
        <f>SUMIFS('LIV S22'!$G:$G,'LIV S22'!$H:$H,H$1,'LIV S22'!$C:$C,$A1640)</f>
        <v>0</v>
      </c>
      <c r="I1640" s="32">
        <f>SUMIFS('LIV S22'!$G:$G,'LIV S22'!$H:$H,I$1,'LIV S22'!$C:$C,$A1640)</f>
        <v>0</v>
      </c>
      <c r="J1640" s="32">
        <f>SUMIFS('LIV S22'!$G:$G,'LIV S22'!$H:$H,J$1,'LIV S22'!$C:$C,$A1640)</f>
        <v>0</v>
      </c>
      <c r="K1640" s="32">
        <f>SUMIFS('LIV S22'!$G:$G,'LIV S22'!$H:$H,K$1,'LIV S22'!$C:$C,$A1640)</f>
        <v>0</v>
      </c>
      <c r="L1640" s="32">
        <f>SUMIFS('LIV S22'!$G:$G,'LIV S22'!$H:$H,L$1,'LIV S22'!$C:$C,$A1640)</f>
        <v>0</v>
      </c>
    </row>
    <row r="1641" spans="1:12" hidden="1" x14ac:dyDescent="0.25">
      <c r="A1641" s="28">
        <v>7711700188</v>
      </c>
      <c r="B1641" s="6" t="s">
        <v>1641</v>
      </c>
      <c r="C1641" s="21">
        <v>0</v>
      </c>
      <c r="D1641" s="7">
        <v>0.4</v>
      </c>
      <c r="E1641" s="22">
        <f t="shared" si="50"/>
        <v>0.8</v>
      </c>
      <c r="F1641" s="33">
        <f t="shared" si="51"/>
        <v>0</v>
      </c>
      <c r="G1641" s="35" cm="1">
        <f t="array" ref="G1641">IF(F1641,--(SUM(H1641:L1641)+C1641&gt;2*D1641)+((SUM(H1641:L1641)+C1641-2*D1641)&gt;LOOKUP(2,1/($H1641:$L1641&gt;0),$H1641:$L1641)),0)</f>
        <v>0</v>
      </c>
      <c r="H1641" s="32">
        <f>SUMIFS('LIV S22'!$G:$G,'LIV S22'!$H:$H,H$1,'LIV S22'!$C:$C,$A1641)</f>
        <v>0</v>
      </c>
      <c r="I1641" s="32">
        <f>SUMIFS('LIV S22'!$G:$G,'LIV S22'!$H:$H,I$1,'LIV S22'!$C:$C,$A1641)</f>
        <v>0</v>
      </c>
      <c r="J1641" s="32">
        <f>SUMIFS('LIV S22'!$G:$G,'LIV S22'!$H:$H,J$1,'LIV S22'!$C:$C,$A1641)</f>
        <v>0</v>
      </c>
      <c r="K1641" s="32">
        <f>SUMIFS('LIV S22'!$G:$G,'LIV S22'!$H:$H,K$1,'LIV S22'!$C:$C,$A1641)</f>
        <v>0</v>
      </c>
      <c r="L1641" s="32">
        <f>SUMIFS('LIV S22'!$G:$G,'LIV S22'!$H:$H,L$1,'LIV S22'!$C:$C,$A1641)</f>
        <v>0</v>
      </c>
    </row>
    <row r="1642" spans="1:12" hidden="1" x14ac:dyDescent="0.25">
      <c r="A1642" s="28">
        <v>7711700190</v>
      </c>
      <c r="B1642" s="6" t="s">
        <v>1642</v>
      </c>
      <c r="C1642" s="21">
        <v>12</v>
      </c>
      <c r="D1642" s="7">
        <v>5</v>
      </c>
      <c r="E1642" s="22">
        <f t="shared" si="50"/>
        <v>-2</v>
      </c>
      <c r="F1642" s="33">
        <f t="shared" si="51"/>
        <v>0</v>
      </c>
      <c r="G1642" s="35" cm="1">
        <f t="array" ref="G1642">IF(F1642,--(SUM(H1642:L1642)+C1642&gt;2*D1642)+((SUM(H1642:L1642)+C1642-2*D1642)&gt;LOOKUP(2,1/($H1642:$L1642&gt;0),$H1642:$L1642)),0)</f>
        <v>0</v>
      </c>
      <c r="H1642" s="32">
        <f>SUMIFS('LIV S22'!$G:$G,'LIV S22'!$H:$H,H$1,'LIV S22'!$C:$C,$A1642)</f>
        <v>0</v>
      </c>
      <c r="I1642" s="32">
        <f>SUMIFS('LIV S22'!$G:$G,'LIV S22'!$H:$H,I$1,'LIV S22'!$C:$C,$A1642)</f>
        <v>0</v>
      </c>
      <c r="J1642" s="32">
        <f>SUMIFS('LIV S22'!$G:$G,'LIV S22'!$H:$H,J$1,'LIV S22'!$C:$C,$A1642)</f>
        <v>0</v>
      </c>
      <c r="K1642" s="32">
        <f>SUMIFS('LIV S22'!$G:$G,'LIV S22'!$H:$H,K$1,'LIV S22'!$C:$C,$A1642)</f>
        <v>0</v>
      </c>
      <c r="L1642" s="32">
        <f>SUMIFS('LIV S22'!$G:$G,'LIV S22'!$H:$H,L$1,'LIV S22'!$C:$C,$A1642)</f>
        <v>0</v>
      </c>
    </row>
    <row r="1643" spans="1:12" hidden="1" x14ac:dyDescent="0.25">
      <c r="A1643" s="28">
        <v>7711700191</v>
      </c>
      <c r="B1643" s="6" t="s">
        <v>1643</v>
      </c>
      <c r="C1643" s="21">
        <v>0</v>
      </c>
      <c r="D1643" s="7">
        <v>0</v>
      </c>
      <c r="E1643" s="22">
        <f t="shared" si="50"/>
        <v>0</v>
      </c>
      <c r="F1643" s="33">
        <f t="shared" si="51"/>
        <v>0</v>
      </c>
      <c r="G1643" s="35" cm="1">
        <f t="array" ref="G1643">IF(F1643,--(SUM(H1643:L1643)+C1643&gt;2*D1643)+((SUM(H1643:L1643)+C1643-2*D1643)&gt;LOOKUP(2,1/($H1643:$L1643&gt;0),$H1643:$L1643)),0)</f>
        <v>0</v>
      </c>
      <c r="H1643" s="32">
        <f>SUMIFS('LIV S22'!$G:$G,'LIV S22'!$H:$H,H$1,'LIV S22'!$C:$C,$A1643)</f>
        <v>0</v>
      </c>
      <c r="I1643" s="32">
        <f>SUMIFS('LIV S22'!$G:$G,'LIV S22'!$H:$H,I$1,'LIV S22'!$C:$C,$A1643)</f>
        <v>0</v>
      </c>
      <c r="J1643" s="32">
        <f>SUMIFS('LIV S22'!$G:$G,'LIV S22'!$H:$H,J$1,'LIV S22'!$C:$C,$A1643)</f>
        <v>0</v>
      </c>
      <c r="K1643" s="32">
        <f>SUMIFS('LIV S22'!$G:$G,'LIV S22'!$H:$H,K$1,'LIV S22'!$C:$C,$A1643)</f>
        <v>0</v>
      </c>
      <c r="L1643" s="32">
        <f>SUMIFS('LIV S22'!$G:$G,'LIV S22'!$H:$H,L$1,'LIV S22'!$C:$C,$A1643)</f>
        <v>0</v>
      </c>
    </row>
    <row r="1644" spans="1:12" hidden="1" x14ac:dyDescent="0.25">
      <c r="A1644" s="28">
        <v>7711700194</v>
      </c>
      <c r="B1644" s="6" t="s">
        <v>1644</v>
      </c>
      <c r="C1644" s="21">
        <v>0</v>
      </c>
      <c r="D1644" s="7">
        <v>0</v>
      </c>
      <c r="E1644" s="22">
        <f t="shared" si="50"/>
        <v>0</v>
      </c>
      <c r="F1644" s="33">
        <f t="shared" si="51"/>
        <v>0</v>
      </c>
      <c r="G1644" s="35" cm="1">
        <f t="array" ref="G1644">IF(F1644,--(SUM(H1644:L1644)+C1644&gt;2*D1644)+((SUM(H1644:L1644)+C1644-2*D1644)&gt;LOOKUP(2,1/($H1644:$L1644&gt;0),$H1644:$L1644)),0)</f>
        <v>0</v>
      </c>
      <c r="H1644" s="32">
        <f>SUMIFS('LIV S22'!$G:$G,'LIV S22'!$H:$H,H$1,'LIV S22'!$C:$C,$A1644)</f>
        <v>0</v>
      </c>
      <c r="I1644" s="32">
        <f>SUMIFS('LIV S22'!$G:$G,'LIV S22'!$H:$H,I$1,'LIV S22'!$C:$C,$A1644)</f>
        <v>0</v>
      </c>
      <c r="J1644" s="32">
        <f>SUMIFS('LIV S22'!$G:$G,'LIV S22'!$H:$H,J$1,'LIV S22'!$C:$C,$A1644)</f>
        <v>0</v>
      </c>
      <c r="K1644" s="32">
        <f>SUMIFS('LIV S22'!$G:$G,'LIV S22'!$H:$H,K$1,'LIV S22'!$C:$C,$A1644)</f>
        <v>0</v>
      </c>
      <c r="L1644" s="32">
        <f>SUMIFS('LIV S22'!$G:$G,'LIV S22'!$H:$H,L$1,'LIV S22'!$C:$C,$A1644)</f>
        <v>0</v>
      </c>
    </row>
    <row r="1645" spans="1:12" hidden="1" x14ac:dyDescent="0.25">
      <c r="A1645" s="28">
        <v>7711700204</v>
      </c>
      <c r="B1645" s="6" t="s">
        <v>1645</v>
      </c>
      <c r="C1645" s="21">
        <v>0</v>
      </c>
      <c r="D1645" s="7">
        <v>0.8</v>
      </c>
      <c r="E1645" s="22">
        <f t="shared" si="50"/>
        <v>1.6</v>
      </c>
      <c r="F1645" s="33">
        <f t="shared" si="51"/>
        <v>0</v>
      </c>
      <c r="G1645" s="35" cm="1">
        <f t="array" ref="G1645">IF(F1645,--(SUM(H1645:L1645)+C1645&gt;2*D1645)+((SUM(H1645:L1645)+C1645-2*D1645)&gt;LOOKUP(2,1/($H1645:$L1645&gt;0),$H1645:$L1645)),0)</f>
        <v>0</v>
      </c>
      <c r="H1645" s="32">
        <f>SUMIFS('LIV S22'!$G:$G,'LIV S22'!$H:$H,H$1,'LIV S22'!$C:$C,$A1645)</f>
        <v>0</v>
      </c>
      <c r="I1645" s="32">
        <f>SUMIFS('LIV S22'!$G:$G,'LIV S22'!$H:$H,I$1,'LIV S22'!$C:$C,$A1645)</f>
        <v>0</v>
      </c>
      <c r="J1645" s="32">
        <f>SUMIFS('LIV S22'!$G:$G,'LIV S22'!$H:$H,J$1,'LIV S22'!$C:$C,$A1645)</f>
        <v>0</v>
      </c>
      <c r="K1645" s="32">
        <f>SUMIFS('LIV S22'!$G:$G,'LIV S22'!$H:$H,K$1,'LIV S22'!$C:$C,$A1645)</f>
        <v>0</v>
      </c>
      <c r="L1645" s="32">
        <f>SUMIFS('LIV S22'!$G:$G,'LIV S22'!$H:$H,L$1,'LIV S22'!$C:$C,$A1645)</f>
        <v>0</v>
      </c>
    </row>
    <row r="1646" spans="1:12" hidden="1" x14ac:dyDescent="0.25">
      <c r="A1646" s="28">
        <v>7711700208</v>
      </c>
      <c r="B1646" s="6" t="s">
        <v>1646</v>
      </c>
      <c r="C1646" s="21">
        <v>0</v>
      </c>
      <c r="D1646" s="7">
        <v>0.4</v>
      </c>
      <c r="E1646" s="22">
        <f t="shared" si="50"/>
        <v>0.8</v>
      </c>
      <c r="F1646" s="33">
        <f t="shared" si="51"/>
        <v>0</v>
      </c>
      <c r="G1646" s="35" cm="1">
        <f t="array" ref="G1646">IF(F1646,--(SUM(H1646:L1646)+C1646&gt;2*D1646)+((SUM(H1646:L1646)+C1646-2*D1646)&gt;LOOKUP(2,1/($H1646:$L1646&gt;0),$H1646:$L1646)),0)</f>
        <v>0</v>
      </c>
      <c r="H1646" s="32">
        <f>SUMIFS('LIV S22'!$G:$G,'LIV S22'!$H:$H,H$1,'LIV S22'!$C:$C,$A1646)</f>
        <v>0</v>
      </c>
      <c r="I1646" s="32">
        <f>SUMIFS('LIV S22'!$G:$G,'LIV S22'!$H:$H,I$1,'LIV S22'!$C:$C,$A1646)</f>
        <v>0</v>
      </c>
      <c r="J1646" s="32">
        <f>SUMIFS('LIV S22'!$G:$G,'LIV S22'!$H:$H,J$1,'LIV S22'!$C:$C,$A1646)</f>
        <v>0</v>
      </c>
      <c r="K1646" s="32">
        <f>SUMIFS('LIV S22'!$G:$G,'LIV S22'!$H:$H,K$1,'LIV S22'!$C:$C,$A1646)</f>
        <v>0</v>
      </c>
      <c r="L1646" s="32">
        <f>SUMIFS('LIV S22'!$G:$G,'LIV S22'!$H:$H,L$1,'LIV S22'!$C:$C,$A1646)</f>
        <v>0</v>
      </c>
    </row>
    <row r="1647" spans="1:12" hidden="1" x14ac:dyDescent="0.25">
      <c r="A1647" s="28">
        <v>7711700210</v>
      </c>
      <c r="B1647" s="6" t="s">
        <v>1647</v>
      </c>
      <c r="C1647" s="21">
        <v>0</v>
      </c>
      <c r="D1647" s="7">
        <v>2.6</v>
      </c>
      <c r="E1647" s="22">
        <f t="shared" si="50"/>
        <v>5.2</v>
      </c>
      <c r="F1647" s="33">
        <f t="shared" si="51"/>
        <v>0</v>
      </c>
      <c r="G1647" s="35" cm="1">
        <f t="array" ref="G1647">IF(F1647,--(SUM(H1647:L1647)+C1647&gt;2*D1647)+((SUM(H1647:L1647)+C1647-2*D1647)&gt;LOOKUP(2,1/($H1647:$L1647&gt;0),$H1647:$L1647)),0)</f>
        <v>0</v>
      </c>
      <c r="H1647" s="32">
        <f>SUMIFS('LIV S22'!$G:$G,'LIV S22'!$H:$H,H$1,'LIV S22'!$C:$C,$A1647)</f>
        <v>0</v>
      </c>
      <c r="I1647" s="32">
        <f>SUMIFS('LIV S22'!$G:$G,'LIV S22'!$H:$H,I$1,'LIV S22'!$C:$C,$A1647)</f>
        <v>0</v>
      </c>
      <c r="J1647" s="32">
        <f>SUMIFS('LIV S22'!$G:$G,'LIV S22'!$H:$H,J$1,'LIV S22'!$C:$C,$A1647)</f>
        <v>0</v>
      </c>
      <c r="K1647" s="32">
        <f>SUMIFS('LIV S22'!$G:$G,'LIV S22'!$H:$H,K$1,'LIV S22'!$C:$C,$A1647)</f>
        <v>0</v>
      </c>
      <c r="L1647" s="32">
        <f>SUMIFS('LIV S22'!$G:$G,'LIV S22'!$H:$H,L$1,'LIV S22'!$C:$C,$A1647)</f>
        <v>0</v>
      </c>
    </row>
    <row r="1648" spans="1:12" hidden="1" x14ac:dyDescent="0.25">
      <c r="A1648" s="28">
        <v>7711700213</v>
      </c>
      <c r="B1648" s="6" t="s">
        <v>1648</v>
      </c>
      <c r="C1648" s="21">
        <v>0</v>
      </c>
      <c r="D1648" s="7">
        <v>0</v>
      </c>
      <c r="E1648" s="22">
        <f t="shared" si="50"/>
        <v>0</v>
      </c>
      <c r="F1648" s="33">
        <f t="shared" si="51"/>
        <v>0</v>
      </c>
      <c r="G1648" s="35" cm="1">
        <f t="array" ref="G1648">IF(F1648,--(SUM(H1648:L1648)+C1648&gt;2*D1648)+((SUM(H1648:L1648)+C1648-2*D1648)&gt;LOOKUP(2,1/($H1648:$L1648&gt;0),$H1648:$L1648)),0)</f>
        <v>0</v>
      </c>
      <c r="H1648" s="32">
        <f>SUMIFS('LIV S22'!$G:$G,'LIV S22'!$H:$H,H$1,'LIV S22'!$C:$C,$A1648)</f>
        <v>0</v>
      </c>
      <c r="I1648" s="32">
        <f>SUMIFS('LIV S22'!$G:$G,'LIV S22'!$H:$H,I$1,'LIV S22'!$C:$C,$A1648)</f>
        <v>0</v>
      </c>
      <c r="J1648" s="32">
        <f>SUMIFS('LIV S22'!$G:$G,'LIV S22'!$H:$H,J$1,'LIV S22'!$C:$C,$A1648)</f>
        <v>0</v>
      </c>
      <c r="K1648" s="32">
        <f>SUMIFS('LIV S22'!$G:$G,'LIV S22'!$H:$H,K$1,'LIV S22'!$C:$C,$A1648)</f>
        <v>0</v>
      </c>
      <c r="L1648" s="32">
        <f>SUMIFS('LIV S22'!$G:$G,'LIV S22'!$H:$H,L$1,'LIV S22'!$C:$C,$A1648)</f>
        <v>0</v>
      </c>
    </row>
    <row r="1649" spans="1:12" hidden="1" x14ac:dyDescent="0.25">
      <c r="A1649" s="28">
        <v>7711700215</v>
      </c>
      <c r="B1649" s="6" t="s">
        <v>1649</v>
      </c>
      <c r="C1649" s="21">
        <v>0</v>
      </c>
      <c r="D1649" s="7">
        <v>2.4</v>
      </c>
      <c r="E1649" s="22">
        <f t="shared" si="50"/>
        <v>4.8</v>
      </c>
      <c r="F1649" s="33">
        <f t="shared" si="51"/>
        <v>0</v>
      </c>
      <c r="G1649" s="35" cm="1">
        <f t="array" ref="G1649">IF(F1649,--(SUM(H1649:L1649)+C1649&gt;2*D1649)+((SUM(H1649:L1649)+C1649-2*D1649)&gt;LOOKUP(2,1/($H1649:$L1649&gt;0),$H1649:$L1649)),0)</f>
        <v>0</v>
      </c>
      <c r="H1649" s="32">
        <f>SUMIFS('LIV S22'!$G:$G,'LIV S22'!$H:$H,H$1,'LIV S22'!$C:$C,$A1649)</f>
        <v>0</v>
      </c>
      <c r="I1649" s="32">
        <f>SUMIFS('LIV S22'!$G:$G,'LIV S22'!$H:$H,I$1,'LIV S22'!$C:$C,$A1649)</f>
        <v>0</v>
      </c>
      <c r="J1649" s="32">
        <f>SUMIFS('LIV S22'!$G:$G,'LIV S22'!$H:$H,J$1,'LIV S22'!$C:$C,$A1649)</f>
        <v>0</v>
      </c>
      <c r="K1649" s="32">
        <f>SUMIFS('LIV S22'!$G:$G,'LIV S22'!$H:$H,K$1,'LIV S22'!$C:$C,$A1649)</f>
        <v>0</v>
      </c>
      <c r="L1649" s="32">
        <f>SUMIFS('LIV S22'!$G:$G,'LIV S22'!$H:$H,L$1,'LIV S22'!$C:$C,$A1649)</f>
        <v>0</v>
      </c>
    </row>
    <row r="1650" spans="1:12" hidden="1" x14ac:dyDescent="0.25">
      <c r="A1650" s="28">
        <v>7711700216</v>
      </c>
      <c r="B1650" s="6" t="s">
        <v>1650</v>
      </c>
      <c r="C1650" s="21">
        <v>0</v>
      </c>
      <c r="D1650" s="7">
        <v>1.4</v>
      </c>
      <c r="E1650" s="22">
        <f t="shared" si="50"/>
        <v>2.8</v>
      </c>
      <c r="F1650" s="33">
        <f t="shared" si="51"/>
        <v>0</v>
      </c>
      <c r="G1650" s="35" cm="1">
        <f t="array" ref="G1650">IF(F1650,--(SUM(H1650:L1650)+C1650&gt;2*D1650)+((SUM(H1650:L1650)+C1650-2*D1650)&gt;LOOKUP(2,1/($H1650:$L1650&gt;0),$H1650:$L1650)),0)</f>
        <v>0</v>
      </c>
      <c r="H1650" s="32">
        <f>SUMIFS('LIV S22'!$G:$G,'LIV S22'!$H:$H,H$1,'LIV S22'!$C:$C,$A1650)</f>
        <v>0</v>
      </c>
      <c r="I1650" s="32">
        <f>SUMIFS('LIV S22'!$G:$G,'LIV S22'!$H:$H,I$1,'LIV S22'!$C:$C,$A1650)</f>
        <v>0</v>
      </c>
      <c r="J1650" s="32">
        <f>SUMIFS('LIV S22'!$G:$G,'LIV S22'!$H:$H,J$1,'LIV S22'!$C:$C,$A1650)</f>
        <v>0</v>
      </c>
      <c r="K1650" s="32">
        <f>SUMIFS('LIV S22'!$G:$G,'LIV S22'!$H:$H,K$1,'LIV S22'!$C:$C,$A1650)</f>
        <v>0</v>
      </c>
      <c r="L1650" s="32">
        <f>SUMIFS('LIV S22'!$G:$G,'LIV S22'!$H:$H,L$1,'LIV S22'!$C:$C,$A1650)</f>
        <v>0</v>
      </c>
    </row>
    <row r="1651" spans="1:12" hidden="1" x14ac:dyDescent="0.25">
      <c r="A1651" s="28">
        <v>7711700217</v>
      </c>
      <c r="B1651" s="6" t="s">
        <v>1651</v>
      </c>
      <c r="C1651" s="21">
        <v>0</v>
      </c>
      <c r="D1651" s="7">
        <v>0</v>
      </c>
      <c r="E1651" s="22">
        <f t="shared" si="50"/>
        <v>0</v>
      </c>
      <c r="F1651" s="33">
        <f t="shared" si="51"/>
        <v>0</v>
      </c>
      <c r="G1651" s="35" cm="1">
        <f t="array" ref="G1651">IF(F1651,--(SUM(H1651:L1651)+C1651&gt;2*D1651)+((SUM(H1651:L1651)+C1651-2*D1651)&gt;LOOKUP(2,1/($H1651:$L1651&gt;0),$H1651:$L1651)),0)</f>
        <v>0</v>
      </c>
      <c r="H1651" s="32">
        <f>SUMIFS('LIV S22'!$G:$G,'LIV S22'!$H:$H,H$1,'LIV S22'!$C:$C,$A1651)</f>
        <v>0</v>
      </c>
      <c r="I1651" s="32">
        <f>SUMIFS('LIV S22'!$G:$G,'LIV S22'!$H:$H,I$1,'LIV S22'!$C:$C,$A1651)</f>
        <v>0</v>
      </c>
      <c r="J1651" s="32">
        <f>SUMIFS('LIV S22'!$G:$G,'LIV S22'!$H:$H,J$1,'LIV S22'!$C:$C,$A1651)</f>
        <v>0</v>
      </c>
      <c r="K1651" s="32">
        <f>SUMIFS('LIV S22'!$G:$G,'LIV S22'!$H:$H,K$1,'LIV S22'!$C:$C,$A1651)</f>
        <v>0</v>
      </c>
      <c r="L1651" s="32">
        <f>SUMIFS('LIV S22'!$G:$G,'LIV S22'!$H:$H,L$1,'LIV S22'!$C:$C,$A1651)</f>
        <v>0</v>
      </c>
    </row>
    <row r="1652" spans="1:12" hidden="1" x14ac:dyDescent="0.25">
      <c r="A1652" s="28">
        <v>7711700225</v>
      </c>
      <c r="B1652" s="6" t="s">
        <v>1652</v>
      </c>
      <c r="C1652" s="21">
        <v>0</v>
      </c>
      <c r="D1652" s="7">
        <v>0</v>
      </c>
      <c r="E1652" s="22">
        <f t="shared" si="50"/>
        <v>0</v>
      </c>
      <c r="F1652" s="33">
        <f t="shared" si="51"/>
        <v>0</v>
      </c>
      <c r="G1652" s="35" cm="1">
        <f t="array" ref="G1652">IF(F1652,--(SUM(H1652:L1652)+C1652&gt;2*D1652)+((SUM(H1652:L1652)+C1652-2*D1652)&gt;LOOKUP(2,1/($H1652:$L1652&gt;0),$H1652:$L1652)),0)</f>
        <v>0</v>
      </c>
      <c r="H1652" s="32">
        <f>SUMIFS('LIV S22'!$G:$G,'LIV S22'!$H:$H,H$1,'LIV S22'!$C:$C,$A1652)</f>
        <v>0</v>
      </c>
      <c r="I1652" s="32">
        <f>SUMIFS('LIV S22'!$G:$G,'LIV S22'!$H:$H,I$1,'LIV S22'!$C:$C,$A1652)</f>
        <v>0</v>
      </c>
      <c r="J1652" s="32">
        <f>SUMIFS('LIV S22'!$G:$G,'LIV S22'!$H:$H,J$1,'LIV S22'!$C:$C,$A1652)</f>
        <v>0</v>
      </c>
      <c r="K1652" s="32">
        <f>SUMIFS('LIV S22'!$G:$G,'LIV S22'!$H:$H,K$1,'LIV S22'!$C:$C,$A1652)</f>
        <v>0</v>
      </c>
      <c r="L1652" s="32">
        <f>SUMIFS('LIV S22'!$G:$G,'LIV S22'!$H:$H,L$1,'LIV S22'!$C:$C,$A1652)</f>
        <v>0</v>
      </c>
    </row>
    <row r="1653" spans="1:12" hidden="1" x14ac:dyDescent="0.25">
      <c r="A1653" s="28">
        <v>7711701504</v>
      </c>
      <c r="B1653" s="6" t="s">
        <v>1793</v>
      </c>
      <c r="C1653" s="21">
        <v>16</v>
      </c>
      <c r="D1653" s="7">
        <v>5.6</v>
      </c>
      <c r="E1653" s="22">
        <f t="shared" si="50"/>
        <v>-4.8000000000000007</v>
      </c>
      <c r="F1653" s="33">
        <f t="shared" si="51"/>
        <v>0</v>
      </c>
      <c r="G1653" s="35" cm="1">
        <f t="array" ref="G1653">IF(F1653,--(SUM(H1653:L1653)+C1653&gt;2*D1653)+((SUM(H1653:L1653)+C1653-2*D1653)&gt;LOOKUP(2,1/($H1653:$L1653&gt;0),$H1653:$L1653)),0)</f>
        <v>0</v>
      </c>
      <c r="H1653" s="32">
        <f>SUMIFS('LIV S22'!$G:$G,'LIV S22'!$H:$H,H$1,'LIV S22'!$C:$C,$A1653)</f>
        <v>0</v>
      </c>
      <c r="I1653" s="32">
        <f>SUMIFS('LIV S22'!$G:$G,'LIV S22'!$H:$H,I$1,'LIV S22'!$C:$C,$A1653)</f>
        <v>0</v>
      </c>
      <c r="J1653" s="32">
        <f>SUMIFS('LIV S22'!$G:$G,'LIV S22'!$H:$H,J$1,'LIV S22'!$C:$C,$A1653)</f>
        <v>0</v>
      </c>
      <c r="K1653" s="32">
        <f>SUMIFS('LIV S22'!$G:$G,'LIV S22'!$H:$H,K$1,'LIV S22'!$C:$C,$A1653)</f>
        <v>0</v>
      </c>
      <c r="L1653" s="32">
        <f>SUMIFS('LIV S22'!$G:$G,'LIV S22'!$H:$H,L$1,'LIV S22'!$C:$C,$A1653)</f>
        <v>0</v>
      </c>
    </row>
    <row r="1654" spans="1:12" hidden="1" x14ac:dyDescent="0.25">
      <c r="A1654" s="28">
        <v>7711700227</v>
      </c>
      <c r="B1654" s="6" t="s">
        <v>1654</v>
      </c>
      <c r="C1654" s="21">
        <v>0</v>
      </c>
      <c r="D1654" s="7">
        <v>0.4</v>
      </c>
      <c r="E1654" s="22">
        <f t="shared" si="50"/>
        <v>0.8</v>
      </c>
      <c r="F1654" s="33">
        <f t="shared" si="51"/>
        <v>0</v>
      </c>
      <c r="G1654" s="35" cm="1">
        <f t="array" ref="G1654">IF(F1654,--(SUM(H1654:L1654)+C1654&gt;2*D1654)+((SUM(H1654:L1654)+C1654-2*D1654)&gt;LOOKUP(2,1/($H1654:$L1654&gt;0),$H1654:$L1654)),0)</f>
        <v>0</v>
      </c>
      <c r="H1654" s="32">
        <f>SUMIFS('LIV S22'!$G:$G,'LIV S22'!$H:$H,H$1,'LIV S22'!$C:$C,$A1654)</f>
        <v>0</v>
      </c>
      <c r="I1654" s="32">
        <f>SUMIFS('LIV S22'!$G:$G,'LIV S22'!$H:$H,I$1,'LIV S22'!$C:$C,$A1654)</f>
        <v>0</v>
      </c>
      <c r="J1654" s="32">
        <f>SUMIFS('LIV S22'!$G:$G,'LIV S22'!$H:$H,J$1,'LIV S22'!$C:$C,$A1654)</f>
        <v>0</v>
      </c>
      <c r="K1654" s="32">
        <f>SUMIFS('LIV S22'!$G:$G,'LIV S22'!$H:$H,K$1,'LIV S22'!$C:$C,$A1654)</f>
        <v>0</v>
      </c>
      <c r="L1654" s="32">
        <f>SUMIFS('LIV S22'!$G:$G,'LIV S22'!$H:$H,L$1,'LIV S22'!$C:$C,$A1654)</f>
        <v>0</v>
      </c>
    </row>
    <row r="1655" spans="1:12" hidden="1" x14ac:dyDescent="0.25">
      <c r="A1655" s="28">
        <v>7711700229</v>
      </c>
      <c r="B1655" s="6" t="s">
        <v>1655</v>
      </c>
      <c r="C1655" s="21">
        <v>14</v>
      </c>
      <c r="D1655" s="7">
        <v>4</v>
      </c>
      <c r="E1655" s="22">
        <f t="shared" si="50"/>
        <v>-6</v>
      </c>
      <c r="F1655" s="33">
        <f t="shared" si="51"/>
        <v>0</v>
      </c>
      <c r="G1655" s="35" cm="1">
        <f t="array" ref="G1655">IF(F1655,--(SUM(H1655:L1655)+C1655&gt;2*D1655)+((SUM(H1655:L1655)+C1655-2*D1655)&gt;LOOKUP(2,1/($H1655:$L1655&gt;0),$H1655:$L1655)),0)</f>
        <v>0</v>
      </c>
      <c r="H1655" s="32">
        <f>SUMIFS('LIV S22'!$G:$G,'LIV S22'!$H:$H,H$1,'LIV S22'!$C:$C,$A1655)</f>
        <v>0</v>
      </c>
      <c r="I1655" s="32">
        <f>SUMIFS('LIV S22'!$G:$G,'LIV S22'!$H:$H,I$1,'LIV S22'!$C:$C,$A1655)</f>
        <v>0</v>
      </c>
      <c r="J1655" s="32">
        <f>SUMIFS('LIV S22'!$G:$G,'LIV S22'!$H:$H,J$1,'LIV S22'!$C:$C,$A1655)</f>
        <v>0</v>
      </c>
      <c r="K1655" s="32">
        <f>SUMIFS('LIV S22'!$G:$G,'LIV S22'!$H:$H,K$1,'LIV S22'!$C:$C,$A1655)</f>
        <v>0</v>
      </c>
      <c r="L1655" s="32">
        <f>SUMIFS('LIV S22'!$G:$G,'LIV S22'!$H:$H,L$1,'LIV S22'!$C:$C,$A1655)</f>
        <v>0</v>
      </c>
    </row>
    <row r="1656" spans="1:12" x14ac:dyDescent="0.25">
      <c r="A1656" s="28">
        <v>7711700230</v>
      </c>
      <c r="B1656" s="6" t="s">
        <v>1656</v>
      </c>
      <c r="C1656" s="21">
        <v>103</v>
      </c>
      <c r="D1656" s="7">
        <v>59.4</v>
      </c>
      <c r="E1656" s="22">
        <f t="shared" si="50"/>
        <v>15.799999999999997</v>
      </c>
      <c r="F1656" s="33">
        <f t="shared" si="51"/>
        <v>1</v>
      </c>
      <c r="G1656" s="35" cm="1">
        <f t="array" ref="G1656">IF(F1656,--(SUM(H1656:L1656)+C1656&gt;2*D1656)+((SUM(H1656:L1656)+C1656-2*D1656)&gt;LOOKUP(2,1/($H1656:$L1656&gt;0),$H1656:$L1656)),0)</f>
        <v>2</v>
      </c>
      <c r="H1656" s="32">
        <f>SUMIFS('LIV S22'!$G:$G,'LIV S22'!$H:$H,H$1,'LIV S22'!$C:$C,$A1656)</f>
        <v>0</v>
      </c>
      <c r="I1656" s="32">
        <f>SUMIFS('LIV S22'!$G:$G,'LIV S22'!$H:$H,I$1,'LIV S22'!$C:$C,$A1656)</f>
        <v>0</v>
      </c>
      <c r="J1656" s="32">
        <f>SUMIFS('LIV S22'!$G:$G,'LIV S22'!$H:$H,J$1,'LIV S22'!$C:$C,$A1656)</f>
        <v>60</v>
      </c>
      <c r="K1656" s="32">
        <f>SUMIFS('LIV S22'!$G:$G,'LIV S22'!$H:$H,K$1,'LIV S22'!$C:$C,$A1656)</f>
        <v>0</v>
      </c>
      <c r="L1656" s="32">
        <f>SUMIFS('LIV S22'!$G:$G,'LIV S22'!$H:$H,L$1,'LIV S22'!$C:$C,$A1656)</f>
        <v>60</v>
      </c>
    </row>
    <row r="1657" spans="1:12" hidden="1" x14ac:dyDescent="0.25">
      <c r="A1657" s="28">
        <v>7711700232</v>
      </c>
      <c r="B1657" s="6" t="s">
        <v>1657</v>
      </c>
      <c r="C1657" s="21">
        <v>0</v>
      </c>
      <c r="D1657" s="7">
        <v>1</v>
      </c>
      <c r="E1657" s="22">
        <f t="shared" si="50"/>
        <v>2</v>
      </c>
      <c r="F1657" s="33">
        <f t="shared" si="51"/>
        <v>0</v>
      </c>
      <c r="G1657" s="35" cm="1">
        <f t="array" ref="G1657">IF(F1657,--(SUM(H1657:L1657)+C1657&gt;2*D1657)+((SUM(H1657:L1657)+C1657-2*D1657)&gt;LOOKUP(2,1/($H1657:$L1657&gt;0),$H1657:$L1657)),0)</f>
        <v>0</v>
      </c>
      <c r="H1657" s="32">
        <f>SUMIFS('LIV S22'!$G:$G,'LIV S22'!$H:$H,H$1,'LIV S22'!$C:$C,$A1657)</f>
        <v>0</v>
      </c>
      <c r="I1657" s="32">
        <f>SUMIFS('LIV S22'!$G:$G,'LIV S22'!$H:$H,I$1,'LIV S22'!$C:$C,$A1657)</f>
        <v>0</v>
      </c>
      <c r="J1657" s="32">
        <f>SUMIFS('LIV S22'!$G:$G,'LIV S22'!$H:$H,J$1,'LIV S22'!$C:$C,$A1657)</f>
        <v>0</v>
      </c>
      <c r="K1657" s="32">
        <f>SUMIFS('LIV S22'!$G:$G,'LIV S22'!$H:$H,K$1,'LIV S22'!$C:$C,$A1657)</f>
        <v>0</v>
      </c>
      <c r="L1657" s="32">
        <f>SUMIFS('LIV S22'!$G:$G,'LIV S22'!$H:$H,L$1,'LIV S22'!$C:$C,$A1657)</f>
        <v>0</v>
      </c>
    </row>
    <row r="1658" spans="1:12" x14ac:dyDescent="0.25">
      <c r="A1658" s="28">
        <v>7711700240</v>
      </c>
      <c r="B1658" s="6" t="s">
        <v>1658</v>
      </c>
      <c r="C1658" s="21">
        <v>12</v>
      </c>
      <c r="D1658" s="7">
        <v>15.6</v>
      </c>
      <c r="E1658" s="22">
        <f t="shared" si="50"/>
        <v>19.2</v>
      </c>
      <c r="F1658" s="33">
        <f t="shared" si="51"/>
        <v>1</v>
      </c>
      <c r="G1658" s="35" cm="1">
        <f t="array" ref="G1658">IF(F1658,--(SUM(H1658:L1658)+C1658&gt;2*D1658)+((SUM(H1658:L1658)+C1658-2*D1658)&gt;LOOKUP(2,1/($H1658:$L1658&gt;0),$H1658:$L1658)),0)</f>
        <v>2</v>
      </c>
      <c r="H1658" s="32">
        <f>SUMIFS('LIV S22'!$G:$G,'LIV S22'!$H:$H,H$1,'LIV S22'!$C:$C,$A1658)</f>
        <v>0</v>
      </c>
      <c r="I1658" s="32">
        <f>SUMIFS('LIV S22'!$G:$G,'LIV S22'!$H:$H,I$1,'LIV S22'!$C:$C,$A1658)</f>
        <v>20</v>
      </c>
      <c r="J1658" s="32">
        <f>SUMIFS('LIV S22'!$G:$G,'LIV S22'!$H:$H,J$1,'LIV S22'!$C:$C,$A1658)</f>
        <v>0</v>
      </c>
      <c r="K1658" s="32">
        <f>SUMIFS('LIV S22'!$G:$G,'LIV S22'!$H:$H,K$1,'LIV S22'!$C:$C,$A1658)</f>
        <v>0</v>
      </c>
      <c r="L1658" s="32">
        <f>SUMIFS('LIV S22'!$G:$G,'LIV S22'!$H:$H,L$1,'LIV S22'!$C:$C,$A1658)</f>
        <v>10</v>
      </c>
    </row>
    <row r="1659" spans="1:12" hidden="1" x14ac:dyDescent="0.25">
      <c r="A1659" s="28">
        <v>7711700242</v>
      </c>
      <c r="B1659" s="6" t="s">
        <v>1659</v>
      </c>
      <c r="C1659" s="21">
        <v>0</v>
      </c>
      <c r="D1659" s="7">
        <v>0</v>
      </c>
      <c r="E1659" s="22">
        <f t="shared" si="50"/>
        <v>0</v>
      </c>
      <c r="F1659" s="33">
        <f t="shared" si="51"/>
        <v>0</v>
      </c>
      <c r="G1659" s="35" cm="1">
        <f t="array" ref="G1659">IF(F1659,--(SUM(H1659:L1659)+C1659&gt;2*D1659)+((SUM(H1659:L1659)+C1659-2*D1659)&gt;LOOKUP(2,1/($H1659:$L1659&gt;0),$H1659:$L1659)),0)</f>
        <v>0</v>
      </c>
      <c r="H1659" s="32">
        <f>SUMIFS('LIV S22'!$G:$G,'LIV S22'!$H:$H,H$1,'LIV S22'!$C:$C,$A1659)</f>
        <v>0</v>
      </c>
      <c r="I1659" s="32">
        <f>SUMIFS('LIV S22'!$G:$G,'LIV S22'!$H:$H,I$1,'LIV S22'!$C:$C,$A1659)</f>
        <v>0</v>
      </c>
      <c r="J1659" s="32">
        <f>SUMIFS('LIV S22'!$G:$G,'LIV S22'!$H:$H,J$1,'LIV S22'!$C:$C,$A1659)</f>
        <v>0</v>
      </c>
      <c r="K1659" s="32">
        <f>SUMIFS('LIV S22'!$G:$G,'LIV S22'!$H:$H,K$1,'LIV S22'!$C:$C,$A1659)</f>
        <v>0</v>
      </c>
      <c r="L1659" s="32">
        <f>SUMIFS('LIV S22'!$G:$G,'LIV S22'!$H:$H,L$1,'LIV S22'!$C:$C,$A1659)</f>
        <v>0</v>
      </c>
    </row>
    <row r="1660" spans="1:12" hidden="1" x14ac:dyDescent="0.25">
      <c r="A1660" s="28">
        <v>7711700244</v>
      </c>
      <c r="B1660" s="6" t="s">
        <v>1660</v>
      </c>
      <c r="C1660" s="21">
        <v>4</v>
      </c>
      <c r="D1660" s="7">
        <v>1.2</v>
      </c>
      <c r="E1660" s="22">
        <f t="shared" si="50"/>
        <v>-1.6</v>
      </c>
      <c r="F1660" s="33">
        <f t="shared" si="51"/>
        <v>0</v>
      </c>
      <c r="G1660" s="35" cm="1">
        <f t="array" ref="G1660">IF(F1660,--(SUM(H1660:L1660)+C1660&gt;2*D1660)+((SUM(H1660:L1660)+C1660-2*D1660)&gt;LOOKUP(2,1/($H1660:$L1660&gt;0),$H1660:$L1660)),0)</f>
        <v>0</v>
      </c>
      <c r="H1660" s="32">
        <f>SUMIFS('LIV S22'!$G:$G,'LIV S22'!$H:$H,H$1,'LIV S22'!$C:$C,$A1660)</f>
        <v>0</v>
      </c>
      <c r="I1660" s="32">
        <f>SUMIFS('LIV S22'!$G:$G,'LIV S22'!$H:$H,I$1,'LIV S22'!$C:$C,$A1660)</f>
        <v>0</v>
      </c>
      <c r="J1660" s="32">
        <f>SUMIFS('LIV S22'!$G:$G,'LIV S22'!$H:$H,J$1,'LIV S22'!$C:$C,$A1660)</f>
        <v>0</v>
      </c>
      <c r="K1660" s="32">
        <f>SUMIFS('LIV S22'!$G:$G,'LIV S22'!$H:$H,K$1,'LIV S22'!$C:$C,$A1660)</f>
        <v>0</v>
      </c>
      <c r="L1660" s="32">
        <f>SUMIFS('LIV S22'!$G:$G,'LIV S22'!$H:$H,L$1,'LIV S22'!$C:$C,$A1660)</f>
        <v>0</v>
      </c>
    </row>
    <row r="1661" spans="1:12" hidden="1" x14ac:dyDescent="0.25">
      <c r="A1661" s="28">
        <v>7711700245</v>
      </c>
      <c r="B1661" s="6" t="s">
        <v>1661</v>
      </c>
      <c r="C1661" s="21">
        <v>0</v>
      </c>
      <c r="D1661" s="7">
        <v>12.8</v>
      </c>
      <c r="E1661" s="22">
        <f t="shared" si="50"/>
        <v>25.6</v>
      </c>
      <c r="F1661" s="33">
        <f t="shared" si="51"/>
        <v>1</v>
      </c>
      <c r="G1661" s="35" cm="1">
        <f t="array" ref="G1661">IF(F1661,--(SUM(H1661:L1661)+C1661&gt;2*D1661)+((SUM(H1661:L1661)+C1661-2*D1661)&gt;LOOKUP(2,1/($H1661:$L1661&gt;0),$H1661:$L1661)),0)</f>
        <v>0</v>
      </c>
      <c r="H1661" s="32">
        <f>SUMIFS('LIV S22'!$G:$G,'LIV S22'!$H:$H,H$1,'LIV S22'!$C:$C,$A1661)</f>
        <v>0</v>
      </c>
      <c r="I1661" s="32">
        <f>SUMIFS('LIV S22'!$G:$G,'LIV S22'!$H:$H,I$1,'LIV S22'!$C:$C,$A1661)</f>
        <v>0</v>
      </c>
      <c r="J1661" s="32">
        <f>SUMIFS('LIV S22'!$G:$G,'LIV S22'!$H:$H,J$1,'LIV S22'!$C:$C,$A1661)</f>
        <v>10</v>
      </c>
      <c r="K1661" s="32">
        <f>SUMIFS('LIV S22'!$G:$G,'LIV S22'!$H:$H,K$1,'LIV S22'!$C:$C,$A1661)</f>
        <v>0</v>
      </c>
      <c r="L1661" s="32">
        <f>SUMIFS('LIV S22'!$G:$G,'LIV S22'!$H:$H,L$1,'LIV S22'!$C:$C,$A1661)</f>
        <v>0</v>
      </c>
    </row>
    <row r="1662" spans="1:12" hidden="1" x14ac:dyDescent="0.25">
      <c r="A1662" s="28">
        <v>7711700246</v>
      </c>
      <c r="B1662" s="6" t="s">
        <v>1662</v>
      </c>
      <c r="C1662" s="21">
        <v>4</v>
      </c>
      <c r="D1662" s="7">
        <v>0</v>
      </c>
      <c r="E1662" s="22">
        <f t="shared" si="50"/>
        <v>-4</v>
      </c>
      <c r="F1662" s="33">
        <f t="shared" si="51"/>
        <v>0</v>
      </c>
      <c r="G1662" s="35" cm="1">
        <f t="array" ref="G1662">IF(F1662,--(SUM(H1662:L1662)+C1662&gt;2*D1662)+((SUM(H1662:L1662)+C1662-2*D1662)&gt;LOOKUP(2,1/($H1662:$L1662&gt;0),$H1662:$L1662)),0)</f>
        <v>0</v>
      </c>
      <c r="H1662" s="32">
        <f>SUMIFS('LIV S22'!$G:$G,'LIV S22'!$H:$H,H$1,'LIV S22'!$C:$C,$A1662)</f>
        <v>0</v>
      </c>
      <c r="I1662" s="32">
        <f>SUMIFS('LIV S22'!$G:$G,'LIV S22'!$H:$H,I$1,'LIV S22'!$C:$C,$A1662)</f>
        <v>0</v>
      </c>
      <c r="J1662" s="32">
        <f>SUMIFS('LIV S22'!$G:$G,'LIV S22'!$H:$H,J$1,'LIV S22'!$C:$C,$A1662)</f>
        <v>0</v>
      </c>
      <c r="K1662" s="32">
        <f>SUMIFS('LIV S22'!$G:$G,'LIV S22'!$H:$H,K$1,'LIV S22'!$C:$C,$A1662)</f>
        <v>0</v>
      </c>
      <c r="L1662" s="32">
        <f>SUMIFS('LIV S22'!$G:$G,'LIV S22'!$H:$H,L$1,'LIV S22'!$C:$C,$A1662)</f>
        <v>0</v>
      </c>
    </row>
    <row r="1663" spans="1:12" hidden="1" x14ac:dyDescent="0.25">
      <c r="A1663" s="28">
        <v>7711700247</v>
      </c>
      <c r="B1663" s="6" t="s">
        <v>1663</v>
      </c>
      <c r="C1663" s="21">
        <v>4</v>
      </c>
      <c r="D1663" s="7">
        <v>1.2</v>
      </c>
      <c r="E1663" s="22">
        <f t="shared" si="50"/>
        <v>-1.6</v>
      </c>
      <c r="F1663" s="33">
        <f t="shared" si="51"/>
        <v>0</v>
      </c>
      <c r="G1663" s="35" cm="1">
        <f t="array" ref="G1663">IF(F1663,--(SUM(H1663:L1663)+C1663&gt;2*D1663)+((SUM(H1663:L1663)+C1663-2*D1663)&gt;LOOKUP(2,1/($H1663:$L1663&gt;0),$H1663:$L1663)),0)</f>
        <v>0</v>
      </c>
      <c r="H1663" s="32">
        <f>SUMIFS('LIV S22'!$G:$G,'LIV S22'!$H:$H,H$1,'LIV S22'!$C:$C,$A1663)</f>
        <v>0</v>
      </c>
      <c r="I1663" s="32">
        <f>SUMIFS('LIV S22'!$G:$G,'LIV S22'!$H:$H,I$1,'LIV S22'!$C:$C,$A1663)</f>
        <v>0</v>
      </c>
      <c r="J1663" s="32">
        <f>SUMIFS('LIV S22'!$G:$G,'LIV S22'!$H:$H,J$1,'LIV S22'!$C:$C,$A1663)</f>
        <v>0</v>
      </c>
      <c r="K1663" s="32">
        <f>SUMIFS('LIV S22'!$G:$G,'LIV S22'!$H:$H,K$1,'LIV S22'!$C:$C,$A1663)</f>
        <v>0</v>
      </c>
      <c r="L1663" s="32">
        <f>SUMIFS('LIV S22'!$G:$G,'LIV S22'!$H:$H,L$1,'LIV S22'!$C:$C,$A1663)</f>
        <v>0</v>
      </c>
    </row>
    <row r="1664" spans="1:12" hidden="1" x14ac:dyDescent="0.25">
      <c r="A1664" s="28">
        <v>7711700249</v>
      </c>
      <c r="B1664" s="6" t="s">
        <v>1664</v>
      </c>
      <c r="C1664" s="21">
        <v>0</v>
      </c>
      <c r="D1664" s="7">
        <v>0</v>
      </c>
      <c r="E1664" s="22">
        <f t="shared" si="50"/>
        <v>0</v>
      </c>
      <c r="F1664" s="33">
        <f t="shared" si="51"/>
        <v>0</v>
      </c>
      <c r="G1664" s="35" cm="1">
        <f t="array" ref="G1664">IF(F1664,--(SUM(H1664:L1664)+C1664&gt;2*D1664)+((SUM(H1664:L1664)+C1664-2*D1664)&gt;LOOKUP(2,1/($H1664:$L1664&gt;0),$H1664:$L1664)),0)</f>
        <v>0</v>
      </c>
      <c r="H1664" s="32">
        <f>SUMIFS('LIV S22'!$G:$G,'LIV S22'!$H:$H,H$1,'LIV S22'!$C:$C,$A1664)</f>
        <v>0</v>
      </c>
      <c r="I1664" s="32">
        <f>SUMIFS('LIV S22'!$G:$G,'LIV S22'!$H:$H,I$1,'LIV S22'!$C:$C,$A1664)</f>
        <v>0</v>
      </c>
      <c r="J1664" s="32">
        <f>SUMIFS('LIV S22'!$G:$G,'LIV S22'!$H:$H,J$1,'LIV S22'!$C:$C,$A1664)</f>
        <v>0</v>
      </c>
      <c r="K1664" s="32">
        <f>SUMIFS('LIV S22'!$G:$G,'LIV S22'!$H:$H,K$1,'LIV S22'!$C:$C,$A1664)</f>
        <v>0</v>
      </c>
      <c r="L1664" s="32">
        <f>SUMIFS('LIV S22'!$G:$G,'LIV S22'!$H:$H,L$1,'LIV S22'!$C:$C,$A1664)</f>
        <v>0</v>
      </c>
    </row>
    <row r="1665" spans="1:12" hidden="1" x14ac:dyDescent="0.25">
      <c r="A1665" s="28">
        <v>7711700256</v>
      </c>
      <c r="B1665" s="6" t="s">
        <v>1665</v>
      </c>
      <c r="C1665" s="21">
        <v>44</v>
      </c>
      <c r="D1665" s="7">
        <v>6.4</v>
      </c>
      <c r="E1665" s="22">
        <f t="shared" si="50"/>
        <v>-31.2</v>
      </c>
      <c r="F1665" s="33">
        <f t="shared" si="51"/>
        <v>0</v>
      </c>
      <c r="G1665" s="35" cm="1">
        <f t="array" ref="G1665">IF(F1665,--(SUM(H1665:L1665)+C1665&gt;2*D1665)+((SUM(H1665:L1665)+C1665-2*D1665)&gt;LOOKUP(2,1/($H1665:$L1665&gt;0),$H1665:$L1665)),0)</f>
        <v>0</v>
      </c>
      <c r="H1665" s="32">
        <f>SUMIFS('LIV S22'!$G:$G,'LIV S22'!$H:$H,H$1,'LIV S22'!$C:$C,$A1665)</f>
        <v>0</v>
      </c>
      <c r="I1665" s="32">
        <f>SUMIFS('LIV S22'!$G:$G,'LIV S22'!$H:$H,I$1,'LIV S22'!$C:$C,$A1665)</f>
        <v>0</v>
      </c>
      <c r="J1665" s="32">
        <f>SUMIFS('LIV S22'!$G:$G,'LIV S22'!$H:$H,J$1,'LIV S22'!$C:$C,$A1665)</f>
        <v>0</v>
      </c>
      <c r="K1665" s="32">
        <f>SUMIFS('LIV S22'!$G:$G,'LIV S22'!$H:$H,K$1,'LIV S22'!$C:$C,$A1665)</f>
        <v>0</v>
      </c>
      <c r="L1665" s="32">
        <f>SUMIFS('LIV S22'!$G:$G,'LIV S22'!$H:$H,L$1,'LIV S22'!$C:$C,$A1665)</f>
        <v>0</v>
      </c>
    </row>
    <row r="1666" spans="1:12" hidden="1" x14ac:dyDescent="0.25">
      <c r="A1666" s="28">
        <v>7711700257</v>
      </c>
      <c r="B1666" s="6" t="s">
        <v>1666</v>
      </c>
      <c r="C1666" s="21">
        <v>0</v>
      </c>
      <c r="D1666" s="7">
        <v>3.2</v>
      </c>
      <c r="E1666" s="22">
        <f t="shared" si="50"/>
        <v>6.4</v>
      </c>
      <c r="F1666" s="33">
        <f t="shared" si="51"/>
        <v>0</v>
      </c>
      <c r="G1666" s="35" cm="1">
        <f t="array" ref="G1666">IF(F1666,--(SUM(H1666:L1666)+C1666&gt;2*D1666)+((SUM(H1666:L1666)+C1666-2*D1666)&gt;LOOKUP(2,1/($H1666:$L1666&gt;0),$H1666:$L1666)),0)</f>
        <v>0</v>
      </c>
      <c r="H1666" s="32">
        <f>SUMIFS('LIV S22'!$G:$G,'LIV S22'!$H:$H,H$1,'LIV S22'!$C:$C,$A1666)</f>
        <v>0</v>
      </c>
      <c r="I1666" s="32">
        <f>SUMIFS('LIV S22'!$G:$G,'LIV S22'!$H:$H,I$1,'LIV S22'!$C:$C,$A1666)</f>
        <v>0</v>
      </c>
      <c r="J1666" s="32">
        <f>SUMIFS('LIV S22'!$G:$G,'LIV S22'!$H:$H,J$1,'LIV S22'!$C:$C,$A1666)</f>
        <v>0</v>
      </c>
      <c r="K1666" s="32">
        <f>SUMIFS('LIV S22'!$G:$G,'LIV S22'!$H:$H,K$1,'LIV S22'!$C:$C,$A1666)</f>
        <v>0</v>
      </c>
      <c r="L1666" s="32">
        <f>SUMIFS('LIV S22'!$G:$G,'LIV S22'!$H:$H,L$1,'LIV S22'!$C:$C,$A1666)</f>
        <v>0</v>
      </c>
    </row>
    <row r="1667" spans="1:12" hidden="1" x14ac:dyDescent="0.25">
      <c r="A1667" s="28">
        <v>7711700259</v>
      </c>
      <c r="B1667" s="6" t="s">
        <v>1667</v>
      </c>
      <c r="C1667" s="21">
        <v>2</v>
      </c>
      <c r="D1667" s="7">
        <v>2</v>
      </c>
      <c r="E1667" s="22">
        <f t="shared" ref="E1667:E1730" si="52">D1667*2-C1667</f>
        <v>2</v>
      </c>
      <c r="F1667" s="33">
        <f t="shared" ref="F1667:F1730" si="53">N(SUM(H1667:L1667)&gt;0)</f>
        <v>0</v>
      </c>
      <c r="G1667" s="35" cm="1">
        <f t="array" ref="G1667">IF(F1667,--(SUM(H1667:L1667)+C1667&gt;2*D1667)+((SUM(H1667:L1667)+C1667-2*D1667)&gt;LOOKUP(2,1/($H1667:$L1667&gt;0),$H1667:$L1667)),0)</f>
        <v>0</v>
      </c>
      <c r="H1667" s="32">
        <f>SUMIFS('LIV S22'!$G:$G,'LIV S22'!$H:$H,H$1,'LIV S22'!$C:$C,$A1667)</f>
        <v>0</v>
      </c>
      <c r="I1667" s="32">
        <f>SUMIFS('LIV S22'!$G:$G,'LIV S22'!$H:$H,I$1,'LIV S22'!$C:$C,$A1667)</f>
        <v>0</v>
      </c>
      <c r="J1667" s="32">
        <f>SUMIFS('LIV S22'!$G:$G,'LIV S22'!$H:$H,J$1,'LIV S22'!$C:$C,$A1667)</f>
        <v>0</v>
      </c>
      <c r="K1667" s="32">
        <f>SUMIFS('LIV S22'!$G:$G,'LIV S22'!$H:$H,K$1,'LIV S22'!$C:$C,$A1667)</f>
        <v>0</v>
      </c>
      <c r="L1667" s="32">
        <f>SUMIFS('LIV S22'!$G:$G,'LIV S22'!$H:$H,L$1,'LIV S22'!$C:$C,$A1667)</f>
        <v>0</v>
      </c>
    </row>
    <row r="1668" spans="1:12" hidden="1" x14ac:dyDescent="0.25">
      <c r="A1668" s="28">
        <v>7711700260</v>
      </c>
      <c r="B1668" s="6" t="s">
        <v>1668</v>
      </c>
      <c r="C1668" s="21">
        <v>0</v>
      </c>
      <c r="D1668" s="7">
        <v>1.2</v>
      </c>
      <c r="E1668" s="22">
        <f t="shared" si="52"/>
        <v>2.4</v>
      </c>
      <c r="F1668" s="33">
        <f t="shared" si="53"/>
        <v>0</v>
      </c>
      <c r="G1668" s="35" cm="1">
        <f t="array" ref="G1668">IF(F1668,--(SUM(H1668:L1668)+C1668&gt;2*D1668)+((SUM(H1668:L1668)+C1668-2*D1668)&gt;LOOKUP(2,1/($H1668:$L1668&gt;0),$H1668:$L1668)),0)</f>
        <v>0</v>
      </c>
      <c r="H1668" s="32">
        <f>SUMIFS('LIV S22'!$G:$G,'LIV S22'!$H:$H,H$1,'LIV S22'!$C:$C,$A1668)</f>
        <v>0</v>
      </c>
      <c r="I1668" s="32">
        <f>SUMIFS('LIV S22'!$G:$G,'LIV S22'!$H:$H,I$1,'LIV S22'!$C:$C,$A1668)</f>
        <v>0</v>
      </c>
      <c r="J1668" s="32">
        <f>SUMIFS('LIV S22'!$G:$G,'LIV S22'!$H:$H,J$1,'LIV S22'!$C:$C,$A1668)</f>
        <v>0</v>
      </c>
      <c r="K1668" s="32">
        <f>SUMIFS('LIV S22'!$G:$G,'LIV S22'!$H:$H,K$1,'LIV S22'!$C:$C,$A1668)</f>
        <v>0</v>
      </c>
      <c r="L1668" s="32">
        <f>SUMIFS('LIV S22'!$G:$G,'LIV S22'!$H:$H,L$1,'LIV S22'!$C:$C,$A1668)</f>
        <v>0</v>
      </c>
    </row>
    <row r="1669" spans="1:12" hidden="1" x14ac:dyDescent="0.25">
      <c r="A1669" s="28">
        <v>7711700263</v>
      </c>
      <c r="B1669" s="6" t="s">
        <v>1669</v>
      </c>
      <c r="C1669" s="21">
        <v>4</v>
      </c>
      <c r="D1669" s="7">
        <v>1.2</v>
      </c>
      <c r="E1669" s="22">
        <f t="shared" si="52"/>
        <v>-1.6</v>
      </c>
      <c r="F1669" s="33">
        <f t="shared" si="53"/>
        <v>0</v>
      </c>
      <c r="G1669" s="35" cm="1">
        <f t="array" ref="G1669">IF(F1669,--(SUM(H1669:L1669)+C1669&gt;2*D1669)+((SUM(H1669:L1669)+C1669-2*D1669)&gt;LOOKUP(2,1/($H1669:$L1669&gt;0),$H1669:$L1669)),0)</f>
        <v>0</v>
      </c>
      <c r="H1669" s="32">
        <f>SUMIFS('LIV S22'!$G:$G,'LIV S22'!$H:$H,H$1,'LIV S22'!$C:$C,$A1669)</f>
        <v>0</v>
      </c>
      <c r="I1669" s="32">
        <f>SUMIFS('LIV S22'!$G:$G,'LIV S22'!$H:$H,I$1,'LIV S22'!$C:$C,$A1669)</f>
        <v>0</v>
      </c>
      <c r="J1669" s="32">
        <f>SUMIFS('LIV S22'!$G:$G,'LIV S22'!$H:$H,J$1,'LIV S22'!$C:$C,$A1669)</f>
        <v>0</v>
      </c>
      <c r="K1669" s="32">
        <f>SUMIFS('LIV S22'!$G:$G,'LIV S22'!$H:$H,K$1,'LIV S22'!$C:$C,$A1669)</f>
        <v>0</v>
      </c>
      <c r="L1669" s="32">
        <f>SUMIFS('LIV S22'!$G:$G,'LIV S22'!$H:$H,L$1,'LIV S22'!$C:$C,$A1669)</f>
        <v>0</v>
      </c>
    </row>
    <row r="1670" spans="1:12" hidden="1" x14ac:dyDescent="0.25">
      <c r="A1670" s="28">
        <v>7711700264</v>
      </c>
      <c r="B1670" s="6" t="s">
        <v>1670</v>
      </c>
      <c r="C1670" s="21">
        <v>35</v>
      </c>
      <c r="D1670" s="7">
        <v>11.2</v>
      </c>
      <c r="E1670" s="22">
        <f t="shared" si="52"/>
        <v>-12.600000000000001</v>
      </c>
      <c r="F1670" s="33">
        <f t="shared" si="53"/>
        <v>0</v>
      </c>
      <c r="G1670" s="35" cm="1">
        <f t="array" ref="G1670">IF(F1670,--(SUM(H1670:L1670)+C1670&gt;2*D1670)+((SUM(H1670:L1670)+C1670-2*D1670)&gt;LOOKUP(2,1/($H1670:$L1670&gt;0),$H1670:$L1670)),0)</f>
        <v>0</v>
      </c>
      <c r="H1670" s="32">
        <f>SUMIFS('LIV S22'!$G:$G,'LIV S22'!$H:$H,H$1,'LIV S22'!$C:$C,$A1670)</f>
        <v>0</v>
      </c>
      <c r="I1670" s="32">
        <f>SUMIFS('LIV S22'!$G:$G,'LIV S22'!$H:$H,I$1,'LIV S22'!$C:$C,$A1670)</f>
        <v>0</v>
      </c>
      <c r="J1670" s="32">
        <f>SUMIFS('LIV S22'!$G:$G,'LIV S22'!$H:$H,J$1,'LIV S22'!$C:$C,$A1670)</f>
        <v>0</v>
      </c>
      <c r="K1670" s="32">
        <f>SUMIFS('LIV S22'!$G:$G,'LIV S22'!$H:$H,K$1,'LIV S22'!$C:$C,$A1670)</f>
        <v>0</v>
      </c>
      <c r="L1670" s="32">
        <f>SUMIFS('LIV S22'!$G:$G,'LIV S22'!$H:$H,L$1,'LIV S22'!$C:$C,$A1670)</f>
        <v>0</v>
      </c>
    </row>
    <row r="1671" spans="1:12" hidden="1" x14ac:dyDescent="0.25">
      <c r="A1671" s="28">
        <v>7711700265</v>
      </c>
      <c r="B1671" s="6" t="s">
        <v>1671</v>
      </c>
      <c r="C1671" s="21">
        <v>0</v>
      </c>
      <c r="D1671" s="7">
        <v>0.2</v>
      </c>
      <c r="E1671" s="22">
        <f t="shared" si="52"/>
        <v>0.4</v>
      </c>
      <c r="F1671" s="33">
        <f t="shared" si="53"/>
        <v>0</v>
      </c>
      <c r="G1671" s="35" cm="1">
        <f t="array" ref="G1671">IF(F1671,--(SUM(H1671:L1671)+C1671&gt;2*D1671)+((SUM(H1671:L1671)+C1671-2*D1671)&gt;LOOKUP(2,1/($H1671:$L1671&gt;0),$H1671:$L1671)),0)</f>
        <v>0</v>
      </c>
      <c r="H1671" s="32">
        <f>SUMIFS('LIV S22'!$G:$G,'LIV S22'!$H:$H,H$1,'LIV S22'!$C:$C,$A1671)</f>
        <v>0</v>
      </c>
      <c r="I1671" s="32">
        <f>SUMIFS('LIV S22'!$G:$G,'LIV S22'!$H:$H,I$1,'LIV S22'!$C:$C,$A1671)</f>
        <v>0</v>
      </c>
      <c r="J1671" s="32">
        <f>SUMIFS('LIV S22'!$G:$G,'LIV S22'!$H:$H,J$1,'LIV S22'!$C:$C,$A1671)</f>
        <v>0</v>
      </c>
      <c r="K1671" s="32">
        <f>SUMIFS('LIV S22'!$G:$G,'LIV S22'!$H:$H,K$1,'LIV S22'!$C:$C,$A1671)</f>
        <v>0</v>
      </c>
      <c r="L1671" s="32">
        <f>SUMIFS('LIV S22'!$G:$G,'LIV S22'!$H:$H,L$1,'LIV S22'!$C:$C,$A1671)</f>
        <v>0</v>
      </c>
    </row>
    <row r="1672" spans="1:12" hidden="1" x14ac:dyDescent="0.25">
      <c r="A1672" s="28">
        <v>7711646825</v>
      </c>
      <c r="B1672" s="6" t="s">
        <v>1013</v>
      </c>
      <c r="C1672" s="21">
        <v>24</v>
      </c>
      <c r="D1672" s="7">
        <v>7.6</v>
      </c>
      <c r="E1672" s="22">
        <f t="shared" si="52"/>
        <v>-8.8000000000000007</v>
      </c>
      <c r="F1672" s="33">
        <f t="shared" si="53"/>
        <v>0</v>
      </c>
      <c r="G1672" s="35" cm="1">
        <f t="array" ref="G1672">IF(F1672,--(SUM(H1672:L1672)+C1672&gt;2*D1672)+((SUM(H1672:L1672)+C1672-2*D1672)&gt;LOOKUP(2,1/($H1672:$L1672&gt;0),$H1672:$L1672)),0)</f>
        <v>0</v>
      </c>
      <c r="H1672" s="32">
        <f>SUMIFS('LIV S22'!$G:$G,'LIV S22'!$H:$H,H$1,'LIV S22'!$C:$C,$A1672)</f>
        <v>0</v>
      </c>
      <c r="I1672" s="32">
        <f>SUMIFS('LIV S22'!$G:$G,'LIV S22'!$H:$H,I$1,'LIV S22'!$C:$C,$A1672)</f>
        <v>0</v>
      </c>
      <c r="J1672" s="32">
        <f>SUMIFS('LIV S22'!$G:$G,'LIV S22'!$H:$H,J$1,'LIV S22'!$C:$C,$A1672)</f>
        <v>0</v>
      </c>
      <c r="K1672" s="32">
        <f>SUMIFS('LIV S22'!$G:$G,'LIV S22'!$H:$H,K$1,'LIV S22'!$C:$C,$A1672)</f>
        <v>0</v>
      </c>
      <c r="L1672" s="32">
        <f>SUMIFS('LIV S22'!$G:$G,'LIV S22'!$H:$H,L$1,'LIV S22'!$C:$C,$A1672)</f>
        <v>0</v>
      </c>
    </row>
    <row r="1673" spans="1:12" hidden="1" x14ac:dyDescent="0.25">
      <c r="A1673" s="28">
        <v>7711700279</v>
      </c>
      <c r="B1673" s="6" t="s">
        <v>1673</v>
      </c>
      <c r="C1673" s="21">
        <v>4</v>
      </c>
      <c r="D1673" s="7">
        <v>2</v>
      </c>
      <c r="E1673" s="22">
        <f t="shared" si="52"/>
        <v>0</v>
      </c>
      <c r="F1673" s="33">
        <f t="shared" si="53"/>
        <v>0</v>
      </c>
      <c r="G1673" s="35" cm="1">
        <f t="array" ref="G1673">IF(F1673,--(SUM(H1673:L1673)+C1673&gt;2*D1673)+((SUM(H1673:L1673)+C1673-2*D1673)&gt;LOOKUP(2,1/($H1673:$L1673&gt;0),$H1673:$L1673)),0)</f>
        <v>0</v>
      </c>
      <c r="H1673" s="32">
        <f>SUMIFS('LIV S22'!$G:$G,'LIV S22'!$H:$H,H$1,'LIV S22'!$C:$C,$A1673)</f>
        <v>0</v>
      </c>
      <c r="I1673" s="32">
        <f>SUMIFS('LIV S22'!$G:$G,'LIV S22'!$H:$H,I$1,'LIV S22'!$C:$C,$A1673)</f>
        <v>0</v>
      </c>
      <c r="J1673" s="32">
        <f>SUMIFS('LIV S22'!$G:$G,'LIV S22'!$H:$H,J$1,'LIV S22'!$C:$C,$A1673)</f>
        <v>0</v>
      </c>
      <c r="K1673" s="32">
        <f>SUMIFS('LIV S22'!$G:$G,'LIV S22'!$H:$H,K$1,'LIV S22'!$C:$C,$A1673)</f>
        <v>0</v>
      </c>
      <c r="L1673" s="32">
        <f>SUMIFS('LIV S22'!$G:$G,'LIV S22'!$H:$H,L$1,'LIV S22'!$C:$C,$A1673)</f>
        <v>0</v>
      </c>
    </row>
    <row r="1674" spans="1:12" hidden="1" x14ac:dyDescent="0.25">
      <c r="A1674" s="28">
        <v>7711700280</v>
      </c>
      <c r="B1674" s="6" t="s">
        <v>1674</v>
      </c>
      <c r="C1674" s="21">
        <v>2</v>
      </c>
      <c r="D1674" s="7">
        <v>1.4</v>
      </c>
      <c r="E1674" s="22">
        <f t="shared" si="52"/>
        <v>0.79999999999999982</v>
      </c>
      <c r="F1674" s="33">
        <f t="shared" si="53"/>
        <v>0</v>
      </c>
      <c r="G1674" s="35" cm="1">
        <f t="array" ref="G1674">IF(F1674,--(SUM(H1674:L1674)+C1674&gt;2*D1674)+((SUM(H1674:L1674)+C1674-2*D1674)&gt;LOOKUP(2,1/($H1674:$L1674&gt;0),$H1674:$L1674)),0)</f>
        <v>0</v>
      </c>
      <c r="H1674" s="32">
        <f>SUMIFS('LIV S22'!$G:$G,'LIV S22'!$H:$H,H$1,'LIV S22'!$C:$C,$A1674)</f>
        <v>0</v>
      </c>
      <c r="I1674" s="32">
        <f>SUMIFS('LIV S22'!$G:$G,'LIV S22'!$H:$H,I$1,'LIV S22'!$C:$C,$A1674)</f>
        <v>0</v>
      </c>
      <c r="J1674" s="32">
        <f>SUMIFS('LIV S22'!$G:$G,'LIV S22'!$H:$H,J$1,'LIV S22'!$C:$C,$A1674)</f>
        <v>0</v>
      </c>
      <c r="K1674" s="32">
        <f>SUMIFS('LIV S22'!$G:$G,'LIV S22'!$H:$H,K$1,'LIV S22'!$C:$C,$A1674)</f>
        <v>0</v>
      </c>
      <c r="L1674" s="32">
        <f>SUMIFS('LIV S22'!$G:$G,'LIV S22'!$H:$H,L$1,'LIV S22'!$C:$C,$A1674)</f>
        <v>0</v>
      </c>
    </row>
    <row r="1675" spans="1:12" x14ac:dyDescent="0.25">
      <c r="A1675" s="28">
        <v>7711700282</v>
      </c>
      <c r="B1675" s="6" t="s">
        <v>1675</v>
      </c>
      <c r="C1675" s="21">
        <v>78</v>
      </c>
      <c r="D1675" s="7">
        <v>38.6</v>
      </c>
      <c r="E1675" s="22">
        <f t="shared" si="52"/>
        <v>-0.79999999999999716</v>
      </c>
      <c r="F1675" s="33">
        <f t="shared" si="53"/>
        <v>1</v>
      </c>
      <c r="G1675" s="35" cm="1">
        <f t="array" ref="G1675">IF(F1675,--(SUM(H1675:L1675)+C1675&gt;2*D1675)+((SUM(H1675:L1675)+C1675-2*D1675)&gt;LOOKUP(2,1/($H1675:$L1675&gt;0),$H1675:$L1675)),0)</f>
        <v>2</v>
      </c>
      <c r="H1675" s="32">
        <f>SUMIFS('LIV S22'!$G:$G,'LIV S22'!$H:$H,H$1,'LIV S22'!$C:$C,$A1675)</f>
        <v>0</v>
      </c>
      <c r="I1675" s="32">
        <f>SUMIFS('LIV S22'!$G:$G,'LIV S22'!$H:$H,I$1,'LIV S22'!$C:$C,$A1675)</f>
        <v>40</v>
      </c>
      <c r="J1675" s="32">
        <f>SUMIFS('LIV S22'!$G:$G,'LIV S22'!$H:$H,J$1,'LIV S22'!$C:$C,$A1675)</f>
        <v>0</v>
      </c>
      <c r="K1675" s="32">
        <f>SUMIFS('LIV S22'!$G:$G,'LIV S22'!$H:$H,K$1,'LIV S22'!$C:$C,$A1675)</f>
        <v>0</v>
      </c>
      <c r="L1675" s="32">
        <f>SUMIFS('LIV S22'!$G:$G,'LIV S22'!$H:$H,L$1,'LIV S22'!$C:$C,$A1675)</f>
        <v>0</v>
      </c>
    </row>
    <row r="1676" spans="1:12" hidden="1" x14ac:dyDescent="0.25">
      <c r="A1676" s="28">
        <v>7711700285</v>
      </c>
      <c r="B1676" s="6" t="s">
        <v>1676</v>
      </c>
      <c r="C1676" s="21">
        <v>0</v>
      </c>
      <c r="D1676" s="7">
        <v>0</v>
      </c>
      <c r="E1676" s="22">
        <f t="shared" si="52"/>
        <v>0</v>
      </c>
      <c r="F1676" s="33">
        <f t="shared" si="53"/>
        <v>0</v>
      </c>
      <c r="G1676" s="35" cm="1">
        <f t="array" ref="G1676">IF(F1676,--(SUM(H1676:L1676)+C1676&gt;2*D1676)+((SUM(H1676:L1676)+C1676-2*D1676)&gt;LOOKUP(2,1/($H1676:$L1676&gt;0),$H1676:$L1676)),0)</f>
        <v>0</v>
      </c>
      <c r="H1676" s="32">
        <f>SUMIFS('LIV S22'!$G:$G,'LIV S22'!$H:$H,H$1,'LIV S22'!$C:$C,$A1676)</f>
        <v>0</v>
      </c>
      <c r="I1676" s="32">
        <f>SUMIFS('LIV S22'!$G:$G,'LIV S22'!$H:$H,I$1,'LIV S22'!$C:$C,$A1676)</f>
        <v>0</v>
      </c>
      <c r="J1676" s="32">
        <f>SUMIFS('LIV S22'!$G:$G,'LIV S22'!$H:$H,J$1,'LIV S22'!$C:$C,$A1676)</f>
        <v>0</v>
      </c>
      <c r="K1676" s="32">
        <f>SUMIFS('LIV S22'!$G:$G,'LIV S22'!$H:$H,K$1,'LIV S22'!$C:$C,$A1676)</f>
        <v>0</v>
      </c>
      <c r="L1676" s="32">
        <f>SUMIFS('LIV S22'!$G:$G,'LIV S22'!$H:$H,L$1,'LIV S22'!$C:$C,$A1676)</f>
        <v>0</v>
      </c>
    </row>
    <row r="1677" spans="1:12" hidden="1" x14ac:dyDescent="0.25">
      <c r="A1677" s="28">
        <v>7711700289</v>
      </c>
      <c r="B1677" s="6" t="s">
        <v>1677</v>
      </c>
      <c r="C1677" s="21">
        <v>0</v>
      </c>
      <c r="D1677" s="7">
        <v>0</v>
      </c>
      <c r="E1677" s="22">
        <f t="shared" si="52"/>
        <v>0</v>
      </c>
      <c r="F1677" s="33">
        <f t="shared" si="53"/>
        <v>0</v>
      </c>
      <c r="G1677" s="35" cm="1">
        <f t="array" ref="G1677">IF(F1677,--(SUM(H1677:L1677)+C1677&gt;2*D1677)+((SUM(H1677:L1677)+C1677-2*D1677)&gt;LOOKUP(2,1/($H1677:$L1677&gt;0),$H1677:$L1677)),0)</f>
        <v>0</v>
      </c>
      <c r="H1677" s="32">
        <f>SUMIFS('LIV S22'!$G:$G,'LIV S22'!$H:$H,H$1,'LIV S22'!$C:$C,$A1677)</f>
        <v>0</v>
      </c>
      <c r="I1677" s="32">
        <f>SUMIFS('LIV S22'!$G:$G,'LIV S22'!$H:$H,I$1,'LIV S22'!$C:$C,$A1677)</f>
        <v>0</v>
      </c>
      <c r="J1677" s="32">
        <f>SUMIFS('LIV S22'!$G:$G,'LIV S22'!$H:$H,J$1,'LIV S22'!$C:$C,$A1677)</f>
        <v>0</v>
      </c>
      <c r="K1677" s="32">
        <f>SUMIFS('LIV S22'!$G:$G,'LIV S22'!$H:$H,K$1,'LIV S22'!$C:$C,$A1677)</f>
        <v>0</v>
      </c>
      <c r="L1677" s="32">
        <f>SUMIFS('LIV S22'!$G:$G,'LIV S22'!$H:$H,L$1,'LIV S22'!$C:$C,$A1677)</f>
        <v>0</v>
      </c>
    </row>
    <row r="1678" spans="1:12" hidden="1" x14ac:dyDescent="0.25">
      <c r="A1678" s="28">
        <v>7711700295</v>
      </c>
      <c r="B1678" s="6" t="s">
        <v>1678</v>
      </c>
      <c r="C1678" s="21">
        <v>0</v>
      </c>
      <c r="D1678" s="7">
        <v>0</v>
      </c>
      <c r="E1678" s="22">
        <f t="shared" si="52"/>
        <v>0</v>
      </c>
      <c r="F1678" s="33">
        <f t="shared" si="53"/>
        <v>0</v>
      </c>
      <c r="G1678" s="35" cm="1">
        <f t="array" ref="G1678">IF(F1678,--(SUM(H1678:L1678)+C1678&gt;2*D1678)+((SUM(H1678:L1678)+C1678-2*D1678)&gt;LOOKUP(2,1/($H1678:$L1678&gt;0),$H1678:$L1678)),0)</f>
        <v>0</v>
      </c>
      <c r="H1678" s="32">
        <f>SUMIFS('LIV S22'!$G:$G,'LIV S22'!$H:$H,H$1,'LIV S22'!$C:$C,$A1678)</f>
        <v>0</v>
      </c>
      <c r="I1678" s="32">
        <f>SUMIFS('LIV S22'!$G:$G,'LIV S22'!$H:$H,I$1,'LIV S22'!$C:$C,$A1678)</f>
        <v>0</v>
      </c>
      <c r="J1678" s="32">
        <f>SUMIFS('LIV S22'!$G:$G,'LIV S22'!$H:$H,J$1,'LIV S22'!$C:$C,$A1678)</f>
        <v>0</v>
      </c>
      <c r="K1678" s="32">
        <f>SUMIFS('LIV S22'!$G:$G,'LIV S22'!$H:$H,K$1,'LIV S22'!$C:$C,$A1678)</f>
        <v>0</v>
      </c>
      <c r="L1678" s="32">
        <f>SUMIFS('LIV S22'!$G:$G,'LIV S22'!$H:$H,L$1,'LIV S22'!$C:$C,$A1678)</f>
        <v>0</v>
      </c>
    </row>
    <row r="1679" spans="1:12" hidden="1" x14ac:dyDescent="0.25">
      <c r="A1679" s="28">
        <v>7711700299</v>
      </c>
      <c r="B1679" s="6" t="s">
        <v>1679</v>
      </c>
      <c r="C1679" s="21">
        <v>2</v>
      </c>
      <c r="D1679" s="7">
        <v>0.4</v>
      </c>
      <c r="E1679" s="22">
        <f t="shared" si="52"/>
        <v>-1.2</v>
      </c>
      <c r="F1679" s="33">
        <f t="shared" si="53"/>
        <v>0</v>
      </c>
      <c r="G1679" s="35" cm="1">
        <f t="array" ref="G1679">IF(F1679,--(SUM(H1679:L1679)+C1679&gt;2*D1679)+((SUM(H1679:L1679)+C1679-2*D1679)&gt;LOOKUP(2,1/($H1679:$L1679&gt;0),$H1679:$L1679)),0)</f>
        <v>0</v>
      </c>
      <c r="H1679" s="32">
        <f>SUMIFS('LIV S22'!$G:$G,'LIV S22'!$H:$H,H$1,'LIV S22'!$C:$C,$A1679)</f>
        <v>0</v>
      </c>
      <c r="I1679" s="32">
        <f>SUMIFS('LIV S22'!$G:$G,'LIV S22'!$H:$H,I$1,'LIV S22'!$C:$C,$A1679)</f>
        <v>0</v>
      </c>
      <c r="J1679" s="32">
        <f>SUMIFS('LIV S22'!$G:$G,'LIV S22'!$H:$H,J$1,'LIV S22'!$C:$C,$A1679)</f>
        <v>0</v>
      </c>
      <c r="K1679" s="32">
        <f>SUMIFS('LIV S22'!$G:$G,'LIV S22'!$H:$H,K$1,'LIV S22'!$C:$C,$A1679)</f>
        <v>0</v>
      </c>
      <c r="L1679" s="32">
        <f>SUMIFS('LIV S22'!$G:$G,'LIV S22'!$H:$H,L$1,'LIV S22'!$C:$C,$A1679)</f>
        <v>0</v>
      </c>
    </row>
    <row r="1680" spans="1:12" hidden="1" x14ac:dyDescent="0.25">
      <c r="A1680" s="28">
        <v>7711700300</v>
      </c>
      <c r="B1680" s="6" t="s">
        <v>1680</v>
      </c>
      <c r="C1680" s="21">
        <v>0</v>
      </c>
      <c r="D1680" s="7">
        <v>2</v>
      </c>
      <c r="E1680" s="22">
        <f t="shared" si="52"/>
        <v>4</v>
      </c>
      <c r="F1680" s="33">
        <f t="shared" si="53"/>
        <v>0</v>
      </c>
      <c r="G1680" s="35" cm="1">
        <f t="array" ref="G1680">IF(F1680,--(SUM(H1680:L1680)+C1680&gt;2*D1680)+((SUM(H1680:L1680)+C1680-2*D1680)&gt;LOOKUP(2,1/($H1680:$L1680&gt;0),$H1680:$L1680)),0)</f>
        <v>0</v>
      </c>
      <c r="H1680" s="32">
        <f>SUMIFS('LIV S22'!$G:$G,'LIV S22'!$H:$H,H$1,'LIV S22'!$C:$C,$A1680)</f>
        <v>0</v>
      </c>
      <c r="I1680" s="32">
        <f>SUMIFS('LIV S22'!$G:$G,'LIV S22'!$H:$H,I$1,'LIV S22'!$C:$C,$A1680)</f>
        <v>0</v>
      </c>
      <c r="J1680" s="32">
        <f>SUMIFS('LIV S22'!$G:$G,'LIV S22'!$H:$H,J$1,'LIV S22'!$C:$C,$A1680)</f>
        <v>0</v>
      </c>
      <c r="K1680" s="32">
        <f>SUMIFS('LIV S22'!$G:$G,'LIV S22'!$H:$H,K$1,'LIV S22'!$C:$C,$A1680)</f>
        <v>0</v>
      </c>
      <c r="L1680" s="32">
        <f>SUMIFS('LIV S22'!$G:$G,'LIV S22'!$H:$H,L$1,'LIV S22'!$C:$C,$A1680)</f>
        <v>0</v>
      </c>
    </row>
    <row r="1681" spans="1:12" hidden="1" x14ac:dyDescent="0.25">
      <c r="A1681" s="28">
        <v>7711700301</v>
      </c>
      <c r="B1681" s="6" t="s">
        <v>1681</v>
      </c>
      <c r="C1681" s="21">
        <v>4</v>
      </c>
      <c r="D1681" s="7">
        <v>0.4</v>
      </c>
      <c r="E1681" s="22">
        <f t="shared" si="52"/>
        <v>-3.2</v>
      </c>
      <c r="F1681" s="33">
        <f t="shared" si="53"/>
        <v>0</v>
      </c>
      <c r="G1681" s="35" cm="1">
        <f t="array" ref="G1681">IF(F1681,--(SUM(H1681:L1681)+C1681&gt;2*D1681)+((SUM(H1681:L1681)+C1681-2*D1681)&gt;LOOKUP(2,1/($H1681:$L1681&gt;0),$H1681:$L1681)),0)</f>
        <v>0</v>
      </c>
      <c r="H1681" s="32">
        <f>SUMIFS('LIV S22'!$G:$G,'LIV S22'!$H:$H,H$1,'LIV S22'!$C:$C,$A1681)</f>
        <v>0</v>
      </c>
      <c r="I1681" s="32">
        <f>SUMIFS('LIV S22'!$G:$G,'LIV S22'!$H:$H,I$1,'LIV S22'!$C:$C,$A1681)</f>
        <v>0</v>
      </c>
      <c r="J1681" s="32">
        <f>SUMIFS('LIV S22'!$G:$G,'LIV S22'!$H:$H,J$1,'LIV S22'!$C:$C,$A1681)</f>
        <v>0</v>
      </c>
      <c r="K1681" s="32">
        <f>SUMIFS('LIV S22'!$G:$G,'LIV S22'!$H:$H,K$1,'LIV S22'!$C:$C,$A1681)</f>
        <v>0</v>
      </c>
      <c r="L1681" s="32">
        <f>SUMIFS('LIV S22'!$G:$G,'LIV S22'!$H:$H,L$1,'LIV S22'!$C:$C,$A1681)</f>
        <v>0</v>
      </c>
    </row>
    <row r="1682" spans="1:12" hidden="1" x14ac:dyDescent="0.25">
      <c r="A1682" s="28">
        <v>7711700302</v>
      </c>
      <c r="B1682" s="6" t="s">
        <v>1682</v>
      </c>
      <c r="C1682" s="21">
        <v>2</v>
      </c>
      <c r="D1682" s="7">
        <v>1.4</v>
      </c>
      <c r="E1682" s="22">
        <f t="shared" si="52"/>
        <v>0.79999999999999982</v>
      </c>
      <c r="F1682" s="33">
        <f t="shared" si="53"/>
        <v>0</v>
      </c>
      <c r="G1682" s="35" cm="1">
        <f t="array" ref="G1682">IF(F1682,--(SUM(H1682:L1682)+C1682&gt;2*D1682)+((SUM(H1682:L1682)+C1682-2*D1682)&gt;LOOKUP(2,1/($H1682:$L1682&gt;0),$H1682:$L1682)),0)</f>
        <v>0</v>
      </c>
      <c r="H1682" s="32">
        <f>SUMIFS('LIV S22'!$G:$G,'LIV S22'!$H:$H,H$1,'LIV S22'!$C:$C,$A1682)</f>
        <v>0</v>
      </c>
      <c r="I1682" s="32">
        <f>SUMIFS('LIV S22'!$G:$G,'LIV S22'!$H:$H,I$1,'LIV S22'!$C:$C,$A1682)</f>
        <v>0</v>
      </c>
      <c r="J1682" s="32">
        <f>SUMIFS('LIV S22'!$G:$G,'LIV S22'!$H:$H,J$1,'LIV S22'!$C:$C,$A1682)</f>
        <v>0</v>
      </c>
      <c r="K1682" s="32">
        <f>SUMIFS('LIV S22'!$G:$G,'LIV S22'!$H:$H,K$1,'LIV S22'!$C:$C,$A1682)</f>
        <v>0</v>
      </c>
      <c r="L1682" s="32">
        <f>SUMIFS('LIV S22'!$G:$G,'LIV S22'!$H:$H,L$1,'LIV S22'!$C:$C,$A1682)</f>
        <v>0</v>
      </c>
    </row>
    <row r="1683" spans="1:12" hidden="1" x14ac:dyDescent="0.25">
      <c r="A1683" s="28">
        <v>7711700305</v>
      </c>
      <c r="B1683" s="6" t="s">
        <v>1683</v>
      </c>
      <c r="C1683" s="21">
        <v>0</v>
      </c>
      <c r="D1683" s="7">
        <v>0</v>
      </c>
      <c r="E1683" s="22">
        <f t="shared" si="52"/>
        <v>0</v>
      </c>
      <c r="F1683" s="33">
        <f t="shared" si="53"/>
        <v>0</v>
      </c>
      <c r="G1683" s="35" cm="1">
        <f t="array" ref="G1683">IF(F1683,--(SUM(H1683:L1683)+C1683&gt;2*D1683)+((SUM(H1683:L1683)+C1683-2*D1683)&gt;LOOKUP(2,1/($H1683:$L1683&gt;0),$H1683:$L1683)),0)</f>
        <v>0</v>
      </c>
      <c r="H1683" s="32">
        <f>SUMIFS('LIV S22'!$G:$G,'LIV S22'!$H:$H,H$1,'LIV S22'!$C:$C,$A1683)</f>
        <v>0</v>
      </c>
      <c r="I1683" s="32">
        <f>SUMIFS('LIV S22'!$G:$G,'LIV S22'!$H:$H,I$1,'LIV S22'!$C:$C,$A1683)</f>
        <v>0</v>
      </c>
      <c r="J1683" s="32">
        <f>SUMIFS('LIV S22'!$G:$G,'LIV S22'!$H:$H,J$1,'LIV S22'!$C:$C,$A1683)</f>
        <v>0</v>
      </c>
      <c r="K1683" s="32">
        <f>SUMIFS('LIV S22'!$G:$G,'LIV S22'!$H:$H,K$1,'LIV S22'!$C:$C,$A1683)</f>
        <v>0</v>
      </c>
      <c r="L1683" s="32">
        <f>SUMIFS('LIV S22'!$G:$G,'LIV S22'!$H:$H,L$1,'LIV S22'!$C:$C,$A1683)</f>
        <v>0</v>
      </c>
    </row>
    <row r="1684" spans="1:12" hidden="1" x14ac:dyDescent="0.25">
      <c r="A1684" s="28">
        <v>7711700312</v>
      </c>
      <c r="B1684" s="6" t="s">
        <v>1684</v>
      </c>
      <c r="C1684" s="21">
        <v>0</v>
      </c>
      <c r="D1684" s="7">
        <v>0</v>
      </c>
      <c r="E1684" s="22">
        <f t="shared" si="52"/>
        <v>0</v>
      </c>
      <c r="F1684" s="33">
        <f t="shared" si="53"/>
        <v>0</v>
      </c>
      <c r="G1684" s="35" cm="1">
        <f t="array" ref="G1684">IF(F1684,--(SUM(H1684:L1684)+C1684&gt;2*D1684)+((SUM(H1684:L1684)+C1684-2*D1684)&gt;LOOKUP(2,1/($H1684:$L1684&gt;0),$H1684:$L1684)),0)</f>
        <v>0</v>
      </c>
      <c r="H1684" s="32">
        <f>SUMIFS('LIV S22'!$G:$G,'LIV S22'!$H:$H,H$1,'LIV S22'!$C:$C,$A1684)</f>
        <v>0</v>
      </c>
      <c r="I1684" s="32">
        <f>SUMIFS('LIV S22'!$G:$G,'LIV S22'!$H:$H,I$1,'LIV S22'!$C:$C,$A1684)</f>
        <v>0</v>
      </c>
      <c r="J1684" s="32">
        <f>SUMIFS('LIV S22'!$G:$G,'LIV S22'!$H:$H,J$1,'LIV S22'!$C:$C,$A1684)</f>
        <v>0</v>
      </c>
      <c r="K1684" s="32">
        <f>SUMIFS('LIV S22'!$G:$G,'LIV S22'!$H:$H,K$1,'LIV S22'!$C:$C,$A1684)</f>
        <v>0</v>
      </c>
      <c r="L1684" s="32">
        <f>SUMIFS('LIV S22'!$G:$G,'LIV S22'!$H:$H,L$1,'LIV S22'!$C:$C,$A1684)</f>
        <v>0</v>
      </c>
    </row>
    <row r="1685" spans="1:12" hidden="1" x14ac:dyDescent="0.25">
      <c r="A1685" s="28">
        <v>7711700347</v>
      </c>
      <c r="B1685" s="6" t="s">
        <v>1685</v>
      </c>
      <c r="C1685" s="21">
        <v>0</v>
      </c>
      <c r="D1685" s="7">
        <v>0</v>
      </c>
      <c r="E1685" s="22">
        <f t="shared" si="52"/>
        <v>0</v>
      </c>
      <c r="F1685" s="33">
        <f t="shared" si="53"/>
        <v>0</v>
      </c>
      <c r="G1685" s="35" cm="1">
        <f t="array" ref="G1685">IF(F1685,--(SUM(H1685:L1685)+C1685&gt;2*D1685)+((SUM(H1685:L1685)+C1685-2*D1685)&gt;LOOKUP(2,1/($H1685:$L1685&gt;0),$H1685:$L1685)),0)</f>
        <v>0</v>
      </c>
      <c r="H1685" s="32">
        <f>SUMIFS('LIV S22'!$G:$G,'LIV S22'!$H:$H,H$1,'LIV S22'!$C:$C,$A1685)</f>
        <v>0</v>
      </c>
      <c r="I1685" s="32">
        <f>SUMIFS('LIV S22'!$G:$G,'LIV S22'!$H:$H,I$1,'LIV S22'!$C:$C,$A1685)</f>
        <v>0</v>
      </c>
      <c r="J1685" s="32">
        <f>SUMIFS('LIV S22'!$G:$G,'LIV S22'!$H:$H,J$1,'LIV S22'!$C:$C,$A1685)</f>
        <v>0</v>
      </c>
      <c r="K1685" s="32">
        <f>SUMIFS('LIV S22'!$G:$G,'LIV S22'!$H:$H,K$1,'LIV S22'!$C:$C,$A1685)</f>
        <v>0</v>
      </c>
      <c r="L1685" s="32">
        <f>SUMIFS('LIV S22'!$G:$G,'LIV S22'!$H:$H,L$1,'LIV S22'!$C:$C,$A1685)</f>
        <v>0</v>
      </c>
    </row>
    <row r="1686" spans="1:12" hidden="1" x14ac:dyDescent="0.25">
      <c r="A1686" s="28">
        <v>7711700402</v>
      </c>
      <c r="B1686" s="6" t="s">
        <v>1686</v>
      </c>
      <c r="C1686" s="21">
        <v>0</v>
      </c>
      <c r="D1686" s="7">
        <v>0.2</v>
      </c>
      <c r="E1686" s="22">
        <f t="shared" si="52"/>
        <v>0.4</v>
      </c>
      <c r="F1686" s="33">
        <f t="shared" si="53"/>
        <v>0</v>
      </c>
      <c r="G1686" s="35" cm="1">
        <f t="array" ref="G1686">IF(F1686,--(SUM(H1686:L1686)+C1686&gt;2*D1686)+((SUM(H1686:L1686)+C1686-2*D1686)&gt;LOOKUP(2,1/($H1686:$L1686&gt;0),$H1686:$L1686)),0)</f>
        <v>0</v>
      </c>
      <c r="H1686" s="32">
        <f>SUMIFS('LIV S22'!$G:$G,'LIV S22'!$H:$H,H$1,'LIV S22'!$C:$C,$A1686)</f>
        <v>0</v>
      </c>
      <c r="I1686" s="32">
        <f>SUMIFS('LIV S22'!$G:$G,'LIV S22'!$H:$H,I$1,'LIV S22'!$C:$C,$A1686)</f>
        <v>0</v>
      </c>
      <c r="J1686" s="32">
        <f>SUMIFS('LIV S22'!$G:$G,'LIV S22'!$H:$H,J$1,'LIV S22'!$C:$C,$A1686)</f>
        <v>0</v>
      </c>
      <c r="K1686" s="32">
        <f>SUMIFS('LIV S22'!$G:$G,'LIV S22'!$H:$H,K$1,'LIV S22'!$C:$C,$A1686)</f>
        <v>0</v>
      </c>
      <c r="L1686" s="32">
        <f>SUMIFS('LIV S22'!$G:$G,'LIV S22'!$H:$H,L$1,'LIV S22'!$C:$C,$A1686)</f>
        <v>0</v>
      </c>
    </row>
    <row r="1687" spans="1:12" hidden="1" x14ac:dyDescent="0.25">
      <c r="A1687" s="28">
        <v>7711700411</v>
      </c>
      <c r="B1687" s="6" t="s">
        <v>1687</v>
      </c>
      <c r="C1687" s="21">
        <v>6</v>
      </c>
      <c r="D1687" s="7">
        <v>0</v>
      </c>
      <c r="E1687" s="22">
        <f t="shared" si="52"/>
        <v>-6</v>
      </c>
      <c r="F1687" s="33">
        <f t="shared" si="53"/>
        <v>0</v>
      </c>
      <c r="G1687" s="35" cm="1">
        <f t="array" ref="G1687">IF(F1687,--(SUM(H1687:L1687)+C1687&gt;2*D1687)+((SUM(H1687:L1687)+C1687-2*D1687)&gt;LOOKUP(2,1/($H1687:$L1687&gt;0),$H1687:$L1687)),0)</f>
        <v>0</v>
      </c>
      <c r="H1687" s="32">
        <f>SUMIFS('LIV S22'!$G:$G,'LIV S22'!$H:$H,H$1,'LIV S22'!$C:$C,$A1687)</f>
        <v>0</v>
      </c>
      <c r="I1687" s="32">
        <f>SUMIFS('LIV S22'!$G:$G,'LIV S22'!$H:$H,I$1,'LIV S22'!$C:$C,$A1687)</f>
        <v>0</v>
      </c>
      <c r="J1687" s="32">
        <f>SUMIFS('LIV S22'!$G:$G,'LIV S22'!$H:$H,J$1,'LIV S22'!$C:$C,$A1687)</f>
        <v>0</v>
      </c>
      <c r="K1687" s="32">
        <f>SUMIFS('LIV S22'!$G:$G,'LIV S22'!$H:$H,K$1,'LIV S22'!$C:$C,$A1687)</f>
        <v>0</v>
      </c>
      <c r="L1687" s="32">
        <f>SUMIFS('LIV S22'!$G:$G,'LIV S22'!$H:$H,L$1,'LIV S22'!$C:$C,$A1687)</f>
        <v>0</v>
      </c>
    </row>
    <row r="1688" spans="1:12" hidden="1" x14ac:dyDescent="0.25">
      <c r="A1688" s="28">
        <v>7711700412</v>
      </c>
      <c r="B1688" s="6" t="s">
        <v>1688</v>
      </c>
      <c r="C1688" s="21">
        <v>4</v>
      </c>
      <c r="D1688" s="7">
        <v>0</v>
      </c>
      <c r="E1688" s="22">
        <f t="shared" si="52"/>
        <v>-4</v>
      </c>
      <c r="F1688" s="33">
        <f t="shared" si="53"/>
        <v>0</v>
      </c>
      <c r="G1688" s="35" cm="1">
        <f t="array" ref="G1688">IF(F1688,--(SUM(H1688:L1688)+C1688&gt;2*D1688)+((SUM(H1688:L1688)+C1688-2*D1688)&gt;LOOKUP(2,1/($H1688:$L1688&gt;0),$H1688:$L1688)),0)</f>
        <v>0</v>
      </c>
      <c r="H1688" s="32">
        <f>SUMIFS('LIV S22'!$G:$G,'LIV S22'!$H:$H,H$1,'LIV S22'!$C:$C,$A1688)</f>
        <v>0</v>
      </c>
      <c r="I1688" s="32">
        <f>SUMIFS('LIV S22'!$G:$G,'LIV S22'!$H:$H,I$1,'LIV S22'!$C:$C,$A1688)</f>
        <v>0</v>
      </c>
      <c r="J1688" s="32">
        <f>SUMIFS('LIV S22'!$G:$G,'LIV S22'!$H:$H,J$1,'LIV S22'!$C:$C,$A1688)</f>
        <v>0</v>
      </c>
      <c r="K1688" s="32">
        <f>SUMIFS('LIV S22'!$G:$G,'LIV S22'!$H:$H,K$1,'LIV S22'!$C:$C,$A1688)</f>
        <v>0</v>
      </c>
      <c r="L1688" s="32">
        <f>SUMIFS('LIV S22'!$G:$G,'LIV S22'!$H:$H,L$1,'LIV S22'!$C:$C,$A1688)</f>
        <v>0</v>
      </c>
    </row>
    <row r="1689" spans="1:12" hidden="1" x14ac:dyDescent="0.25">
      <c r="A1689" s="28">
        <v>7711700418</v>
      </c>
      <c r="B1689" s="6" t="s">
        <v>1689</v>
      </c>
      <c r="C1689" s="21">
        <v>2</v>
      </c>
      <c r="D1689" s="7">
        <v>1.2</v>
      </c>
      <c r="E1689" s="22">
        <f t="shared" si="52"/>
        <v>0.39999999999999991</v>
      </c>
      <c r="F1689" s="33">
        <f t="shared" si="53"/>
        <v>0</v>
      </c>
      <c r="G1689" s="35" cm="1">
        <f t="array" ref="G1689">IF(F1689,--(SUM(H1689:L1689)+C1689&gt;2*D1689)+((SUM(H1689:L1689)+C1689-2*D1689)&gt;LOOKUP(2,1/($H1689:$L1689&gt;0),$H1689:$L1689)),0)</f>
        <v>0</v>
      </c>
      <c r="H1689" s="32">
        <f>SUMIFS('LIV S22'!$G:$G,'LIV S22'!$H:$H,H$1,'LIV S22'!$C:$C,$A1689)</f>
        <v>0</v>
      </c>
      <c r="I1689" s="32">
        <f>SUMIFS('LIV S22'!$G:$G,'LIV S22'!$H:$H,I$1,'LIV S22'!$C:$C,$A1689)</f>
        <v>0</v>
      </c>
      <c r="J1689" s="32">
        <f>SUMIFS('LIV S22'!$G:$G,'LIV S22'!$H:$H,J$1,'LIV S22'!$C:$C,$A1689)</f>
        <v>0</v>
      </c>
      <c r="K1689" s="32">
        <f>SUMIFS('LIV S22'!$G:$G,'LIV S22'!$H:$H,K$1,'LIV S22'!$C:$C,$A1689)</f>
        <v>0</v>
      </c>
      <c r="L1689" s="32">
        <f>SUMIFS('LIV S22'!$G:$G,'LIV S22'!$H:$H,L$1,'LIV S22'!$C:$C,$A1689)</f>
        <v>0</v>
      </c>
    </row>
    <row r="1690" spans="1:12" hidden="1" x14ac:dyDescent="0.25">
      <c r="A1690" s="28">
        <v>7711700423</v>
      </c>
      <c r="B1690" s="6" t="s">
        <v>1690</v>
      </c>
      <c r="C1690" s="21">
        <v>0</v>
      </c>
      <c r="D1690" s="7">
        <v>1.2</v>
      </c>
      <c r="E1690" s="22">
        <f t="shared" si="52"/>
        <v>2.4</v>
      </c>
      <c r="F1690" s="33">
        <f t="shared" si="53"/>
        <v>0</v>
      </c>
      <c r="G1690" s="35" cm="1">
        <f t="array" ref="G1690">IF(F1690,--(SUM(H1690:L1690)+C1690&gt;2*D1690)+((SUM(H1690:L1690)+C1690-2*D1690)&gt;LOOKUP(2,1/($H1690:$L1690&gt;0),$H1690:$L1690)),0)</f>
        <v>0</v>
      </c>
      <c r="H1690" s="32">
        <f>SUMIFS('LIV S22'!$G:$G,'LIV S22'!$H:$H,H$1,'LIV S22'!$C:$C,$A1690)</f>
        <v>0</v>
      </c>
      <c r="I1690" s="32">
        <f>SUMIFS('LIV S22'!$G:$G,'LIV S22'!$H:$H,I$1,'LIV S22'!$C:$C,$A1690)</f>
        <v>0</v>
      </c>
      <c r="J1690" s="32">
        <f>SUMIFS('LIV S22'!$G:$G,'LIV S22'!$H:$H,J$1,'LIV S22'!$C:$C,$A1690)</f>
        <v>0</v>
      </c>
      <c r="K1690" s="32">
        <f>SUMIFS('LIV S22'!$G:$G,'LIV S22'!$H:$H,K$1,'LIV S22'!$C:$C,$A1690)</f>
        <v>0</v>
      </c>
      <c r="L1690" s="32">
        <f>SUMIFS('LIV S22'!$G:$G,'LIV S22'!$H:$H,L$1,'LIV S22'!$C:$C,$A1690)</f>
        <v>0</v>
      </c>
    </row>
    <row r="1691" spans="1:12" hidden="1" x14ac:dyDescent="0.25">
      <c r="A1691" s="28">
        <v>7711700426</v>
      </c>
      <c r="B1691" s="6" t="s">
        <v>1691</v>
      </c>
      <c r="C1691" s="21">
        <v>0</v>
      </c>
      <c r="D1691" s="7">
        <v>0</v>
      </c>
      <c r="E1691" s="22">
        <f t="shared" si="52"/>
        <v>0</v>
      </c>
      <c r="F1691" s="33">
        <f t="shared" si="53"/>
        <v>0</v>
      </c>
      <c r="G1691" s="35" cm="1">
        <f t="array" ref="G1691">IF(F1691,--(SUM(H1691:L1691)+C1691&gt;2*D1691)+((SUM(H1691:L1691)+C1691-2*D1691)&gt;LOOKUP(2,1/($H1691:$L1691&gt;0),$H1691:$L1691)),0)</f>
        <v>0</v>
      </c>
      <c r="H1691" s="32">
        <f>SUMIFS('LIV S22'!$G:$G,'LIV S22'!$H:$H,H$1,'LIV S22'!$C:$C,$A1691)</f>
        <v>0</v>
      </c>
      <c r="I1691" s="32">
        <f>SUMIFS('LIV S22'!$G:$G,'LIV S22'!$H:$H,I$1,'LIV S22'!$C:$C,$A1691)</f>
        <v>0</v>
      </c>
      <c r="J1691" s="32">
        <f>SUMIFS('LIV S22'!$G:$G,'LIV S22'!$H:$H,J$1,'LIV S22'!$C:$C,$A1691)</f>
        <v>0</v>
      </c>
      <c r="K1691" s="32">
        <f>SUMIFS('LIV S22'!$G:$G,'LIV S22'!$H:$H,K$1,'LIV S22'!$C:$C,$A1691)</f>
        <v>0</v>
      </c>
      <c r="L1691" s="32">
        <f>SUMIFS('LIV S22'!$G:$G,'LIV S22'!$H:$H,L$1,'LIV S22'!$C:$C,$A1691)</f>
        <v>0</v>
      </c>
    </row>
    <row r="1692" spans="1:12" hidden="1" x14ac:dyDescent="0.25">
      <c r="A1692" s="28">
        <v>7711700434</v>
      </c>
      <c r="B1692" s="6" t="s">
        <v>1692</v>
      </c>
      <c r="C1692" s="21">
        <v>0</v>
      </c>
      <c r="D1692" s="7">
        <v>0.4</v>
      </c>
      <c r="E1692" s="22">
        <f t="shared" si="52"/>
        <v>0.8</v>
      </c>
      <c r="F1692" s="33">
        <f t="shared" si="53"/>
        <v>0</v>
      </c>
      <c r="G1692" s="35" cm="1">
        <f t="array" ref="G1692">IF(F1692,--(SUM(H1692:L1692)+C1692&gt;2*D1692)+((SUM(H1692:L1692)+C1692-2*D1692)&gt;LOOKUP(2,1/($H1692:$L1692&gt;0),$H1692:$L1692)),0)</f>
        <v>0</v>
      </c>
      <c r="H1692" s="32">
        <f>SUMIFS('LIV S22'!$G:$G,'LIV S22'!$H:$H,H$1,'LIV S22'!$C:$C,$A1692)</f>
        <v>0</v>
      </c>
      <c r="I1692" s="32">
        <f>SUMIFS('LIV S22'!$G:$G,'LIV S22'!$H:$H,I$1,'LIV S22'!$C:$C,$A1692)</f>
        <v>0</v>
      </c>
      <c r="J1692" s="32">
        <f>SUMIFS('LIV S22'!$G:$G,'LIV S22'!$H:$H,J$1,'LIV S22'!$C:$C,$A1692)</f>
        <v>0</v>
      </c>
      <c r="K1692" s="32">
        <f>SUMIFS('LIV S22'!$G:$G,'LIV S22'!$H:$H,K$1,'LIV S22'!$C:$C,$A1692)</f>
        <v>0</v>
      </c>
      <c r="L1692" s="32">
        <f>SUMIFS('LIV S22'!$G:$G,'LIV S22'!$H:$H,L$1,'LIV S22'!$C:$C,$A1692)</f>
        <v>0</v>
      </c>
    </row>
    <row r="1693" spans="1:12" hidden="1" x14ac:dyDescent="0.25">
      <c r="A1693" s="28">
        <v>7711700440</v>
      </c>
      <c r="B1693" s="6" t="s">
        <v>1693</v>
      </c>
      <c r="C1693" s="21">
        <v>0</v>
      </c>
      <c r="D1693" s="7">
        <v>0</v>
      </c>
      <c r="E1693" s="22">
        <f t="shared" si="52"/>
        <v>0</v>
      </c>
      <c r="F1693" s="33">
        <f t="shared" si="53"/>
        <v>0</v>
      </c>
      <c r="G1693" s="35" cm="1">
        <f t="array" ref="G1693">IF(F1693,--(SUM(H1693:L1693)+C1693&gt;2*D1693)+((SUM(H1693:L1693)+C1693-2*D1693)&gt;LOOKUP(2,1/($H1693:$L1693&gt;0),$H1693:$L1693)),0)</f>
        <v>0</v>
      </c>
      <c r="H1693" s="32">
        <f>SUMIFS('LIV S22'!$G:$G,'LIV S22'!$H:$H,H$1,'LIV S22'!$C:$C,$A1693)</f>
        <v>0</v>
      </c>
      <c r="I1693" s="32">
        <f>SUMIFS('LIV S22'!$G:$G,'LIV S22'!$H:$H,I$1,'LIV S22'!$C:$C,$A1693)</f>
        <v>0</v>
      </c>
      <c r="J1693" s="32">
        <f>SUMIFS('LIV S22'!$G:$G,'LIV S22'!$H:$H,J$1,'LIV S22'!$C:$C,$A1693)</f>
        <v>0</v>
      </c>
      <c r="K1693" s="32">
        <f>SUMIFS('LIV S22'!$G:$G,'LIV S22'!$H:$H,K$1,'LIV S22'!$C:$C,$A1693)</f>
        <v>0</v>
      </c>
      <c r="L1693" s="32">
        <f>SUMIFS('LIV S22'!$G:$G,'LIV S22'!$H:$H,L$1,'LIV S22'!$C:$C,$A1693)</f>
        <v>0</v>
      </c>
    </row>
    <row r="1694" spans="1:12" hidden="1" x14ac:dyDescent="0.25">
      <c r="A1694" s="28">
        <v>7711700447</v>
      </c>
      <c r="B1694" s="6" t="s">
        <v>1694</v>
      </c>
      <c r="C1694" s="21">
        <v>6</v>
      </c>
      <c r="D1694" s="7">
        <v>5.6</v>
      </c>
      <c r="E1694" s="22">
        <f t="shared" si="52"/>
        <v>5.1999999999999993</v>
      </c>
      <c r="F1694" s="33">
        <f t="shared" si="53"/>
        <v>0</v>
      </c>
      <c r="G1694" s="35" cm="1">
        <f t="array" ref="G1694">IF(F1694,--(SUM(H1694:L1694)+C1694&gt;2*D1694)+((SUM(H1694:L1694)+C1694-2*D1694)&gt;LOOKUP(2,1/($H1694:$L1694&gt;0),$H1694:$L1694)),0)</f>
        <v>0</v>
      </c>
      <c r="H1694" s="32">
        <f>SUMIFS('LIV S22'!$G:$G,'LIV S22'!$H:$H,H$1,'LIV S22'!$C:$C,$A1694)</f>
        <v>0</v>
      </c>
      <c r="I1694" s="32">
        <f>SUMIFS('LIV S22'!$G:$G,'LIV S22'!$H:$H,I$1,'LIV S22'!$C:$C,$A1694)</f>
        <v>0</v>
      </c>
      <c r="J1694" s="32">
        <f>SUMIFS('LIV S22'!$G:$G,'LIV S22'!$H:$H,J$1,'LIV S22'!$C:$C,$A1694)</f>
        <v>0</v>
      </c>
      <c r="K1694" s="32">
        <f>SUMIFS('LIV S22'!$G:$G,'LIV S22'!$H:$H,K$1,'LIV S22'!$C:$C,$A1694)</f>
        <v>0</v>
      </c>
      <c r="L1694" s="32">
        <f>SUMIFS('LIV S22'!$G:$G,'LIV S22'!$H:$H,L$1,'LIV S22'!$C:$C,$A1694)</f>
        <v>0</v>
      </c>
    </row>
    <row r="1695" spans="1:12" hidden="1" x14ac:dyDescent="0.25">
      <c r="A1695" s="28">
        <v>7711700457</v>
      </c>
      <c r="B1695" s="6" t="s">
        <v>1695</v>
      </c>
      <c r="C1695" s="21">
        <v>0</v>
      </c>
      <c r="D1695" s="7">
        <v>0</v>
      </c>
      <c r="E1695" s="22">
        <f t="shared" si="52"/>
        <v>0</v>
      </c>
      <c r="F1695" s="33">
        <f t="shared" si="53"/>
        <v>0</v>
      </c>
      <c r="G1695" s="35" cm="1">
        <f t="array" ref="G1695">IF(F1695,--(SUM(H1695:L1695)+C1695&gt;2*D1695)+((SUM(H1695:L1695)+C1695-2*D1695)&gt;LOOKUP(2,1/($H1695:$L1695&gt;0),$H1695:$L1695)),0)</f>
        <v>0</v>
      </c>
      <c r="H1695" s="32">
        <f>SUMIFS('LIV S22'!$G:$G,'LIV S22'!$H:$H,H$1,'LIV S22'!$C:$C,$A1695)</f>
        <v>0</v>
      </c>
      <c r="I1695" s="32">
        <f>SUMIFS('LIV S22'!$G:$G,'LIV S22'!$H:$H,I$1,'LIV S22'!$C:$C,$A1695)</f>
        <v>0</v>
      </c>
      <c r="J1695" s="32">
        <f>SUMIFS('LIV S22'!$G:$G,'LIV S22'!$H:$H,J$1,'LIV S22'!$C:$C,$A1695)</f>
        <v>0</v>
      </c>
      <c r="K1695" s="32">
        <f>SUMIFS('LIV S22'!$G:$G,'LIV S22'!$H:$H,K$1,'LIV S22'!$C:$C,$A1695)</f>
        <v>0</v>
      </c>
      <c r="L1695" s="32">
        <f>SUMIFS('LIV S22'!$G:$G,'LIV S22'!$H:$H,L$1,'LIV S22'!$C:$C,$A1695)</f>
        <v>0</v>
      </c>
    </row>
    <row r="1696" spans="1:12" hidden="1" x14ac:dyDescent="0.25">
      <c r="A1696" s="28">
        <v>7711700527</v>
      </c>
      <c r="B1696" s="6" t="s">
        <v>1696</v>
      </c>
      <c r="C1696" s="21">
        <v>0</v>
      </c>
      <c r="D1696" s="7">
        <v>0.3</v>
      </c>
      <c r="E1696" s="22">
        <f t="shared" si="52"/>
        <v>0.6</v>
      </c>
      <c r="F1696" s="33">
        <f t="shared" si="53"/>
        <v>0</v>
      </c>
      <c r="G1696" s="35" cm="1">
        <f t="array" ref="G1696">IF(F1696,--(SUM(H1696:L1696)+C1696&gt;2*D1696)+((SUM(H1696:L1696)+C1696-2*D1696)&gt;LOOKUP(2,1/($H1696:$L1696&gt;0),$H1696:$L1696)),0)</f>
        <v>0</v>
      </c>
      <c r="H1696" s="32">
        <f>SUMIFS('LIV S22'!$G:$G,'LIV S22'!$H:$H,H$1,'LIV S22'!$C:$C,$A1696)</f>
        <v>0</v>
      </c>
      <c r="I1696" s="32">
        <f>SUMIFS('LIV S22'!$G:$G,'LIV S22'!$H:$H,I$1,'LIV S22'!$C:$C,$A1696)</f>
        <v>0</v>
      </c>
      <c r="J1696" s="32">
        <f>SUMIFS('LIV S22'!$G:$G,'LIV S22'!$H:$H,J$1,'LIV S22'!$C:$C,$A1696)</f>
        <v>0</v>
      </c>
      <c r="K1696" s="32">
        <f>SUMIFS('LIV S22'!$G:$G,'LIV S22'!$H:$H,K$1,'LIV S22'!$C:$C,$A1696)</f>
        <v>0</v>
      </c>
      <c r="L1696" s="32">
        <f>SUMIFS('LIV S22'!$G:$G,'LIV S22'!$H:$H,L$1,'LIV S22'!$C:$C,$A1696)</f>
        <v>0</v>
      </c>
    </row>
    <row r="1697" spans="1:12" hidden="1" x14ac:dyDescent="0.25">
      <c r="A1697" s="28">
        <v>7711700541</v>
      </c>
      <c r="B1697" s="6" t="s">
        <v>1697</v>
      </c>
      <c r="C1697" s="21">
        <v>0</v>
      </c>
      <c r="D1697" s="7">
        <v>0.4</v>
      </c>
      <c r="E1697" s="22">
        <f t="shared" si="52"/>
        <v>0.8</v>
      </c>
      <c r="F1697" s="33">
        <f t="shared" si="53"/>
        <v>0</v>
      </c>
      <c r="G1697" s="35" cm="1">
        <f t="array" ref="G1697">IF(F1697,--(SUM(H1697:L1697)+C1697&gt;2*D1697)+((SUM(H1697:L1697)+C1697-2*D1697)&gt;LOOKUP(2,1/($H1697:$L1697&gt;0),$H1697:$L1697)),0)</f>
        <v>0</v>
      </c>
      <c r="H1697" s="32">
        <f>SUMIFS('LIV S22'!$G:$G,'LIV S22'!$H:$H,H$1,'LIV S22'!$C:$C,$A1697)</f>
        <v>0</v>
      </c>
      <c r="I1697" s="32">
        <f>SUMIFS('LIV S22'!$G:$G,'LIV S22'!$H:$H,I$1,'LIV S22'!$C:$C,$A1697)</f>
        <v>0</v>
      </c>
      <c r="J1697" s="32">
        <f>SUMIFS('LIV S22'!$G:$G,'LIV S22'!$H:$H,J$1,'LIV S22'!$C:$C,$A1697)</f>
        <v>0</v>
      </c>
      <c r="K1697" s="32">
        <f>SUMIFS('LIV S22'!$G:$G,'LIV S22'!$H:$H,K$1,'LIV S22'!$C:$C,$A1697)</f>
        <v>0</v>
      </c>
      <c r="L1697" s="32">
        <f>SUMIFS('LIV S22'!$G:$G,'LIV S22'!$H:$H,L$1,'LIV S22'!$C:$C,$A1697)</f>
        <v>0</v>
      </c>
    </row>
    <row r="1698" spans="1:12" hidden="1" x14ac:dyDescent="0.25">
      <c r="A1698" s="28">
        <v>7711700542</v>
      </c>
      <c r="B1698" s="6" t="s">
        <v>1698</v>
      </c>
      <c r="C1698" s="21">
        <v>6</v>
      </c>
      <c r="D1698" s="7">
        <v>7</v>
      </c>
      <c r="E1698" s="22">
        <f t="shared" si="52"/>
        <v>8</v>
      </c>
      <c r="F1698" s="33">
        <f t="shared" si="53"/>
        <v>1</v>
      </c>
      <c r="G1698" s="35" cm="1">
        <f t="array" ref="G1698">IF(F1698,--(SUM(H1698:L1698)+C1698&gt;2*D1698)+((SUM(H1698:L1698)+C1698-2*D1698)&gt;LOOKUP(2,1/($H1698:$L1698&gt;0),$H1698:$L1698)),0)</f>
        <v>0</v>
      </c>
      <c r="H1698" s="32">
        <f>SUMIFS('LIV S22'!$G:$G,'LIV S22'!$H:$H,H$1,'LIV S22'!$C:$C,$A1698)</f>
        <v>0</v>
      </c>
      <c r="I1698" s="32">
        <f>SUMIFS('LIV S22'!$G:$G,'LIV S22'!$H:$H,I$1,'LIV S22'!$C:$C,$A1698)</f>
        <v>0</v>
      </c>
      <c r="J1698" s="32">
        <f>SUMIFS('LIV S22'!$G:$G,'LIV S22'!$H:$H,J$1,'LIV S22'!$C:$C,$A1698)</f>
        <v>0</v>
      </c>
      <c r="K1698" s="32">
        <f>SUMIFS('LIV S22'!$G:$G,'LIV S22'!$H:$H,K$1,'LIV S22'!$C:$C,$A1698)</f>
        <v>0</v>
      </c>
      <c r="L1698" s="32">
        <f>SUMIFS('LIV S22'!$G:$G,'LIV S22'!$H:$H,L$1,'LIV S22'!$C:$C,$A1698)</f>
        <v>4</v>
      </c>
    </row>
    <row r="1699" spans="1:12" hidden="1" x14ac:dyDescent="0.25">
      <c r="A1699" s="28">
        <v>7711700544</v>
      </c>
      <c r="B1699" s="6" t="s">
        <v>1699</v>
      </c>
      <c r="C1699" s="21">
        <v>45</v>
      </c>
      <c r="D1699" s="7">
        <v>13</v>
      </c>
      <c r="E1699" s="22">
        <f t="shared" si="52"/>
        <v>-19</v>
      </c>
      <c r="F1699" s="33">
        <f t="shared" si="53"/>
        <v>0</v>
      </c>
      <c r="G1699" s="35" cm="1">
        <f t="array" ref="G1699">IF(F1699,--(SUM(H1699:L1699)+C1699&gt;2*D1699)+((SUM(H1699:L1699)+C1699-2*D1699)&gt;LOOKUP(2,1/($H1699:$L1699&gt;0),$H1699:$L1699)),0)</f>
        <v>0</v>
      </c>
      <c r="H1699" s="32">
        <f>SUMIFS('LIV S22'!$G:$G,'LIV S22'!$H:$H,H$1,'LIV S22'!$C:$C,$A1699)</f>
        <v>0</v>
      </c>
      <c r="I1699" s="32">
        <f>SUMIFS('LIV S22'!$G:$G,'LIV S22'!$H:$H,I$1,'LIV S22'!$C:$C,$A1699)</f>
        <v>0</v>
      </c>
      <c r="J1699" s="32">
        <f>SUMIFS('LIV S22'!$G:$G,'LIV S22'!$H:$H,J$1,'LIV S22'!$C:$C,$A1699)</f>
        <v>0</v>
      </c>
      <c r="K1699" s="32">
        <f>SUMIFS('LIV S22'!$G:$G,'LIV S22'!$H:$H,K$1,'LIV S22'!$C:$C,$A1699)</f>
        <v>0</v>
      </c>
      <c r="L1699" s="32">
        <f>SUMIFS('LIV S22'!$G:$G,'LIV S22'!$H:$H,L$1,'LIV S22'!$C:$C,$A1699)</f>
        <v>0</v>
      </c>
    </row>
    <row r="1700" spans="1:12" hidden="1" x14ac:dyDescent="0.25">
      <c r="A1700" s="28">
        <v>7711700547</v>
      </c>
      <c r="B1700" s="6" t="s">
        <v>1700</v>
      </c>
      <c r="C1700" s="21">
        <v>6</v>
      </c>
      <c r="D1700" s="7">
        <v>7.8</v>
      </c>
      <c r="E1700" s="22">
        <f t="shared" si="52"/>
        <v>9.6</v>
      </c>
      <c r="F1700" s="33">
        <f t="shared" si="53"/>
        <v>0</v>
      </c>
      <c r="G1700" s="35" cm="1">
        <f t="array" ref="G1700">IF(F1700,--(SUM(H1700:L1700)+C1700&gt;2*D1700)+((SUM(H1700:L1700)+C1700-2*D1700)&gt;LOOKUP(2,1/($H1700:$L1700&gt;0),$H1700:$L1700)),0)</f>
        <v>0</v>
      </c>
      <c r="H1700" s="32">
        <f>SUMIFS('LIV S22'!$G:$G,'LIV S22'!$H:$H,H$1,'LIV S22'!$C:$C,$A1700)</f>
        <v>0</v>
      </c>
      <c r="I1700" s="32">
        <f>SUMIFS('LIV S22'!$G:$G,'LIV S22'!$H:$H,I$1,'LIV S22'!$C:$C,$A1700)</f>
        <v>0</v>
      </c>
      <c r="J1700" s="32">
        <f>SUMIFS('LIV S22'!$G:$G,'LIV S22'!$H:$H,J$1,'LIV S22'!$C:$C,$A1700)</f>
        <v>0</v>
      </c>
      <c r="K1700" s="32">
        <f>SUMIFS('LIV S22'!$G:$G,'LIV S22'!$H:$H,K$1,'LIV S22'!$C:$C,$A1700)</f>
        <v>0</v>
      </c>
      <c r="L1700" s="32">
        <f>SUMIFS('LIV S22'!$G:$G,'LIV S22'!$H:$H,L$1,'LIV S22'!$C:$C,$A1700)</f>
        <v>0</v>
      </c>
    </row>
    <row r="1701" spans="1:12" hidden="1" x14ac:dyDescent="0.25">
      <c r="A1701" s="28">
        <v>7711700549</v>
      </c>
      <c r="B1701" s="6" t="s">
        <v>1701</v>
      </c>
      <c r="C1701" s="21">
        <v>0</v>
      </c>
      <c r="D1701" s="7">
        <v>0</v>
      </c>
      <c r="E1701" s="22">
        <f t="shared" si="52"/>
        <v>0</v>
      </c>
      <c r="F1701" s="33">
        <f t="shared" si="53"/>
        <v>0</v>
      </c>
      <c r="G1701" s="35" cm="1">
        <f t="array" ref="G1701">IF(F1701,--(SUM(H1701:L1701)+C1701&gt;2*D1701)+((SUM(H1701:L1701)+C1701-2*D1701)&gt;LOOKUP(2,1/($H1701:$L1701&gt;0),$H1701:$L1701)),0)</f>
        <v>0</v>
      </c>
      <c r="H1701" s="32">
        <f>SUMIFS('LIV S22'!$G:$G,'LIV S22'!$H:$H,H$1,'LIV S22'!$C:$C,$A1701)</f>
        <v>0</v>
      </c>
      <c r="I1701" s="32">
        <f>SUMIFS('LIV S22'!$G:$G,'LIV S22'!$H:$H,I$1,'LIV S22'!$C:$C,$A1701)</f>
        <v>0</v>
      </c>
      <c r="J1701" s="32">
        <f>SUMIFS('LIV S22'!$G:$G,'LIV S22'!$H:$H,J$1,'LIV S22'!$C:$C,$A1701)</f>
        <v>0</v>
      </c>
      <c r="K1701" s="32">
        <f>SUMIFS('LIV S22'!$G:$G,'LIV S22'!$H:$H,K$1,'LIV S22'!$C:$C,$A1701)</f>
        <v>0</v>
      </c>
      <c r="L1701" s="32">
        <f>SUMIFS('LIV S22'!$G:$G,'LIV S22'!$H:$H,L$1,'LIV S22'!$C:$C,$A1701)</f>
        <v>0</v>
      </c>
    </row>
    <row r="1702" spans="1:12" x14ac:dyDescent="0.25">
      <c r="A1702" s="28">
        <v>7711700552</v>
      </c>
      <c r="B1702" s="6" t="s">
        <v>1702</v>
      </c>
      <c r="C1702" s="21">
        <v>0</v>
      </c>
      <c r="D1702" s="7">
        <v>12</v>
      </c>
      <c r="E1702" s="22">
        <f t="shared" si="52"/>
        <v>24</v>
      </c>
      <c r="F1702" s="33">
        <f t="shared" si="53"/>
        <v>1</v>
      </c>
      <c r="G1702" s="35" cm="1">
        <f t="array" ref="G1702">IF(F1702,--(SUM(H1702:L1702)+C1702&gt;2*D1702)+((SUM(H1702:L1702)+C1702-2*D1702)&gt;LOOKUP(2,1/($H1702:$L1702&gt;0),$H1702:$L1702)),0)</f>
        <v>2</v>
      </c>
      <c r="H1702" s="32">
        <f>SUMIFS('LIV S22'!$G:$G,'LIV S22'!$H:$H,H$1,'LIV S22'!$C:$C,$A1702)</f>
        <v>0</v>
      </c>
      <c r="I1702" s="32">
        <f>SUMIFS('LIV S22'!$G:$G,'LIV S22'!$H:$H,I$1,'LIV S22'!$C:$C,$A1702)</f>
        <v>0</v>
      </c>
      <c r="J1702" s="32">
        <f>SUMIFS('LIV S22'!$G:$G,'LIV S22'!$H:$H,J$1,'LIV S22'!$C:$C,$A1702)</f>
        <v>28</v>
      </c>
      <c r="K1702" s="32">
        <f>SUMIFS('LIV S22'!$G:$G,'LIV S22'!$H:$H,K$1,'LIV S22'!$C:$C,$A1702)</f>
        <v>0</v>
      </c>
      <c r="L1702" s="32">
        <f>SUMIFS('LIV S22'!$G:$G,'LIV S22'!$H:$H,L$1,'LIV S22'!$C:$C,$A1702)</f>
        <v>14</v>
      </c>
    </row>
    <row r="1703" spans="1:12" hidden="1" x14ac:dyDescent="0.25">
      <c r="A1703" s="28">
        <v>7711700572</v>
      </c>
      <c r="B1703" s="6" t="s">
        <v>1703</v>
      </c>
      <c r="C1703" s="21">
        <v>94</v>
      </c>
      <c r="D1703" s="7">
        <v>18.8</v>
      </c>
      <c r="E1703" s="22">
        <f t="shared" si="52"/>
        <v>-56.4</v>
      </c>
      <c r="F1703" s="33">
        <f t="shared" si="53"/>
        <v>0</v>
      </c>
      <c r="G1703" s="35" cm="1">
        <f t="array" ref="G1703">IF(F1703,--(SUM(H1703:L1703)+C1703&gt;2*D1703)+((SUM(H1703:L1703)+C1703-2*D1703)&gt;LOOKUP(2,1/($H1703:$L1703&gt;0),$H1703:$L1703)),0)</f>
        <v>0</v>
      </c>
      <c r="H1703" s="32">
        <f>SUMIFS('LIV S22'!$G:$G,'LIV S22'!$H:$H,H$1,'LIV S22'!$C:$C,$A1703)</f>
        <v>0</v>
      </c>
      <c r="I1703" s="32">
        <f>SUMIFS('LIV S22'!$G:$G,'LIV S22'!$H:$H,I$1,'LIV S22'!$C:$C,$A1703)</f>
        <v>0</v>
      </c>
      <c r="J1703" s="32">
        <f>SUMIFS('LIV S22'!$G:$G,'LIV S22'!$H:$H,J$1,'LIV S22'!$C:$C,$A1703)</f>
        <v>0</v>
      </c>
      <c r="K1703" s="32">
        <f>SUMIFS('LIV S22'!$G:$G,'LIV S22'!$H:$H,K$1,'LIV S22'!$C:$C,$A1703)</f>
        <v>0</v>
      </c>
      <c r="L1703" s="32">
        <f>SUMIFS('LIV S22'!$G:$G,'LIV S22'!$H:$H,L$1,'LIV S22'!$C:$C,$A1703)</f>
        <v>0</v>
      </c>
    </row>
    <row r="1704" spans="1:12" hidden="1" x14ac:dyDescent="0.25">
      <c r="A1704" s="28">
        <v>7711700574</v>
      </c>
      <c r="B1704" s="6" t="s">
        <v>1704</v>
      </c>
      <c r="C1704" s="21">
        <v>0</v>
      </c>
      <c r="D1704" s="7">
        <v>0</v>
      </c>
      <c r="E1704" s="22">
        <f t="shared" si="52"/>
        <v>0</v>
      </c>
      <c r="F1704" s="33">
        <f t="shared" si="53"/>
        <v>0</v>
      </c>
      <c r="G1704" s="35" cm="1">
        <f t="array" ref="G1704">IF(F1704,--(SUM(H1704:L1704)+C1704&gt;2*D1704)+((SUM(H1704:L1704)+C1704-2*D1704)&gt;LOOKUP(2,1/($H1704:$L1704&gt;0),$H1704:$L1704)),0)</f>
        <v>0</v>
      </c>
      <c r="H1704" s="32">
        <f>SUMIFS('LIV S22'!$G:$G,'LIV S22'!$H:$H,H$1,'LIV S22'!$C:$C,$A1704)</f>
        <v>0</v>
      </c>
      <c r="I1704" s="32">
        <f>SUMIFS('LIV S22'!$G:$G,'LIV S22'!$H:$H,I$1,'LIV S22'!$C:$C,$A1704)</f>
        <v>0</v>
      </c>
      <c r="J1704" s="32">
        <f>SUMIFS('LIV S22'!$G:$G,'LIV S22'!$H:$H,J$1,'LIV S22'!$C:$C,$A1704)</f>
        <v>0</v>
      </c>
      <c r="K1704" s="32">
        <f>SUMIFS('LIV S22'!$G:$G,'LIV S22'!$H:$H,K$1,'LIV S22'!$C:$C,$A1704)</f>
        <v>0</v>
      </c>
      <c r="L1704" s="32">
        <f>SUMIFS('LIV S22'!$G:$G,'LIV S22'!$H:$H,L$1,'LIV S22'!$C:$C,$A1704)</f>
        <v>0</v>
      </c>
    </row>
    <row r="1705" spans="1:12" hidden="1" x14ac:dyDescent="0.25">
      <c r="A1705" s="28">
        <v>7711700581</v>
      </c>
      <c r="B1705" s="6" t="s">
        <v>1705</v>
      </c>
      <c r="C1705" s="21">
        <v>0</v>
      </c>
      <c r="D1705" s="7">
        <v>0</v>
      </c>
      <c r="E1705" s="22">
        <f t="shared" si="52"/>
        <v>0</v>
      </c>
      <c r="F1705" s="33">
        <f t="shared" si="53"/>
        <v>0</v>
      </c>
      <c r="G1705" s="35" cm="1">
        <f t="array" ref="G1705">IF(F1705,--(SUM(H1705:L1705)+C1705&gt;2*D1705)+((SUM(H1705:L1705)+C1705-2*D1705)&gt;LOOKUP(2,1/($H1705:$L1705&gt;0),$H1705:$L1705)),0)</f>
        <v>0</v>
      </c>
      <c r="H1705" s="32">
        <f>SUMIFS('LIV S22'!$G:$G,'LIV S22'!$H:$H,H$1,'LIV S22'!$C:$C,$A1705)</f>
        <v>0</v>
      </c>
      <c r="I1705" s="32">
        <f>SUMIFS('LIV S22'!$G:$G,'LIV S22'!$H:$H,I$1,'LIV S22'!$C:$C,$A1705)</f>
        <v>0</v>
      </c>
      <c r="J1705" s="32">
        <f>SUMIFS('LIV S22'!$G:$G,'LIV S22'!$H:$H,J$1,'LIV S22'!$C:$C,$A1705)</f>
        <v>0</v>
      </c>
      <c r="K1705" s="32">
        <f>SUMIFS('LIV S22'!$G:$G,'LIV S22'!$H:$H,K$1,'LIV S22'!$C:$C,$A1705)</f>
        <v>0</v>
      </c>
      <c r="L1705" s="32">
        <f>SUMIFS('LIV S22'!$G:$G,'LIV S22'!$H:$H,L$1,'LIV S22'!$C:$C,$A1705)</f>
        <v>0</v>
      </c>
    </row>
    <row r="1706" spans="1:12" hidden="1" x14ac:dyDescent="0.25">
      <c r="A1706" s="28">
        <v>7711700583</v>
      </c>
      <c r="B1706" s="6" t="s">
        <v>1706</v>
      </c>
      <c r="C1706" s="21">
        <v>0</v>
      </c>
      <c r="D1706" s="7">
        <v>0.8</v>
      </c>
      <c r="E1706" s="22">
        <f t="shared" si="52"/>
        <v>1.6</v>
      </c>
      <c r="F1706" s="33">
        <f t="shared" si="53"/>
        <v>0</v>
      </c>
      <c r="G1706" s="35" cm="1">
        <f t="array" ref="G1706">IF(F1706,--(SUM(H1706:L1706)+C1706&gt;2*D1706)+((SUM(H1706:L1706)+C1706-2*D1706)&gt;LOOKUP(2,1/($H1706:$L1706&gt;0),$H1706:$L1706)),0)</f>
        <v>0</v>
      </c>
      <c r="H1706" s="32">
        <f>SUMIFS('LIV S22'!$G:$G,'LIV S22'!$H:$H,H$1,'LIV S22'!$C:$C,$A1706)</f>
        <v>0</v>
      </c>
      <c r="I1706" s="32">
        <f>SUMIFS('LIV S22'!$G:$G,'LIV S22'!$H:$H,I$1,'LIV S22'!$C:$C,$A1706)</f>
        <v>0</v>
      </c>
      <c r="J1706" s="32">
        <f>SUMIFS('LIV S22'!$G:$G,'LIV S22'!$H:$H,J$1,'LIV S22'!$C:$C,$A1706)</f>
        <v>0</v>
      </c>
      <c r="K1706" s="32">
        <f>SUMIFS('LIV S22'!$G:$G,'LIV S22'!$H:$H,K$1,'LIV S22'!$C:$C,$A1706)</f>
        <v>0</v>
      </c>
      <c r="L1706" s="32">
        <f>SUMIFS('LIV S22'!$G:$G,'LIV S22'!$H:$H,L$1,'LIV S22'!$C:$C,$A1706)</f>
        <v>0</v>
      </c>
    </row>
    <row r="1707" spans="1:12" hidden="1" x14ac:dyDescent="0.25">
      <c r="A1707" s="28">
        <v>7711700591</v>
      </c>
      <c r="B1707" s="6" t="s">
        <v>1707</v>
      </c>
      <c r="C1707" s="21">
        <v>0</v>
      </c>
      <c r="D1707" s="7">
        <v>0</v>
      </c>
      <c r="E1707" s="22">
        <f t="shared" si="52"/>
        <v>0</v>
      </c>
      <c r="F1707" s="33">
        <f t="shared" si="53"/>
        <v>0</v>
      </c>
      <c r="G1707" s="35" cm="1">
        <f t="array" ref="G1707">IF(F1707,--(SUM(H1707:L1707)+C1707&gt;2*D1707)+((SUM(H1707:L1707)+C1707-2*D1707)&gt;LOOKUP(2,1/($H1707:$L1707&gt;0),$H1707:$L1707)),0)</f>
        <v>0</v>
      </c>
      <c r="H1707" s="32">
        <f>SUMIFS('LIV S22'!$G:$G,'LIV S22'!$H:$H,H$1,'LIV S22'!$C:$C,$A1707)</f>
        <v>0</v>
      </c>
      <c r="I1707" s="32">
        <f>SUMIFS('LIV S22'!$G:$G,'LIV S22'!$H:$H,I$1,'LIV S22'!$C:$C,$A1707)</f>
        <v>0</v>
      </c>
      <c r="J1707" s="32">
        <f>SUMIFS('LIV S22'!$G:$G,'LIV S22'!$H:$H,J$1,'LIV S22'!$C:$C,$A1707)</f>
        <v>0</v>
      </c>
      <c r="K1707" s="32">
        <f>SUMIFS('LIV S22'!$G:$G,'LIV S22'!$H:$H,K$1,'LIV S22'!$C:$C,$A1707)</f>
        <v>0</v>
      </c>
      <c r="L1707" s="32">
        <f>SUMIFS('LIV S22'!$G:$G,'LIV S22'!$H:$H,L$1,'LIV S22'!$C:$C,$A1707)</f>
        <v>0</v>
      </c>
    </row>
    <row r="1708" spans="1:12" hidden="1" x14ac:dyDescent="0.25">
      <c r="A1708" s="28">
        <v>7711700600</v>
      </c>
      <c r="B1708" s="6" t="s">
        <v>1708</v>
      </c>
      <c r="C1708" s="21">
        <v>0</v>
      </c>
      <c r="D1708" s="7">
        <v>0</v>
      </c>
      <c r="E1708" s="22">
        <f t="shared" si="52"/>
        <v>0</v>
      </c>
      <c r="F1708" s="33">
        <f t="shared" si="53"/>
        <v>0</v>
      </c>
      <c r="G1708" s="35" cm="1">
        <f t="array" ref="G1708">IF(F1708,--(SUM(H1708:L1708)+C1708&gt;2*D1708)+((SUM(H1708:L1708)+C1708-2*D1708)&gt;LOOKUP(2,1/($H1708:$L1708&gt;0),$H1708:$L1708)),0)</f>
        <v>0</v>
      </c>
      <c r="H1708" s="32">
        <f>SUMIFS('LIV S22'!$G:$G,'LIV S22'!$H:$H,H$1,'LIV S22'!$C:$C,$A1708)</f>
        <v>0</v>
      </c>
      <c r="I1708" s="32">
        <f>SUMIFS('LIV S22'!$G:$G,'LIV S22'!$H:$H,I$1,'LIV S22'!$C:$C,$A1708)</f>
        <v>0</v>
      </c>
      <c r="J1708" s="32">
        <f>SUMIFS('LIV S22'!$G:$G,'LIV S22'!$H:$H,J$1,'LIV S22'!$C:$C,$A1708)</f>
        <v>0</v>
      </c>
      <c r="K1708" s="32">
        <f>SUMIFS('LIV S22'!$G:$G,'LIV S22'!$H:$H,K$1,'LIV S22'!$C:$C,$A1708)</f>
        <v>0</v>
      </c>
      <c r="L1708" s="32">
        <f>SUMIFS('LIV S22'!$G:$G,'LIV S22'!$H:$H,L$1,'LIV S22'!$C:$C,$A1708)</f>
        <v>0</v>
      </c>
    </row>
    <row r="1709" spans="1:12" hidden="1" x14ac:dyDescent="0.25">
      <c r="A1709" s="28">
        <v>7711700603</v>
      </c>
      <c r="B1709" s="6" t="s">
        <v>1709</v>
      </c>
      <c r="C1709" s="21">
        <v>0</v>
      </c>
      <c r="D1709" s="7">
        <v>0.4</v>
      </c>
      <c r="E1709" s="22">
        <f t="shared" si="52"/>
        <v>0.8</v>
      </c>
      <c r="F1709" s="33">
        <f t="shared" si="53"/>
        <v>0</v>
      </c>
      <c r="G1709" s="35" cm="1">
        <f t="array" ref="G1709">IF(F1709,--(SUM(H1709:L1709)+C1709&gt;2*D1709)+((SUM(H1709:L1709)+C1709-2*D1709)&gt;LOOKUP(2,1/($H1709:$L1709&gt;0),$H1709:$L1709)),0)</f>
        <v>0</v>
      </c>
      <c r="H1709" s="32">
        <f>SUMIFS('LIV S22'!$G:$G,'LIV S22'!$H:$H,H$1,'LIV S22'!$C:$C,$A1709)</f>
        <v>0</v>
      </c>
      <c r="I1709" s="32">
        <f>SUMIFS('LIV S22'!$G:$G,'LIV S22'!$H:$H,I$1,'LIV S22'!$C:$C,$A1709)</f>
        <v>0</v>
      </c>
      <c r="J1709" s="32">
        <f>SUMIFS('LIV S22'!$G:$G,'LIV S22'!$H:$H,J$1,'LIV S22'!$C:$C,$A1709)</f>
        <v>0</v>
      </c>
      <c r="K1709" s="32">
        <f>SUMIFS('LIV S22'!$G:$G,'LIV S22'!$H:$H,K$1,'LIV S22'!$C:$C,$A1709)</f>
        <v>0</v>
      </c>
      <c r="L1709" s="32">
        <f>SUMIFS('LIV S22'!$G:$G,'LIV S22'!$H:$H,L$1,'LIV S22'!$C:$C,$A1709)</f>
        <v>0</v>
      </c>
    </row>
    <row r="1710" spans="1:12" hidden="1" x14ac:dyDescent="0.25">
      <c r="A1710" s="28">
        <v>7711700604</v>
      </c>
      <c r="B1710" s="6" t="s">
        <v>1710</v>
      </c>
      <c r="C1710" s="21">
        <v>0</v>
      </c>
      <c r="D1710" s="7">
        <v>0.4</v>
      </c>
      <c r="E1710" s="22">
        <f t="shared" si="52"/>
        <v>0.8</v>
      </c>
      <c r="F1710" s="33">
        <f t="shared" si="53"/>
        <v>0</v>
      </c>
      <c r="G1710" s="35" cm="1">
        <f t="array" ref="G1710">IF(F1710,--(SUM(H1710:L1710)+C1710&gt;2*D1710)+((SUM(H1710:L1710)+C1710-2*D1710)&gt;LOOKUP(2,1/($H1710:$L1710&gt;0),$H1710:$L1710)),0)</f>
        <v>0</v>
      </c>
      <c r="H1710" s="32">
        <f>SUMIFS('LIV S22'!$G:$G,'LIV S22'!$H:$H,H$1,'LIV S22'!$C:$C,$A1710)</f>
        <v>0</v>
      </c>
      <c r="I1710" s="32">
        <f>SUMIFS('LIV S22'!$G:$G,'LIV S22'!$H:$H,I$1,'LIV S22'!$C:$C,$A1710)</f>
        <v>0</v>
      </c>
      <c r="J1710" s="32">
        <f>SUMIFS('LIV S22'!$G:$G,'LIV S22'!$H:$H,J$1,'LIV S22'!$C:$C,$A1710)</f>
        <v>0</v>
      </c>
      <c r="K1710" s="32">
        <f>SUMIFS('LIV S22'!$G:$G,'LIV S22'!$H:$H,K$1,'LIV S22'!$C:$C,$A1710)</f>
        <v>0</v>
      </c>
      <c r="L1710" s="32">
        <f>SUMIFS('LIV S22'!$G:$G,'LIV S22'!$H:$H,L$1,'LIV S22'!$C:$C,$A1710)</f>
        <v>0</v>
      </c>
    </row>
    <row r="1711" spans="1:12" hidden="1" x14ac:dyDescent="0.25">
      <c r="A1711" s="28">
        <v>7711700605</v>
      </c>
      <c r="B1711" s="6" t="s">
        <v>1711</v>
      </c>
      <c r="C1711" s="21">
        <v>4</v>
      </c>
      <c r="D1711" s="7">
        <v>0</v>
      </c>
      <c r="E1711" s="22">
        <f t="shared" si="52"/>
        <v>-4</v>
      </c>
      <c r="F1711" s="33">
        <f t="shared" si="53"/>
        <v>0</v>
      </c>
      <c r="G1711" s="35" cm="1">
        <f t="array" ref="G1711">IF(F1711,--(SUM(H1711:L1711)+C1711&gt;2*D1711)+((SUM(H1711:L1711)+C1711-2*D1711)&gt;LOOKUP(2,1/($H1711:$L1711&gt;0),$H1711:$L1711)),0)</f>
        <v>0</v>
      </c>
      <c r="H1711" s="32">
        <f>SUMIFS('LIV S22'!$G:$G,'LIV S22'!$H:$H,H$1,'LIV S22'!$C:$C,$A1711)</f>
        <v>0</v>
      </c>
      <c r="I1711" s="32">
        <f>SUMIFS('LIV S22'!$G:$G,'LIV S22'!$H:$H,I$1,'LIV S22'!$C:$C,$A1711)</f>
        <v>0</v>
      </c>
      <c r="J1711" s="32">
        <f>SUMIFS('LIV S22'!$G:$G,'LIV S22'!$H:$H,J$1,'LIV S22'!$C:$C,$A1711)</f>
        <v>0</v>
      </c>
      <c r="K1711" s="32">
        <f>SUMIFS('LIV S22'!$G:$G,'LIV S22'!$H:$H,K$1,'LIV S22'!$C:$C,$A1711)</f>
        <v>0</v>
      </c>
      <c r="L1711" s="32">
        <f>SUMIFS('LIV S22'!$G:$G,'LIV S22'!$H:$H,L$1,'LIV S22'!$C:$C,$A1711)</f>
        <v>0</v>
      </c>
    </row>
    <row r="1712" spans="1:12" hidden="1" x14ac:dyDescent="0.25">
      <c r="A1712" s="28">
        <v>7711700620</v>
      </c>
      <c r="B1712" s="6" t="s">
        <v>1712</v>
      </c>
      <c r="C1712" s="21">
        <v>0</v>
      </c>
      <c r="D1712" s="7">
        <v>0.1</v>
      </c>
      <c r="E1712" s="22">
        <f t="shared" si="52"/>
        <v>0.2</v>
      </c>
      <c r="F1712" s="33">
        <f t="shared" si="53"/>
        <v>0</v>
      </c>
      <c r="G1712" s="35" cm="1">
        <f t="array" ref="G1712">IF(F1712,--(SUM(H1712:L1712)+C1712&gt;2*D1712)+((SUM(H1712:L1712)+C1712-2*D1712)&gt;LOOKUP(2,1/($H1712:$L1712&gt;0),$H1712:$L1712)),0)</f>
        <v>0</v>
      </c>
      <c r="H1712" s="32">
        <f>SUMIFS('LIV S22'!$G:$G,'LIV S22'!$H:$H,H$1,'LIV S22'!$C:$C,$A1712)</f>
        <v>0</v>
      </c>
      <c r="I1712" s="32">
        <f>SUMIFS('LIV S22'!$G:$G,'LIV S22'!$H:$H,I$1,'LIV S22'!$C:$C,$A1712)</f>
        <v>0</v>
      </c>
      <c r="J1712" s="32">
        <f>SUMIFS('LIV S22'!$G:$G,'LIV S22'!$H:$H,J$1,'LIV S22'!$C:$C,$A1712)</f>
        <v>0</v>
      </c>
      <c r="K1712" s="32">
        <f>SUMIFS('LIV S22'!$G:$G,'LIV S22'!$H:$H,K$1,'LIV S22'!$C:$C,$A1712)</f>
        <v>0</v>
      </c>
      <c r="L1712" s="32">
        <f>SUMIFS('LIV S22'!$G:$G,'LIV S22'!$H:$H,L$1,'LIV S22'!$C:$C,$A1712)</f>
        <v>0</v>
      </c>
    </row>
    <row r="1713" spans="1:12" hidden="1" x14ac:dyDescent="0.25">
      <c r="A1713" s="28">
        <v>7711700628</v>
      </c>
      <c r="B1713" s="6" t="s">
        <v>1713</v>
      </c>
      <c r="C1713" s="21">
        <v>0</v>
      </c>
      <c r="D1713" s="7">
        <v>0</v>
      </c>
      <c r="E1713" s="22">
        <f t="shared" si="52"/>
        <v>0</v>
      </c>
      <c r="F1713" s="33">
        <f t="shared" si="53"/>
        <v>0</v>
      </c>
      <c r="G1713" s="35" cm="1">
        <f t="array" ref="G1713">IF(F1713,--(SUM(H1713:L1713)+C1713&gt;2*D1713)+((SUM(H1713:L1713)+C1713-2*D1713)&gt;LOOKUP(2,1/($H1713:$L1713&gt;0),$H1713:$L1713)),0)</f>
        <v>0</v>
      </c>
      <c r="H1713" s="32">
        <f>SUMIFS('LIV S22'!$G:$G,'LIV S22'!$H:$H,H$1,'LIV S22'!$C:$C,$A1713)</f>
        <v>0</v>
      </c>
      <c r="I1713" s="32">
        <f>SUMIFS('LIV S22'!$G:$G,'LIV S22'!$H:$H,I$1,'LIV S22'!$C:$C,$A1713)</f>
        <v>0</v>
      </c>
      <c r="J1713" s="32">
        <f>SUMIFS('LIV S22'!$G:$G,'LIV S22'!$H:$H,J$1,'LIV S22'!$C:$C,$A1713)</f>
        <v>0</v>
      </c>
      <c r="K1713" s="32">
        <f>SUMIFS('LIV S22'!$G:$G,'LIV S22'!$H:$H,K$1,'LIV S22'!$C:$C,$A1713)</f>
        <v>0</v>
      </c>
      <c r="L1713" s="32">
        <f>SUMIFS('LIV S22'!$G:$G,'LIV S22'!$H:$H,L$1,'LIV S22'!$C:$C,$A1713)</f>
        <v>0</v>
      </c>
    </row>
    <row r="1714" spans="1:12" hidden="1" x14ac:dyDescent="0.25">
      <c r="A1714" s="28">
        <v>7711700633</v>
      </c>
      <c r="B1714" s="6" t="s">
        <v>1714</v>
      </c>
      <c r="C1714" s="21">
        <v>42</v>
      </c>
      <c r="D1714" s="7">
        <v>36</v>
      </c>
      <c r="E1714" s="22">
        <f t="shared" si="52"/>
        <v>30</v>
      </c>
      <c r="F1714" s="33">
        <f t="shared" si="53"/>
        <v>1</v>
      </c>
      <c r="G1714" s="35" cm="1">
        <f t="array" ref="G1714">IF(F1714,--(SUM(H1714:L1714)+C1714&gt;2*D1714)+((SUM(H1714:L1714)+C1714-2*D1714)&gt;LOOKUP(2,1/($H1714:$L1714&gt;0),$H1714:$L1714)),0)</f>
        <v>1</v>
      </c>
      <c r="H1714" s="32">
        <f>SUMIFS('LIV S22'!$G:$G,'LIV S22'!$H:$H,H$1,'LIV S22'!$C:$C,$A1714)</f>
        <v>20</v>
      </c>
      <c r="I1714" s="32">
        <f>SUMIFS('LIV S22'!$G:$G,'LIV S22'!$H:$H,I$1,'LIV S22'!$C:$C,$A1714)</f>
        <v>0</v>
      </c>
      <c r="J1714" s="32">
        <f>SUMIFS('LIV S22'!$G:$G,'LIV S22'!$H:$H,J$1,'LIV S22'!$C:$C,$A1714)</f>
        <v>0</v>
      </c>
      <c r="K1714" s="32">
        <f>SUMIFS('LIV S22'!$G:$G,'LIV S22'!$H:$H,K$1,'LIV S22'!$C:$C,$A1714)</f>
        <v>0</v>
      </c>
      <c r="L1714" s="32">
        <f>SUMIFS('LIV S22'!$G:$G,'LIV S22'!$H:$H,L$1,'LIV S22'!$C:$C,$A1714)</f>
        <v>20</v>
      </c>
    </row>
    <row r="1715" spans="1:12" x14ac:dyDescent="0.25">
      <c r="A1715" s="28">
        <v>7711700636</v>
      </c>
      <c r="B1715" s="6" t="s">
        <v>1715</v>
      </c>
      <c r="C1715" s="21">
        <v>6</v>
      </c>
      <c r="D1715" s="7">
        <v>0</v>
      </c>
      <c r="E1715" s="22">
        <f t="shared" si="52"/>
        <v>-6</v>
      </c>
      <c r="F1715" s="33">
        <f t="shared" si="53"/>
        <v>1</v>
      </c>
      <c r="G1715" s="35" cm="1">
        <f t="array" ref="G1715">IF(F1715,--(SUM(H1715:L1715)+C1715&gt;2*D1715)+((SUM(H1715:L1715)+C1715-2*D1715)&gt;LOOKUP(2,1/($H1715:$L1715&gt;0),$H1715:$L1715)),0)</f>
        <v>2</v>
      </c>
      <c r="H1715" s="32">
        <f>SUMIFS('LIV S22'!$G:$G,'LIV S22'!$H:$H,H$1,'LIV S22'!$C:$C,$A1715)</f>
        <v>1</v>
      </c>
      <c r="I1715" s="32">
        <f>SUMIFS('LIV S22'!$G:$G,'LIV S22'!$H:$H,I$1,'LIV S22'!$C:$C,$A1715)</f>
        <v>0</v>
      </c>
      <c r="J1715" s="32">
        <f>SUMIFS('LIV S22'!$G:$G,'LIV S22'!$H:$H,J$1,'LIV S22'!$C:$C,$A1715)</f>
        <v>0</v>
      </c>
      <c r="K1715" s="32">
        <f>SUMIFS('LIV S22'!$G:$G,'LIV S22'!$H:$H,K$1,'LIV S22'!$C:$C,$A1715)</f>
        <v>0</v>
      </c>
      <c r="L1715" s="32">
        <f>SUMIFS('LIV S22'!$G:$G,'LIV S22'!$H:$H,L$1,'LIV S22'!$C:$C,$A1715)</f>
        <v>0</v>
      </c>
    </row>
    <row r="1716" spans="1:12" hidden="1" x14ac:dyDescent="0.25">
      <c r="A1716" s="28">
        <v>7711700638</v>
      </c>
      <c r="B1716" s="6" t="s">
        <v>1716</v>
      </c>
      <c r="C1716" s="21">
        <v>18</v>
      </c>
      <c r="D1716" s="7">
        <v>36.6</v>
      </c>
      <c r="E1716" s="22">
        <f t="shared" si="52"/>
        <v>55.2</v>
      </c>
      <c r="F1716" s="33">
        <f t="shared" si="53"/>
        <v>1</v>
      </c>
      <c r="G1716" s="35" cm="1">
        <f t="array" ref="G1716">IF(F1716,--(SUM(H1716:L1716)+C1716&gt;2*D1716)+((SUM(H1716:L1716)+C1716-2*D1716)&gt;LOOKUP(2,1/($H1716:$L1716&gt;0),$H1716:$L1716)),0)</f>
        <v>0</v>
      </c>
      <c r="H1716" s="32">
        <f>SUMIFS('LIV S22'!$G:$G,'LIV S22'!$H:$H,H$1,'LIV S22'!$C:$C,$A1716)</f>
        <v>0</v>
      </c>
      <c r="I1716" s="32">
        <f>SUMIFS('LIV S22'!$G:$G,'LIV S22'!$H:$H,I$1,'LIV S22'!$C:$C,$A1716)</f>
        <v>0</v>
      </c>
      <c r="J1716" s="32">
        <f>SUMIFS('LIV S22'!$G:$G,'LIV S22'!$H:$H,J$1,'LIV S22'!$C:$C,$A1716)</f>
        <v>0</v>
      </c>
      <c r="K1716" s="32">
        <f>SUMIFS('LIV S22'!$G:$G,'LIV S22'!$H:$H,K$1,'LIV S22'!$C:$C,$A1716)</f>
        <v>0</v>
      </c>
      <c r="L1716" s="32">
        <f>SUMIFS('LIV S22'!$G:$G,'LIV S22'!$H:$H,L$1,'LIV S22'!$C:$C,$A1716)</f>
        <v>40</v>
      </c>
    </row>
    <row r="1717" spans="1:12" hidden="1" x14ac:dyDescent="0.25">
      <c r="A1717" s="28">
        <v>7711700644</v>
      </c>
      <c r="B1717" s="6" t="s">
        <v>1717</v>
      </c>
      <c r="C1717" s="21">
        <v>0</v>
      </c>
      <c r="D1717" s="7">
        <v>15</v>
      </c>
      <c r="E1717" s="22">
        <f t="shared" si="52"/>
        <v>30</v>
      </c>
      <c r="F1717" s="33">
        <f t="shared" si="53"/>
        <v>1</v>
      </c>
      <c r="G1717" s="35" cm="1">
        <f t="array" ref="G1717">IF(F1717,--(SUM(H1717:L1717)+C1717&gt;2*D1717)+((SUM(H1717:L1717)+C1717-2*D1717)&gt;LOOKUP(2,1/($H1717:$L1717&gt;0),$H1717:$L1717)),0)</f>
        <v>0</v>
      </c>
      <c r="H1717" s="32">
        <f>SUMIFS('LIV S22'!$G:$G,'LIV S22'!$H:$H,H$1,'LIV S22'!$C:$C,$A1717)</f>
        <v>10</v>
      </c>
      <c r="I1717" s="32">
        <f>SUMIFS('LIV S22'!$G:$G,'LIV S22'!$H:$H,I$1,'LIV S22'!$C:$C,$A1717)</f>
        <v>0</v>
      </c>
      <c r="J1717" s="32">
        <f>SUMIFS('LIV S22'!$G:$G,'LIV S22'!$H:$H,J$1,'LIV S22'!$C:$C,$A1717)</f>
        <v>0</v>
      </c>
      <c r="K1717" s="32">
        <f>SUMIFS('LIV S22'!$G:$G,'LIV S22'!$H:$H,K$1,'LIV S22'!$C:$C,$A1717)</f>
        <v>0</v>
      </c>
      <c r="L1717" s="32">
        <f>SUMIFS('LIV S22'!$G:$G,'LIV S22'!$H:$H,L$1,'LIV S22'!$C:$C,$A1717)</f>
        <v>10</v>
      </c>
    </row>
    <row r="1718" spans="1:12" hidden="1" x14ac:dyDescent="0.25">
      <c r="A1718" s="28">
        <v>7711700647</v>
      </c>
      <c r="B1718" s="6" t="s">
        <v>1718</v>
      </c>
      <c r="C1718" s="21">
        <v>4</v>
      </c>
      <c r="D1718" s="7">
        <v>5.4</v>
      </c>
      <c r="E1718" s="22">
        <f t="shared" si="52"/>
        <v>6.8000000000000007</v>
      </c>
      <c r="F1718" s="33">
        <f t="shared" si="53"/>
        <v>0</v>
      </c>
      <c r="G1718" s="35" cm="1">
        <f t="array" ref="G1718">IF(F1718,--(SUM(H1718:L1718)+C1718&gt;2*D1718)+((SUM(H1718:L1718)+C1718-2*D1718)&gt;LOOKUP(2,1/($H1718:$L1718&gt;0),$H1718:$L1718)),0)</f>
        <v>0</v>
      </c>
      <c r="H1718" s="32">
        <f>SUMIFS('LIV S22'!$G:$G,'LIV S22'!$H:$H,H$1,'LIV S22'!$C:$C,$A1718)</f>
        <v>0</v>
      </c>
      <c r="I1718" s="32">
        <f>SUMIFS('LIV S22'!$G:$G,'LIV S22'!$H:$H,I$1,'LIV S22'!$C:$C,$A1718)</f>
        <v>0</v>
      </c>
      <c r="J1718" s="32">
        <f>SUMIFS('LIV S22'!$G:$G,'LIV S22'!$H:$H,J$1,'LIV S22'!$C:$C,$A1718)</f>
        <v>0</v>
      </c>
      <c r="K1718" s="32">
        <f>SUMIFS('LIV S22'!$G:$G,'LIV S22'!$H:$H,K$1,'LIV S22'!$C:$C,$A1718)</f>
        <v>0</v>
      </c>
      <c r="L1718" s="32">
        <f>SUMIFS('LIV S22'!$G:$G,'LIV S22'!$H:$H,L$1,'LIV S22'!$C:$C,$A1718)</f>
        <v>0</v>
      </c>
    </row>
    <row r="1719" spans="1:12" hidden="1" x14ac:dyDescent="0.25">
      <c r="A1719" s="28">
        <v>7711647826</v>
      </c>
      <c r="B1719" s="6" t="s">
        <v>1117</v>
      </c>
      <c r="C1719" s="21">
        <v>9</v>
      </c>
      <c r="D1719" s="7">
        <v>3.6</v>
      </c>
      <c r="E1719" s="22">
        <f t="shared" si="52"/>
        <v>-1.7999999999999998</v>
      </c>
      <c r="F1719" s="33">
        <f t="shared" si="53"/>
        <v>0</v>
      </c>
      <c r="G1719" s="35" cm="1">
        <f t="array" ref="G1719">IF(F1719,--(SUM(H1719:L1719)+C1719&gt;2*D1719)+((SUM(H1719:L1719)+C1719-2*D1719)&gt;LOOKUP(2,1/($H1719:$L1719&gt;0),$H1719:$L1719)),0)</f>
        <v>0</v>
      </c>
      <c r="H1719" s="32">
        <f>SUMIFS('LIV S22'!$G:$G,'LIV S22'!$H:$H,H$1,'LIV S22'!$C:$C,$A1719)</f>
        <v>0</v>
      </c>
      <c r="I1719" s="32">
        <f>SUMIFS('LIV S22'!$G:$G,'LIV S22'!$H:$H,I$1,'LIV S22'!$C:$C,$A1719)</f>
        <v>0</v>
      </c>
      <c r="J1719" s="32">
        <f>SUMIFS('LIV S22'!$G:$G,'LIV S22'!$H:$H,J$1,'LIV S22'!$C:$C,$A1719)</f>
        <v>0</v>
      </c>
      <c r="K1719" s="32">
        <f>SUMIFS('LIV S22'!$G:$G,'LIV S22'!$H:$H,K$1,'LIV S22'!$C:$C,$A1719)</f>
        <v>0</v>
      </c>
      <c r="L1719" s="32">
        <f>SUMIFS('LIV S22'!$G:$G,'LIV S22'!$H:$H,L$1,'LIV S22'!$C:$C,$A1719)</f>
        <v>0</v>
      </c>
    </row>
    <row r="1720" spans="1:12" hidden="1" x14ac:dyDescent="0.25">
      <c r="A1720" s="28">
        <v>7711700651</v>
      </c>
      <c r="B1720" s="6" t="s">
        <v>1720</v>
      </c>
      <c r="C1720" s="21">
        <v>0</v>
      </c>
      <c r="D1720" s="7">
        <v>0.4</v>
      </c>
      <c r="E1720" s="22">
        <f t="shared" si="52"/>
        <v>0.8</v>
      </c>
      <c r="F1720" s="33">
        <f t="shared" si="53"/>
        <v>0</v>
      </c>
      <c r="G1720" s="35" cm="1">
        <f t="array" ref="G1720">IF(F1720,--(SUM(H1720:L1720)+C1720&gt;2*D1720)+((SUM(H1720:L1720)+C1720-2*D1720)&gt;LOOKUP(2,1/($H1720:$L1720&gt;0),$H1720:$L1720)),0)</f>
        <v>0</v>
      </c>
      <c r="H1720" s="32">
        <f>SUMIFS('LIV S22'!$G:$G,'LIV S22'!$H:$H,H$1,'LIV S22'!$C:$C,$A1720)</f>
        <v>0</v>
      </c>
      <c r="I1720" s="32">
        <f>SUMIFS('LIV S22'!$G:$G,'LIV S22'!$H:$H,I$1,'LIV S22'!$C:$C,$A1720)</f>
        <v>0</v>
      </c>
      <c r="J1720" s="32">
        <f>SUMIFS('LIV S22'!$G:$G,'LIV S22'!$H:$H,J$1,'LIV S22'!$C:$C,$A1720)</f>
        <v>0</v>
      </c>
      <c r="K1720" s="32">
        <f>SUMIFS('LIV S22'!$G:$G,'LIV S22'!$H:$H,K$1,'LIV S22'!$C:$C,$A1720)</f>
        <v>0</v>
      </c>
      <c r="L1720" s="32">
        <f>SUMIFS('LIV S22'!$G:$G,'LIV S22'!$H:$H,L$1,'LIV S22'!$C:$C,$A1720)</f>
        <v>0</v>
      </c>
    </row>
    <row r="1721" spans="1:12" hidden="1" x14ac:dyDescent="0.25">
      <c r="A1721" s="28">
        <v>7711700655</v>
      </c>
      <c r="B1721" s="6" t="s">
        <v>1721</v>
      </c>
      <c r="C1721" s="21">
        <v>13</v>
      </c>
      <c r="D1721" s="7">
        <v>2.6</v>
      </c>
      <c r="E1721" s="22">
        <f t="shared" si="52"/>
        <v>-7.8</v>
      </c>
      <c r="F1721" s="33">
        <f t="shared" si="53"/>
        <v>0</v>
      </c>
      <c r="G1721" s="35" cm="1">
        <f t="array" ref="G1721">IF(F1721,--(SUM(H1721:L1721)+C1721&gt;2*D1721)+((SUM(H1721:L1721)+C1721-2*D1721)&gt;LOOKUP(2,1/($H1721:$L1721&gt;0),$H1721:$L1721)),0)</f>
        <v>0</v>
      </c>
      <c r="H1721" s="32">
        <f>SUMIFS('LIV S22'!$G:$G,'LIV S22'!$H:$H,H$1,'LIV S22'!$C:$C,$A1721)</f>
        <v>0</v>
      </c>
      <c r="I1721" s="32">
        <f>SUMIFS('LIV S22'!$G:$G,'LIV S22'!$H:$H,I$1,'LIV S22'!$C:$C,$A1721)</f>
        <v>0</v>
      </c>
      <c r="J1721" s="32">
        <f>SUMIFS('LIV S22'!$G:$G,'LIV S22'!$H:$H,J$1,'LIV S22'!$C:$C,$A1721)</f>
        <v>0</v>
      </c>
      <c r="K1721" s="32">
        <f>SUMIFS('LIV S22'!$G:$G,'LIV S22'!$H:$H,K$1,'LIV S22'!$C:$C,$A1721)</f>
        <v>0</v>
      </c>
      <c r="L1721" s="32">
        <f>SUMIFS('LIV S22'!$G:$G,'LIV S22'!$H:$H,L$1,'LIV S22'!$C:$C,$A1721)</f>
        <v>0</v>
      </c>
    </row>
    <row r="1722" spans="1:12" hidden="1" x14ac:dyDescent="0.25">
      <c r="A1722" s="28">
        <v>7711700660</v>
      </c>
      <c r="B1722" s="6" t="s">
        <v>1722</v>
      </c>
      <c r="C1722" s="21">
        <v>225</v>
      </c>
      <c r="D1722" s="7">
        <v>110.4</v>
      </c>
      <c r="E1722" s="22">
        <f t="shared" si="52"/>
        <v>-4.1999999999999886</v>
      </c>
      <c r="F1722" s="33">
        <f t="shared" si="53"/>
        <v>0</v>
      </c>
      <c r="G1722" s="35" cm="1">
        <f t="array" ref="G1722">IF(F1722,--(SUM(H1722:L1722)+C1722&gt;2*D1722)+((SUM(H1722:L1722)+C1722-2*D1722)&gt;LOOKUP(2,1/($H1722:$L1722&gt;0),$H1722:$L1722)),0)</f>
        <v>0</v>
      </c>
      <c r="H1722" s="32">
        <f>SUMIFS('LIV S22'!$G:$G,'LIV S22'!$H:$H,H$1,'LIV S22'!$C:$C,$A1722)</f>
        <v>0</v>
      </c>
      <c r="I1722" s="32">
        <f>SUMIFS('LIV S22'!$G:$G,'LIV S22'!$H:$H,I$1,'LIV S22'!$C:$C,$A1722)</f>
        <v>0</v>
      </c>
      <c r="J1722" s="32">
        <f>SUMIFS('LIV S22'!$G:$G,'LIV S22'!$H:$H,J$1,'LIV S22'!$C:$C,$A1722)</f>
        <v>0</v>
      </c>
      <c r="K1722" s="32">
        <f>SUMIFS('LIV S22'!$G:$G,'LIV S22'!$H:$H,K$1,'LIV S22'!$C:$C,$A1722)</f>
        <v>0</v>
      </c>
      <c r="L1722" s="32">
        <f>SUMIFS('LIV S22'!$G:$G,'LIV S22'!$H:$H,L$1,'LIV S22'!$C:$C,$A1722)</f>
        <v>0</v>
      </c>
    </row>
    <row r="1723" spans="1:12" hidden="1" x14ac:dyDescent="0.25">
      <c r="A1723" s="28">
        <v>7711700662</v>
      </c>
      <c r="B1723" s="6" t="s">
        <v>1723</v>
      </c>
      <c r="C1723" s="21">
        <v>0</v>
      </c>
      <c r="D1723" s="7">
        <v>0</v>
      </c>
      <c r="E1723" s="22">
        <f t="shared" si="52"/>
        <v>0</v>
      </c>
      <c r="F1723" s="33">
        <f t="shared" si="53"/>
        <v>0</v>
      </c>
      <c r="G1723" s="35" cm="1">
        <f t="array" ref="G1723">IF(F1723,--(SUM(H1723:L1723)+C1723&gt;2*D1723)+((SUM(H1723:L1723)+C1723-2*D1723)&gt;LOOKUP(2,1/($H1723:$L1723&gt;0),$H1723:$L1723)),0)</f>
        <v>0</v>
      </c>
      <c r="H1723" s="32">
        <f>SUMIFS('LIV S22'!$G:$G,'LIV S22'!$H:$H,H$1,'LIV S22'!$C:$C,$A1723)</f>
        <v>0</v>
      </c>
      <c r="I1723" s="32">
        <f>SUMIFS('LIV S22'!$G:$G,'LIV S22'!$H:$H,I$1,'LIV S22'!$C:$C,$A1723)</f>
        <v>0</v>
      </c>
      <c r="J1723" s="32">
        <f>SUMIFS('LIV S22'!$G:$G,'LIV S22'!$H:$H,J$1,'LIV S22'!$C:$C,$A1723)</f>
        <v>0</v>
      </c>
      <c r="K1723" s="32">
        <f>SUMIFS('LIV S22'!$G:$G,'LIV S22'!$H:$H,K$1,'LIV S22'!$C:$C,$A1723)</f>
        <v>0</v>
      </c>
      <c r="L1723" s="32">
        <f>SUMIFS('LIV S22'!$G:$G,'LIV S22'!$H:$H,L$1,'LIV S22'!$C:$C,$A1723)</f>
        <v>0</v>
      </c>
    </row>
    <row r="1724" spans="1:12" hidden="1" x14ac:dyDescent="0.25">
      <c r="A1724" s="28">
        <v>7711700665</v>
      </c>
      <c r="B1724" s="6" t="s">
        <v>1724</v>
      </c>
      <c r="C1724" s="21">
        <v>5</v>
      </c>
      <c r="D1724" s="7">
        <v>2.8</v>
      </c>
      <c r="E1724" s="22">
        <f t="shared" si="52"/>
        <v>0.59999999999999964</v>
      </c>
      <c r="F1724" s="33">
        <f t="shared" si="53"/>
        <v>1</v>
      </c>
      <c r="G1724" s="35" cm="1">
        <f t="array" ref="G1724">IF(F1724,--(SUM(H1724:L1724)+C1724&gt;2*D1724)+((SUM(H1724:L1724)+C1724-2*D1724)&gt;LOOKUP(2,1/($H1724:$L1724&gt;0),$H1724:$L1724)),0)</f>
        <v>1</v>
      </c>
      <c r="H1724" s="32">
        <f>SUMIFS('LIV S22'!$G:$G,'LIV S22'!$H:$H,H$1,'LIV S22'!$C:$C,$A1724)</f>
        <v>0</v>
      </c>
      <c r="I1724" s="32">
        <f>SUMIFS('LIV S22'!$G:$G,'LIV S22'!$H:$H,I$1,'LIV S22'!$C:$C,$A1724)</f>
        <v>6</v>
      </c>
      <c r="J1724" s="32">
        <f>SUMIFS('LIV S22'!$G:$G,'LIV S22'!$H:$H,J$1,'LIV S22'!$C:$C,$A1724)</f>
        <v>0</v>
      </c>
      <c r="K1724" s="32">
        <f>SUMIFS('LIV S22'!$G:$G,'LIV S22'!$H:$H,K$1,'LIV S22'!$C:$C,$A1724)</f>
        <v>0</v>
      </c>
      <c r="L1724" s="32">
        <f>SUMIFS('LIV S22'!$G:$G,'LIV S22'!$H:$H,L$1,'LIV S22'!$C:$C,$A1724)</f>
        <v>0</v>
      </c>
    </row>
    <row r="1725" spans="1:12" hidden="1" x14ac:dyDescent="0.25">
      <c r="A1725" s="28">
        <v>7711700669</v>
      </c>
      <c r="B1725" s="6" t="s">
        <v>1725</v>
      </c>
      <c r="C1725" s="21">
        <v>2</v>
      </c>
      <c r="D1725" s="7">
        <v>2.8</v>
      </c>
      <c r="E1725" s="22">
        <f t="shared" si="52"/>
        <v>3.5999999999999996</v>
      </c>
      <c r="F1725" s="33">
        <f t="shared" si="53"/>
        <v>0</v>
      </c>
      <c r="G1725" s="35" cm="1">
        <f t="array" ref="G1725">IF(F1725,--(SUM(H1725:L1725)+C1725&gt;2*D1725)+((SUM(H1725:L1725)+C1725-2*D1725)&gt;LOOKUP(2,1/($H1725:$L1725&gt;0),$H1725:$L1725)),0)</f>
        <v>0</v>
      </c>
      <c r="H1725" s="32">
        <f>SUMIFS('LIV S22'!$G:$G,'LIV S22'!$H:$H,H$1,'LIV S22'!$C:$C,$A1725)</f>
        <v>0</v>
      </c>
      <c r="I1725" s="32">
        <f>SUMIFS('LIV S22'!$G:$G,'LIV S22'!$H:$H,I$1,'LIV S22'!$C:$C,$A1725)</f>
        <v>0</v>
      </c>
      <c r="J1725" s="32">
        <f>SUMIFS('LIV S22'!$G:$G,'LIV S22'!$H:$H,J$1,'LIV S22'!$C:$C,$A1725)</f>
        <v>0</v>
      </c>
      <c r="K1725" s="32">
        <f>SUMIFS('LIV S22'!$G:$G,'LIV S22'!$H:$H,K$1,'LIV S22'!$C:$C,$A1725)</f>
        <v>0</v>
      </c>
      <c r="L1725" s="32">
        <f>SUMIFS('LIV S22'!$G:$G,'LIV S22'!$H:$H,L$1,'LIV S22'!$C:$C,$A1725)</f>
        <v>0</v>
      </c>
    </row>
    <row r="1726" spans="1:12" hidden="1" x14ac:dyDescent="0.25">
      <c r="A1726" s="28">
        <v>7711700672</v>
      </c>
      <c r="B1726" s="6" t="s">
        <v>1726</v>
      </c>
      <c r="C1726" s="21">
        <v>0</v>
      </c>
      <c r="D1726" s="7">
        <v>0.4</v>
      </c>
      <c r="E1726" s="22">
        <f t="shared" si="52"/>
        <v>0.8</v>
      </c>
      <c r="F1726" s="33">
        <f t="shared" si="53"/>
        <v>0</v>
      </c>
      <c r="G1726" s="35" cm="1">
        <f t="array" ref="G1726">IF(F1726,--(SUM(H1726:L1726)+C1726&gt;2*D1726)+((SUM(H1726:L1726)+C1726-2*D1726)&gt;LOOKUP(2,1/($H1726:$L1726&gt;0),$H1726:$L1726)),0)</f>
        <v>0</v>
      </c>
      <c r="H1726" s="32">
        <f>SUMIFS('LIV S22'!$G:$G,'LIV S22'!$H:$H,H$1,'LIV S22'!$C:$C,$A1726)</f>
        <v>0</v>
      </c>
      <c r="I1726" s="32">
        <f>SUMIFS('LIV S22'!$G:$G,'LIV S22'!$H:$H,I$1,'LIV S22'!$C:$C,$A1726)</f>
        <v>0</v>
      </c>
      <c r="J1726" s="32">
        <f>SUMIFS('LIV S22'!$G:$G,'LIV S22'!$H:$H,J$1,'LIV S22'!$C:$C,$A1726)</f>
        <v>0</v>
      </c>
      <c r="K1726" s="32">
        <f>SUMIFS('LIV S22'!$G:$G,'LIV S22'!$H:$H,K$1,'LIV S22'!$C:$C,$A1726)</f>
        <v>0</v>
      </c>
      <c r="L1726" s="32">
        <f>SUMIFS('LIV S22'!$G:$G,'LIV S22'!$H:$H,L$1,'LIV S22'!$C:$C,$A1726)</f>
        <v>0</v>
      </c>
    </row>
    <row r="1727" spans="1:12" hidden="1" x14ac:dyDescent="0.25">
      <c r="A1727" s="28">
        <v>7711700674</v>
      </c>
      <c r="B1727" s="6" t="s">
        <v>1727</v>
      </c>
      <c r="C1727" s="21">
        <v>51</v>
      </c>
      <c r="D1727" s="7">
        <v>78.8</v>
      </c>
      <c r="E1727" s="22">
        <f t="shared" si="52"/>
        <v>106.6</v>
      </c>
      <c r="F1727" s="33">
        <f t="shared" si="53"/>
        <v>1</v>
      </c>
      <c r="G1727" s="35" cm="1">
        <f t="array" ref="G1727">IF(F1727,--(SUM(H1727:L1727)+C1727&gt;2*D1727)+((SUM(H1727:L1727)+C1727-2*D1727)&gt;LOOKUP(2,1/($H1727:$L1727&gt;0),$H1727:$L1727)),0)</f>
        <v>0</v>
      </c>
      <c r="H1727" s="32">
        <f>SUMIFS('LIV S22'!$G:$G,'LIV S22'!$H:$H,H$1,'LIV S22'!$C:$C,$A1727)</f>
        <v>0</v>
      </c>
      <c r="I1727" s="32">
        <f>SUMIFS('LIV S22'!$G:$G,'LIV S22'!$H:$H,I$1,'LIV S22'!$C:$C,$A1727)</f>
        <v>90</v>
      </c>
      <c r="J1727" s="32">
        <f>SUMIFS('LIV S22'!$G:$G,'LIV S22'!$H:$H,J$1,'LIV S22'!$C:$C,$A1727)</f>
        <v>0</v>
      </c>
      <c r="K1727" s="32">
        <f>SUMIFS('LIV S22'!$G:$G,'LIV S22'!$H:$H,K$1,'LIV S22'!$C:$C,$A1727)</f>
        <v>0</v>
      </c>
      <c r="L1727" s="32">
        <f>SUMIFS('LIV S22'!$G:$G,'LIV S22'!$H:$H,L$1,'LIV S22'!$C:$C,$A1727)</f>
        <v>0</v>
      </c>
    </row>
    <row r="1728" spans="1:12" hidden="1" x14ac:dyDescent="0.25">
      <c r="A1728" s="28">
        <v>7711700675</v>
      </c>
      <c r="B1728" s="6" t="s">
        <v>1728</v>
      </c>
      <c r="C1728" s="21">
        <v>0</v>
      </c>
      <c r="D1728" s="7">
        <v>22.2</v>
      </c>
      <c r="E1728" s="22">
        <f t="shared" si="52"/>
        <v>44.4</v>
      </c>
      <c r="F1728" s="33">
        <f t="shared" si="53"/>
        <v>1</v>
      </c>
      <c r="G1728" s="35" cm="1">
        <f t="array" ref="G1728">IF(F1728,--(SUM(H1728:L1728)+C1728&gt;2*D1728)+((SUM(H1728:L1728)+C1728-2*D1728)&gt;LOOKUP(2,1/($H1728:$L1728&gt;0),$H1728:$L1728)),0)</f>
        <v>0</v>
      </c>
      <c r="H1728" s="32">
        <f>SUMIFS('LIV S22'!$G:$G,'LIV S22'!$H:$H,H$1,'LIV S22'!$C:$C,$A1728)</f>
        <v>0</v>
      </c>
      <c r="I1728" s="32">
        <f>SUMIFS('LIV S22'!$G:$G,'LIV S22'!$H:$H,I$1,'LIV S22'!$C:$C,$A1728)</f>
        <v>20</v>
      </c>
      <c r="J1728" s="32">
        <f>SUMIFS('LIV S22'!$G:$G,'LIV S22'!$H:$H,J$1,'LIV S22'!$C:$C,$A1728)</f>
        <v>20</v>
      </c>
      <c r="K1728" s="32">
        <f>SUMIFS('LIV S22'!$G:$G,'LIV S22'!$H:$H,K$1,'LIV S22'!$C:$C,$A1728)</f>
        <v>0</v>
      </c>
      <c r="L1728" s="32">
        <f>SUMIFS('LIV S22'!$G:$G,'LIV S22'!$H:$H,L$1,'LIV S22'!$C:$C,$A1728)</f>
        <v>0</v>
      </c>
    </row>
    <row r="1729" spans="1:12" hidden="1" x14ac:dyDescent="0.25">
      <c r="A1729" s="28">
        <v>7711700679</v>
      </c>
      <c r="B1729" s="6" t="s">
        <v>1729</v>
      </c>
      <c r="C1729" s="21">
        <v>0</v>
      </c>
      <c r="D1729" s="7">
        <v>15.4</v>
      </c>
      <c r="E1729" s="22">
        <f t="shared" si="52"/>
        <v>30.8</v>
      </c>
      <c r="F1729" s="33">
        <f t="shared" si="53"/>
        <v>1</v>
      </c>
      <c r="G1729" s="35" cm="1">
        <f t="array" ref="G1729">IF(F1729,--(SUM(H1729:L1729)+C1729&gt;2*D1729)+((SUM(H1729:L1729)+C1729-2*D1729)&gt;LOOKUP(2,1/($H1729:$L1729&gt;0),$H1729:$L1729)),0)</f>
        <v>1</v>
      </c>
      <c r="H1729" s="32">
        <f>SUMIFS('LIV S22'!$G:$G,'LIV S22'!$H:$H,H$1,'LIV S22'!$C:$C,$A1729)</f>
        <v>21</v>
      </c>
      <c r="I1729" s="32">
        <f>SUMIFS('LIV S22'!$G:$G,'LIV S22'!$H:$H,I$1,'LIV S22'!$C:$C,$A1729)</f>
        <v>0</v>
      </c>
      <c r="J1729" s="32">
        <f>SUMIFS('LIV S22'!$G:$G,'LIV S22'!$H:$H,J$1,'LIV S22'!$C:$C,$A1729)</f>
        <v>20</v>
      </c>
      <c r="K1729" s="32">
        <f>SUMIFS('LIV S22'!$G:$G,'LIV S22'!$H:$H,K$1,'LIV S22'!$C:$C,$A1729)</f>
        <v>0</v>
      </c>
      <c r="L1729" s="32">
        <f>SUMIFS('LIV S22'!$G:$G,'LIV S22'!$H:$H,L$1,'LIV S22'!$C:$C,$A1729)</f>
        <v>0</v>
      </c>
    </row>
    <row r="1730" spans="1:12" hidden="1" x14ac:dyDescent="0.25">
      <c r="A1730" s="28">
        <v>7711700693</v>
      </c>
      <c r="B1730" s="6" t="s">
        <v>1730</v>
      </c>
      <c r="C1730" s="21">
        <v>0</v>
      </c>
      <c r="D1730" s="7">
        <v>5</v>
      </c>
      <c r="E1730" s="22">
        <f t="shared" si="52"/>
        <v>10</v>
      </c>
      <c r="F1730" s="33">
        <f t="shared" si="53"/>
        <v>0</v>
      </c>
      <c r="G1730" s="35" cm="1">
        <f t="array" ref="G1730">IF(F1730,--(SUM(H1730:L1730)+C1730&gt;2*D1730)+((SUM(H1730:L1730)+C1730-2*D1730)&gt;LOOKUP(2,1/($H1730:$L1730&gt;0),$H1730:$L1730)),0)</f>
        <v>0</v>
      </c>
      <c r="H1730" s="32">
        <f>SUMIFS('LIV S22'!$G:$G,'LIV S22'!$H:$H,H$1,'LIV S22'!$C:$C,$A1730)</f>
        <v>0</v>
      </c>
      <c r="I1730" s="32">
        <f>SUMIFS('LIV S22'!$G:$G,'LIV S22'!$H:$H,I$1,'LIV S22'!$C:$C,$A1730)</f>
        <v>0</v>
      </c>
      <c r="J1730" s="32">
        <f>SUMIFS('LIV S22'!$G:$G,'LIV S22'!$H:$H,J$1,'LIV S22'!$C:$C,$A1730)</f>
        <v>0</v>
      </c>
      <c r="K1730" s="32">
        <f>SUMIFS('LIV S22'!$G:$G,'LIV S22'!$H:$H,K$1,'LIV S22'!$C:$C,$A1730)</f>
        <v>0</v>
      </c>
      <c r="L1730" s="32">
        <f>SUMIFS('LIV S22'!$G:$G,'LIV S22'!$H:$H,L$1,'LIV S22'!$C:$C,$A1730)</f>
        <v>0</v>
      </c>
    </row>
    <row r="1731" spans="1:12" hidden="1" x14ac:dyDescent="0.25">
      <c r="A1731" s="28">
        <v>7711700696</v>
      </c>
      <c r="B1731" s="6" t="s">
        <v>1731</v>
      </c>
      <c r="C1731" s="21">
        <v>0</v>
      </c>
      <c r="D1731" s="7">
        <v>0.3</v>
      </c>
      <c r="E1731" s="22">
        <f t="shared" ref="E1731:E1794" si="54">D1731*2-C1731</f>
        <v>0.6</v>
      </c>
      <c r="F1731" s="33">
        <f t="shared" ref="F1731:F1794" si="55">N(SUM(H1731:L1731)&gt;0)</f>
        <v>0</v>
      </c>
      <c r="G1731" s="35" cm="1">
        <f t="array" ref="G1731">IF(F1731,--(SUM(H1731:L1731)+C1731&gt;2*D1731)+((SUM(H1731:L1731)+C1731-2*D1731)&gt;LOOKUP(2,1/($H1731:$L1731&gt;0),$H1731:$L1731)),0)</f>
        <v>0</v>
      </c>
      <c r="H1731" s="32">
        <f>SUMIFS('LIV S22'!$G:$G,'LIV S22'!$H:$H,H$1,'LIV S22'!$C:$C,$A1731)</f>
        <v>0</v>
      </c>
      <c r="I1731" s="32">
        <f>SUMIFS('LIV S22'!$G:$G,'LIV S22'!$H:$H,I$1,'LIV S22'!$C:$C,$A1731)</f>
        <v>0</v>
      </c>
      <c r="J1731" s="32">
        <f>SUMIFS('LIV S22'!$G:$G,'LIV S22'!$H:$H,J$1,'LIV S22'!$C:$C,$A1731)</f>
        <v>0</v>
      </c>
      <c r="K1731" s="32">
        <f>SUMIFS('LIV S22'!$G:$G,'LIV S22'!$H:$H,K$1,'LIV S22'!$C:$C,$A1731)</f>
        <v>0</v>
      </c>
      <c r="L1731" s="32">
        <f>SUMIFS('LIV S22'!$G:$G,'LIV S22'!$H:$H,L$1,'LIV S22'!$C:$C,$A1731)</f>
        <v>0</v>
      </c>
    </row>
    <row r="1732" spans="1:12" hidden="1" x14ac:dyDescent="0.25">
      <c r="A1732" s="28">
        <v>7711700697</v>
      </c>
      <c r="B1732" s="6" t="s">
        <v>1732</v>
      </c>
      <c r="C1732" s="21">
        <v>0</v>
      </c>
      <c r="D1732" s="7">
        <v>4.8</v>
      </c>
      <c r="E1732" s="22">
        <f t="shared" si="54"/>
        <v>9.6</v>
      </c>
      <c r="F1732" s="33">
        <f t="shared" si="55"/>
        <v>0</v>
      </c>
      <c r="G1732" s="35" cm="1">
        <f t="array" ref="G1732">IF(F1732,--(SUM(H1732:L1732)+C1732&gt;2*D1732)+((SUM(H1732:L1732)+C1732-2*D1732)&gt;LOOKUP(2,1/($H1732:$L1732&gt;0),$H1732:$L1732)),0)</f>
        <v>0</v>
      </c>
      <c r="H1732" s="32">
        <f>SUMIFS('LIV S22'!$G:$G,'LIV S22'!$H:$H,H$1,'LIV S22'!$C:$C,$A1732)</f>
        <v>0</v>
      </c>
      <c r="I1732" s="32">
        <f>SUMIFS('LIV S22'!$G:$G,'LIV S22'!$H:$H,I$1,'LIV S22'!$C:$C,$A1732)</f>
        <v>0</v>
      </c>
      <c r="J1732" s="32">
        <f>SUMIFS('LIV S22'!$G:$G,'LIV S22'!$H:$H,J$1,'LIV S22'!$C:$C,$A1732)</f>
        <v>0</v>
      </c>
      <c r="K1732" s="32">
        <f>SUMIFS('LIV S22'!$G:$G,'LIV S22'!$H:$H,K$1,'LIV S22'!$C:$C,$A1732)</f>
        <v>0</v>
      </c>
      <c r="L1732" s="32">
        <f>SUMIFS('LIV S22'!$G:$G,'LIV S22'!$H:$H,L$1,'LIV S22'!$C:$C,$A1732)</f>
        <v>0</v>
      </c>
    </row>
    <row r="1733" spans="1:12" hidden="1" x14ac:dyDescent="0.25">
      <c r="A1733" s="28">
        <v>7711648179</v>
      </c>
      <c r="B1733" s="6" t="s">
        <v>1171</v>
      </c>
      <c r="C1733" s="21">
        <v>8</v>
      </c>
      <c r="D1733" s="7">
        <v>3</v>
      </c>
      <c r="E1733" s="22">
        <f t="shared" si="54"/>
        <v>-2</v>
      </c>
      <c r="F1733" s="33">
        <f t="shared" si="55"/>
        <v>0</v>
      </c>
      <c r="G1733" s="35" cm="1">
        <f t="array" ref="G1733">IF(F1733,--(SUM(H1733:L1733)+C1733&gt;2*D1733)+((SUM(H1733:L1733)+C1733-2*D1733)&gt;LOOKUP(2,1/($H1733:$L1733&gt;0),$H1733:$L1733)),0)</f>
        <v>0</v>
      </c>
      <c r="H1733" s="32">
        <f>SUMIFS('LIV S22'!$G:$G,'LIV S22'!$H:$H,H$1,'LIV S22'!$C:$C,$A1733)</f>
        <v>0</v>
      </c>
      <c r="I1733" s="32">
        <f>SUMIFS('LIV S22'!$G:$G,'LIV S22'!$H:$H,I$1,'LIV S22'!$C:$C,$A1733)</f>
        <v>0</v>
      </c>
      <c r="J1733" s="32">
        <f>SUMIFS('LIV S22'!$G:$G,'LIV S22'!$H:$H,J$1,'LIV S22'!$C:$C,$A1733)</f>
        <v>0</v>
      </c>
      <c r="K1733" s="32">
        <f>SUMIFS('LIV S22'!$G:$G,'LIV S22'!$H:$H,K$1,'LIV S22'!$C:$C,$A1733)</f>
        <v>0</v>
      </c>
      <c r="L1733" s="32">
        <f>SUMIFS('LIV S22'!$G:$G,'LIV S22'!$H:$H,L$1,'LIV S22'!$C:$C,$A1733)</f>
        <v>0</v>
      </c>
    </row>
    <row r="1734" spans="1:12" hidden="1" x14ac:dyDescent="0.25">
      <c r="A1734" s="28">
        <v>7711700721</v>
      </c>
      <c r="B1734" s="6" t="s">
        <v>1734</v>
      </c>
      <c r="C1734" s="21">
        <v>0</v>
      </c>
      <c r="D1734" s="7">
        <v>0.2</v>
      </c>
      <c r="E1734" s="22">
        <f t="shared" si="54"/>
        <v>0.4</v>
      </c>
      <c r="F1734" s="33">
        <f t="shared" si="55"/>
        <v>0</v>
      </c>
      <c r="G1734" s="35" cm="1">
        <f t="array" ref="G1734">IF(F1734,--(SUM(H1734:L1734)+C1734&gt;2*D1734)+((SUM(H1734:L1734)+C1734-2*D1734)&gt;LOOKUP(2,1/($H1734:$L1734&gt;0),$H1734:$L1734)),0)</f>
        <v>0</v>
      </c>
      <c r="H1734" s="32">
        <f>SUMIFS('LIV S22'!$G:$G,'LIV S22'!$H:$H,H$1,'LIV S22'!$C:$C,$A1734)</f>
        <v>0</v>
      </c>
      <c r="I1734" s="32">
        <f>SUMIFS('LIV S22'!$G:$G,'LIV S22'!$H:$H,I$1,'LIV S22'!$C:$C,$A1734)</f>
        <v>0</v>
      </c>
      <c r="J1734" s="32">
        <f>SUMIFS('LIV S22'!$G:$G,'LIV S22'!$H:$H,J$1,'LIV S22'!$C:$C,$A1734)</f>
        <v>0</v>
      </c>
      <c r="K1734" s="32">
        <f>SUMIFS('LIV S22'!$G:$G,'LIV S22'!$H:$H,K$1,'LIV S22'!$C:$C,$A1734)</f>
        <v>0</v>
      </c>
      <c r="L1734" s="32">
        <f>SUMIFS('LIV S22'!$G:$G,'LIV S22'!$H:$H,L$1,'LIV S22'!$C:$C,$A1734)</f>
        <v>0</v>
      </c>
    </row>
    <row r="1735" spans="1:12" hidden="1" x14ac:dyDescent="0.25">
      <c r="A1735" s="28">
        <v>7711700772</v>
      </c>
      <c r="B1735" s="6" t="s">
        <v>1735</v>
      </c>
      <c r="C1735" s="21">
        <v>0</v>
      </c>
      <c r="D1735" s="7">
        <v>0</v>
      </c>
      <c r="E1735" s="22">
        <f t="shared" si="54"/>
        <v>0</v>
      </c>
      <c r="F1735" s="33">
        <f t="shared" si="55"/>
        <v>0</v>
      </c>
      <c r="G1735" s="35" cm="1">
        <f t="array" ref="G1735">IF(F1735,--(SUM(H1735:L1735)+C1735&gt;2*D1735)+((SUM(H1735:L1735)+C1735-2*D1735)&gt;LOOKUP(2,1/($H1735:$L1735&gt;0),$H1735:$L1735)),0)</f>
        <v>0</v>
      </c>
      <c r="H1735" s="32">
        <f>SUMIFS('LIV S22'!$G:$G,'LIV S22'!$H:$H,H$1,'LIV S22'!$C:$C,$A1735)</f>
        <v>0</v>
      </c>
      <c r="I1735" s="32">
        <f>SUMIFS('LIV S22'!$G:$G,'LIV S22'!$H:$H,I$1,'LIV S22'!$C:$C,$A1735)</f>
        <v>0</v>
      </c>
      <c r="J1735" s="32">
        <f>SUMIFS('LIV S22'!$G:$G,'LIV S22'!$H:$H,J$1,'LIV S22'!$C:$C,$A1735)</f>
        <v>0</v>
      </c>
      <c r="K1735" s="32">
        <f>SUMIFS('LIV S22'!$G:$G,'LIV S22'!$H:$H,K$1,'LIV S22'!$C:$C,$A1735)</f>
        <v>0</v>
      </c>
      <c r="L1735" s="32">
        <f>SUMIFS('LIV S22'!$G:$G,'LIV S22'!$H:$H,L$1,'LIV S22'!$C:$C,$A1735)</f>
        <v>0</v>
      </c>
    </row>
    <row r="1736" spans="1:12" hidden="1" x14ac:dyDescent="0.25">
      <c r="A1736" s="28">
        <v>7711700774</v>
      </c>
      <c r="B1736" s="6" t="s">
        <v>1736</v>
      </c>
      <c r="C1736" s="21">
        <v>0</v>
      </c>
      <c r="D1736" s="7">
        <v>0.4</v>
      </c>
      <c r="E1736" s="22">
        <f t="shared" si="54"/>
        <v>0.8</v>
      </c>
      <c r="F1736" s="33">
        <f t="shared" si="55"/>
        <v>0</v>
      </c>
      <c r="G1736" s="35" cm="1">
        <f t="array" ref="G1736">IF(F1736,--(SUM(H1736:L1736)+C1736&gt;2*D1736)+((SUM(H1736:L1736)+C1736-2*D1736)&gt;LOOKUP(2,1/($H1736:$L1736&gt;0),$H1736:$L1736)),0)</f>
        <v>0</v>
      </c>
      <c r="H1736" s="32">
        <f>SUMIFS('LIV S22'!$G:$G,'LIV S22'!$H:$H,H$1,'LIV S22'!$C:$C,$A1736)</f>
        <v>0</v>
      </c>
      <c r="I1736" s="32">
        <f>SUMIFS('LIV S22'!$G:$G,'LIV S22'!$H:$H,I$1,'LIV S22'!$C:$C,$A1736)</f>
        <v>0</v>
      </c>
      <c r="J1736" s="32">
        <f>SUMIFS('LIV S22'!$G:$G,'LIV S22'!$H:$H,J$1,'LIV S22'!$C:$C,$A1736)</f>
        <v>0</v>
      </c>
      <c r="K1736" s="32">
        <f>SUMIFS('LIV S22'!$G:$G,'LIV S22'!$H:$H,K$1,'LIV S22'!$C:$C,$A1736)</f>
        <v>0</v>
      </c>
      <c r="L1736" s="32">
        <f>SUMIFS('LIV S22'!$G:$G,'LIV S22'!$H:$H,L$1,'LIV S22'!$C:$C,$A1736)</f>
        <v>0</v>
      </c>
    </row>
    <row r="1737" spans="1:12" hidden="1" x14ac:dyDescent="0.25">
      <c r="A1737" s="28">
        <v>7711700782</v>
      </c>
      <c r="B1737" s="6" t="s">
        <v>1737</v>
      </c>
      <c r="C1737" s="21">
        <v>0</v>
      </c>
      <c r="D1737" s="7">
        <v>0</v>
      </c>
      <c r="E1737" s="22">
        <f t="shared" si="54"/>
        <v>0</v>
      </c>
      <c r="F1737" s="33">
        <f t="shared" si="55"/>
        <v>0</v>
      </c>
      <c r="G1737" s="35" cm="1">
        <f t="array" ref="G1737">IF(F1737,--(SUM(H1737:L1737)+C1737&gt;2*D1737)+((SUM(H1737:L1737)+C1737-2*D1737)&gt;LOOKUP(2,1/($H1737:$L1737&gt;0),$H1737:$L1737)),0)</f>
        <v>0</v>
      </c>
      <c r="H1737" s="32">
        <f>SUMIFS('LIV S22'!$G:$G,'LIV S22'!$H:$H,H$1,'LIV S22'!$C:$C,$A1737)</f>
        <v>0</v>
      </c>
      <c r="I1737" s="32">
        <f>SUMIFS('LIV S22'!$G:$G,'LIV S22'!$H:$H,I$1,'LIV S22'!$C:$C,$A1737)</f>
        <v>0</v>
      </c>
      <c r="J1737" s="32">
        <f>SUMIFS('LIV S22'!$G:$G,'LIV S22'!$H:$H,J$1,'LIV S22'!$C:$C,$A1737)</f>
        <v>0</v>
      </c>
      <c r="K1737" s="32">
        <f>SUMIFS('LIV S22'!$G:$G,'LIV S22'!$H:$H,K$1,'LIV S22'!$C:$C,$A1737)</f>
        <v>0</v>
      </c>
      <c r="L1737" s="32">
        <f>SUMIFS('LIV S22'!$G:$G,'LIV S22'!$H:$H,L$1,'LIV S22'!$C:$C,$A1737)</f>
        <v>0</v>
      </c>
    </row>
    <row r="1738" spans="1:12" hidden="1" x14ac:dyDescent="0.25">
      <c r="A1738" s="28">
        <v>7711700784</v>
      </c>
      <c r="B1738" s="6" t="s">
        <v>1738</v>
      </c>
      <c r="C1738" s="21">
        <v>0</v>
      </c>
      <c r="D1738" s="7">
        <v>0</v>
      </c>
      <c r="E1738" s="22">
        <f t="shared" si="54"/>
        <v>0</v>
      </c>
      <c r="F1738" s="33">
        <f t="shared" si="55"/>
        <v>0</v>
      </c>
      <c r="G1738" s="35" cm="1">
        <f t="array" ref="G1738">IF(F1738,--(SUM(H1738:L1738)+C1738&gt;2*D1738)+((SUM(H1738:L1738)+C1738-2*D1738)&gt;LOOKUP(2,1/($H1738:$L1738&gt;0),$H1738:$L1738)),0)</f>
        <v>0</v>
      </c>
      <c r="H1738" s="32">
        <f>SUMIFS('LIV S22'!$G:$G,'LIV S22'!$H:$H,H$1,'LIV S22'!$C:$C,$A1738)</f>
        <v>0</v>
      </c>
      <c r="I1738" s="32">
        <f>SUMIFS('LIV S22'!$G:$G,'LIV S22'!$H:$H,I$1,'LIV S22'!$C:$C,$A1738)</f>
        <v>0</v>
      </c>
      <c r="J1738" s="32">
        <f>SUMIFS('LIV S22'!$G:$G,'LIV S22'!$H:$H,J$1,'LIV S22'!$C:$C,$A1738)</f>
        <v>0</v>
      </c>
      <c r="K1738" s="32">
        <f>SUMIFS('LIV S22'!$G:$G,'LIV S22'!$H:$H,K$1,'LIV S22'!$C:$C,$A1738)</f>
        <v>0</v>
      </c>
      <c r="L1738" s="32">
        <f>SUMIFS('LIV S22'!$G:$G,'LIV S22'!$H:$H,L$1,'LIV S22'!$C:$C,$A1738)</f>
        <v>0</v>
      </c>
    </row>
    <row r="1739" spans="1:12" hidden="1" x14ac:dyDescent="0.25">
      <c r="A1739" s="28">
        <v>7711700805</v>
      </c>
      <c r="B1739" s="6" t="s">
        <v>1739</v>
      </c>
      <c r="C1739" s="21">
        <v>0</v>
      </c>
      <c r="D1739" s="7">
        <v>0</v>
      </c>
      <c r="E1739" s="22">
        <f t="shared" si="54"/>
        <v>0</v>
      </c>
      <c r="F1739" s="33">
        <f t="shared" si="55"/>
        <v>0</v>
      </c>
      <c r="G1739" s="35" cm="1">
        <f t="array" ref="G1739">IF(F1739,--(SUM(H1739:L1739)+C1739&gt;2*D1739)+((SUM(H1739:L1739)+C1739-2*D1739)&gt;LOOKUP(2,1/($H1739:$L1739&gt;0),$H1739:$L1739)),0)</f>
        <v>0</v>
      </c>
      <c r="H1739" s="32">
        <f>SUMIFS('LIV S22'!$G:$G,'LIV S22'!$H:$H,H$1,'LIV S22'!$C:$C,$A1739)</f>
        <v>0</v>
      </c>
      <c r="I1739" s="32">
        <f>SUMIFS('LIV S22'!$G:$G,'LIV S22'!$H:$H,I$1,'LIV S22'!$C:$C,$A1739)</f>
        <v>0</v>
      </c>
      <c r="J1739" s="32">
        <f>SUMIFS('LIV S22'!$G:$G,'LIV S22'!$H:$H,J$1,'LIV S22'!$C:$C,$A1739)</f>
        <v>0</v>
      </c>
      <c r="K1739" s="32">
        <f>SUMIFS('LIV S22'!$G:$G,'LIV S22'!$H:$H,K$1,'LIV S22'!$C:$C,$A1739)</f>
        <v>0</v>
      </c>
      <c r="L1739" s="32">
        <f>SUMIFS('LIV S22'!$G:$G,'LIV S22'!$H:$H,L$1,'LIV S22'!$C:$C,$A1739)</f>
        <v>0</v>
      </c>
    </row>
    <row r="1740" spans="1:12" hidden="1" x14ac:dyDescent="0.25">
      <c r="A1740" s="28">
        <v>7711700872</v>
      </c>
      <c r="B1740" s="6" t="s">
        <v>1740</v>
      </c>
      <c r="C1740" s="21">
        <v>4</v>
      </c>
      <c r="D1740" s="7">
        <v>2.8</v>
      </c>
      <c r="E1740" s="22">
        <f t="shared" si="54"/>
        <v>1.5999999999999996</v>
      </c>
      <c r="F1740" s="33">
        <f t="shared" si="55"/>
        <v>0</v>
      </c>
      <c r="G1740" s="35" cm="1">
        <f t="array" ref="G1740">IF(F1740,--(SUM(H1740:L1740)+C1740&gt;2*D1740)+((SUM(H1740:L1740)+C1740-2*D1740)&gt;LOOKUP(2,1/($H1740:$L1740&gt;0),$H1740:$L1740)),0)</f>
        <v>0</v>
      </c>
      <c r="H1740" s="32">
        <f>SUMIFS('LIV S22'!$G:$G,'LIV S22'!$H:$H,H$1,'LIV S22'!$C:$C,$A1740)</f>
        <v>0</v>
      </c>
      <c r="I1740" s="32">
        <f>SUMIFS('LIV S22'!$G:$G,'LIV S22'!$H:$H,I$1,'LIV S22'!$C:$C,$A1740)</f>
        <v>0</v>
      </c>
      <c r="J1740" s="32">
        <f>SUMIFS('LIV S22'!$G:$G,'LIV S22'!$H:$H,J$1,'LIV S22'!$C:$C,$A1740)</f>
        <v>0</v>
      </c>
      <c r="K1740" s="32">
        <f>SUMIFS('LIV S22'!$G:$G,'LIV S22'!$H:$H,K$1,'LIV S22'!$C:$C,$A1740)</f>
        <v>0</v>
      </c>
      <c r="L1740" s="32">
        <f>SUMIFS('LIV S22'!$G:$G,'LIV S22'!$H:$H,L$1,'LIV S22'!$C:$C,$A1740)</f>
        <v>0</v>
      </c>
    </row>
    <row r="1741" spans="1:12" hidden="1" x14ac:dyDescent="0.25">
      <c r="A1741" s="28">
        <v>7711700876</v>
      </c>
      <c r="B1741" s="6" t="s">
        <v>1741</v>
      </c>
      <c r="C1741" s="21">
        <v>4</v>
      </c>
      <c r="D1741" s="7">
        <v>0.8</v>
      </c>
      <c r="E1741" s="22">
        <f t="shared" si="54"/>
        <v>-2.4</v>
      </c>
      <c r="F1741" s="33">
        <f t="shared" si="55"/>
        <v>0</v>
      </c>
      <c r="G1741" s="35" cm="1">
        <f t="array" ref="G1741">IF(F1741,--(SUM(H1741:L1741)+C1741&gt;2*D1741)+((SUM(H1741:L1741)+C1741-2*D1741)&gt;LOOKUP(2,1/($H1741:$L1741&gt;0),$H1741:$L1741)),0)</f>
        <v>0</v>
      </c>
      <c r="H1741" s="32">
        <f>SUMIFS('LIV S22'!$G:$G,'LIV S22'!$H:$H,H$1,'LIV S22'!$C:$C,$A1741)</f>
        <v>0</v>
      </c>
      <c r="I1741" s="32">
        <f>SUMIFS('LIV S22'!$G:$G,'LIV S22'!$H:$H,I$1,'LIV S22'!$C:$C,$A1741)</f>
        <v>0</v>
      </c>
      <c r="J1741" s="32">
        <f>SUMIFS('LIV S22'!$G:$G,'LIV S22'!$H:$H,J$1,'LIV S22'!$C:$C,$A1741)</f>
        <v>0</v>
      </c>
      <c r="K1741" s="32">
        <f>SUMIFS('LIV S22'!$G:$G,'LIV S22'!$H:$H,K$1,'LIV S22'!$C:$C,$A1741)</f>
        <v>0</v>
      </c>
      <c r="L1741" s="32">
        <f>SUMIFS('LIV S22'!$G:$G,'LIV S22'!$H:$H,L$1,'LIV S22'!$C:$C,$A1741)</f>
        <v>0</v>
      </c>
    </row>
    <row r="1742" spans="1:12" hidden="1" x14ac:dyDescent="0.25">
      <c r="A1742" s="28">
        <v>7711700879</v>
      </c>
      <c r="B1742" s="6" t="s">
        <v>1742</v>
      </c>
      <c r="C1742" s="21">
        <v>2</v>
      </c>
      <c r="D1742" s="7">
        <v>0</v>
      </c>
      <c r="E1742" s="22">
        <f t="shared" si="54"/>
        <v>-2</v>
      </c>
      <c r="F1742" s="33">
        <f t="shared" si="55"/>
        <v>0</v>
      </c>
      <c r="G1742" s="35" cm="1">
        <f t="array" ref="G1742">IF(F1742,--(SUM(H1742:L1742)+C1742&gt;2*D1742)+((SUM(H1742:L1742)+C1742-2*D1742)&gt;LOOKUP(2,1/($H1742:$L1742&gt;0),$H1742:$L1742)),0)</f>
        <v>0</v>
      </c>
      <c r="H1742" s="32">
        <f>SUMIFS('LIV S22'!$G:$G,'LIV S22'!$H:$H,H$1,'LIV S22'!$C:$C,$A1742)</f>
        <v>0</v>
      </c>
      <c r="I1742" s="32">
        <f>SUMIFS('LIV S22'!$G:$G,'LIV S22'!$H:$H,I$1,'LIV S22'!$C:$C,$A1742)</f>
        <v>0</v>
      </c>
      <c r="J1742" s="32">
        <f>SUMIFS('LIV S22'!$G:$G,'LIV S22'!$H:$H,J$1,'LIV S22'!$C:$C,$A1742)</f>
        <v>0</v>
      </c>
      <c r="K1742" s="32">
        <f>SUMIFS('LIV S22'!$G:$G,'LIV S22'!$H:$H,K$1,'LIV S22'!$C:$C,$A1742)</f>
        <v>0</v>
      </c>
      <c r="L1742" s="32">
        <f>SUMIFS('LIV S22'!$G:$G,'LIV S22'!$H:$H,L$1,'LIV S22'!$C:$C,$A1742)</f>
        <v>0</v>
      </c>
    </row>
    <row r="1743" spans="1:12" hidden="1" x14ac:dyDescent="0.25">
      <c r="A1743" s="28">
        <v>7711700884</v>
      </c>
      <c r="B1743" s="6" t="s">
        <v>1743</v>
      </c>
      <c r="C1743" s="21">
        <v>0</v>
      </c>
      <c r="D1743" s="7">
        <v>0</v>
      </c>
      <c r="E1743" s="22">
        <f t="shared" si="54"/>
        <v>0</v>
      </c>
      <c r="F1743" s="33">
        <f t="shared" si="55"/>
        <v>0</v>
      </c>
      <c r="G1743" s="35" cm="1">
        <f t="array" ref="G1743">IF(F1743,--(SUM(H1743:L1743)+C1743&gt;2*D1743)+((SUM(H1743:L1743)+C1743-2*D1743)&gt;LOOKUP(2,1/($H1743:$L1743&gt;0),$H1743:$L1743)),0)</f>
        <v>0</v>
      </c>
      <c r="H1743" s="32">
        <f>SUMIFS('LIV S22'!$G:$G,'LIV S22'!$H:$H,H$1,'LIV S22'!$C:$C,$A1743)</f>
        <v>0</v>
      </c>
      <c r="I1743" s="32">
        <f>SUMIFS('LIV S22'!$G:$G,'LIV S22'!$H:$H,I$1,'LIV S22'!$C:$C,$A1743)</f>
        <v>0</v>
      </c>
      <c r="J1743" s="32">
        <f>SUMIFS('LIV S22'!$G:$G,'LIV S22'!$H:$H,J$1,'LIV S22'!$C:$C,$A1743)</f>
        <v>0</v>
      </c>
      <c r="K1743" s="32">
        <f>SUMIFS('LIV S22'!$G:$G,'LIV S22'!$H:$H,K$1,'LIV S22'!$C:$C,$A1743)</f>
        <v>0</v>
      </c>
      <c r="L1743" s="32">
        <f>SUMIFS('LIV S22'!$G:$G,'LIV S22'!$H:$H,L$1,'LIV S22'!$C:$C,$A1743)</f>
        <v>0</v>
      </c>
    </row>
    <row r="1744" spans="1:12" hidden="1" x14ac:dyDescent="0.25">
      <c r="A1744" s="28">
        <v>7711700901</v>
      </c>
      <c r="B1744" s="6" t="s">
        <v>1744</v>
      </c>
      <c r="C1744" s="21">
        <v>38</v>
      </c>
      <c r="D1744" s="7">
        <v>10</v>
      </c>
      <c r="E1744" s="22">
        <f t="shared" si="54"/>
        <v>-18</v>
      </c>
      <c r="F1744" s="33">
        <f t="shared" si="55"/>
        <v>0</v>
      </c>
      <c r="G1744" s="35" cm="1">
        <f t="array" ref="G1744">IF(F1744,--(SUM(H1744:L1744)+C1744&gt;2*D1744)+((SUM(H1744:L1744)+C1744-2*D1744)&gt;LOOKUP(2,1/($H1744:$L1744&gt;0),$H1744:$L1744)),0)</f>
        <v>0</v>
      </c>
      <c r="H1744" s="32">
        <f>SUMIFS('LIV S22'!$G:$G,'LIV S22'!$H:$H,H$1,'LIV S22'!$C:$C,$A1744)</f>
        <v>0</v>
      </c>
      <c r="I1744" s="32">
        <f>SUMIFS('LIV S22'!$G:$G,'LIV S22'!$H:$H,I$1,'LIV S22'!$C:$C,$A1744)</f>
        <v>0</v>
      </c>
      <c r="J1744" s="32">
        <f>SUMIFS('LIV S22'!$G:$G,'LIV S22'!$H:$H,J$1,'LIV S22'!$C:$C,$A1744)</f>
        <v>0</v>
      </c>
      <c r="K1744" s="32">
        <f>SUMIFS('LIV S22'!$G:$G,'LIV S22'!$H:$H,K$1,'LIV S22'!$C:$C,$A1744)</f>
        <v>0</v>
      </c>
      <c r="L1744" s="32">
        <f>SUMIFS('LIV S22'!$G:$G,'LIV S22'!$H:$H,L$1,'LIV S22'!$C:$C,$A1744)</f>
        <v>0</v>
      </c>
    </row>
    <row r="1745" spans="1:12" hidden="1" x14ac:dyDescent="0.25">
      <c r="A1745" s="28">
        <v>7711700910</v>
      </c>
      <c r="B1745" s="6" t="s">
        <v>1745</v>
      </c>
      <c r="C1745" s="21">
        <v>0</v>
      </c>
      <c r="D1745" s="7">
        <v>0</v>
      </c>
      <c r="E1745" s="22">
        <f t="shared" si="54"/>
        <v>0</v>
      </c>
      <c r="F1745" s="33">
        <f t="shared" si="55"/>
        <v>0</v>
      </c>
      <c r="G1745" s="35" cm="1">
        <f t="array" ref="G1745">IF(F1745,--(SUM(H1745:L1745)+C1745&gt;2*D1745)+((SUM(H1745:L1745)+C1745-2*D1745)&gt;LOOKUP(2,1/($H1745:$L1745&gt;0),$H1745:$L1745)),0)</f>
        <v>0</v>
      </c>
      <c r="H1745" s="32">
        <f>SUMIFS('LIV S22'!$G:$G,'LIV S22'!$H:$H,H$1,'LIV S22'!$C:$C,$A1745)</f>
        <v>0</v>
      </c>
      <c r="I1745" s="32">
        <f>SUMIFS('LIV S22'!$G:$G,'LIV S22'!$H:$H,I$1,'LIV S22'!$C:$C,$A1745)</f>
        <v>0</v>
      </c>
      <c r="J1745" s="32">
        <f>SUMIFS('LIV S22'!$G:$G,'LIV S22'!$H:$H,J$1,'LIV S22'!$C:$C,$A1745)</f>
        <v>0</v>
      </c>
      <c r="K1745" s="32">
        <f>SUMIFS('LIV S22'!$G:$G,'LIV S22'!$H:$H,K$1,'LIV S22'!$C:$C,$A1745)</f>
        <v>0</v>
      </c>
      <c r="L1745" s="32">
        <f>SUMIFS('LIV S22'!$G:$G,'LIV S22'!$H:$H,L$1,'LIV S22'!$C:$C,$A1745)</f>
        <v>0</v>
      </c>
    </row>
    <row r="1746" spans="1:12" hidden="1" x14ac:dyDescent="0.25">
      <c r="A1746" s="28">
        <v>7711700916</v>
      </c>
      <c r="B1746" s="6" t="s">
        <v>1746</v>
      </c>
      <c r="C1746" s="21">
        <v>4</v>
      </c>
      <c r="D1746" s="7">
        <v>0.8</v>
      </c>
      <c r="E1746" s="22">
        <f t="shared" si="54"/>
        <v>-2.4</v>
      </c>
      <c r="F1746" s="33">
        <f t="shared" si="55"/>
        <v>0</v>
      </c>
      <c r="G1746" s="35" cm="1">
        <f t="array" ref="G1746">IF(F1746,--(SUM(H1746:L1746)+C1746&gt;2*D1746)+((SUM(H1746:L1746)+C1746-2*D1746)&gt;LOOKUP(2,1/($H1746:$L1746&gt;0),$H1746:$L1746)),0)</f>
        <v>0</v>
      </c>
      <c r="H1746" s="32">
        <f>SUMIFS('LIV S22'!$G:$G,'LIV S22'!$H:$H,H$1,'LIV S22'!$C:$C,$A1746)</f>
        <v>0</v>
      </c>
      <c r="I1746" s="32">
        <f>SUMIFS('LIV S22'!$G:$G,'LIV S22'!$H:$H,I$1,'LIV S22'!$C:$C,$A1746)</f>
        <v>0</v>
      </c>
      <c r="J1746" s="32">
        <f>SUMIFS('LIV S22'!$G:$G,'LIV S22'!$H:$H,J$1,'LIV S22'!$C:$C,$A1746)</f>
        <v>0</v>
      </c>
      <c r="K1746" s="32">
        <f>SUMIFS('LIV S22'!$G:$G,'LIV S22'!$H:$H,K$1,'LIV S22'!$C:$C,$A1746)</f>
        <v>0</v>
      </c>
      <c r="L1746" s="32">
        <f>SUMIFS('LIV S22'!$G:$G,'LIV S22'!$H:$H,L$1,'LIV S22'!$C:$C,$A1746)</f>
        <v>0</v>
      </c>
    </row>
    <row r="1747" spans="1:12" hidden="1" x14ac:dyDescent="0.25">
      <c r="A1747" s="28">
        <v>7711700917</v>
      </c>
      <c r="B1747" s="6" t="s">
        <v>1747</v>
      </c>
      <c r="C1747" s="21">
        <v>66</v>
      </c>
      <c r="D1747" s="7">
        <v>16.399999999999999</v>
      </c>
      <c r="E1747" s="22">
        <f t="shared" si="54"/>
        <v>-33.200000000000003</v>
      </c>
      <c r="F1747" s="33">
        <f t="shared" si="55"/>
        <v>0</v>
      </c>
      <c r="G1747" s="35" cm="1">
        <f t="array" ref="G1747">IF(F1747,--(SUM(H1747:L1747)+C1747&gt;2*D1747)+((SUM(H1747:L1747)+C1747-2*D1747)&gt;LOOKUP(2,1/($H1747:$L1747&gt;0),$H1747:$L1747)),0)</f>
        <v>0</v>
      </c>
      <c r="H1747" s="32">
        <f>SUMIFS('LIV S22'!$G:$G,'LIV S22'!$H:$H,H$1,'LIV S22'!$C:$C,$A1747)</f>
        <v>0</v>
      </c>
      <c r="I1747" s="32">
        <f>SUMIFS('LIV S22'!$G:$G,'LIV S22'!$H:$H,I$1,'LIV S22'!$C:$C,$A1747)</f>
        <v>0</v>
      </c>
      <c r="J1747" s="32">
        <f>SUMIFS('LIV S22'!$G:$G,'LIV S22'!$H:$H,J$1,'LIV S22'!$C:$C,$A1747)</f>
        <v>0</v>
      </c>
      <c r="K1747" s="32">
        <f>SUMIFS('LIV S22'!$G:$G,'LIV S22'!$H:$H,K$1,'LIV S22'!$C:$C,$A1747)</f>
        <v>0</v>
      </c>
      <c r="L1747" s="32">
        <f>SUMIFS('LIV S22'!$G:$G,'LIV S22'!$H:$H,L$1,'LIV S22'!$C:$C,$A1747)</f>
        <v>0</v>
      </c>
    </row>
    <row r="1748" spans="1:12" hidden="1" x14ac:dyDescent="0.25">
      <c r="A1748" s="28">
        <v>7711700924</v>
      </c>
      <c r="B1748" s="6" t="s">
        <v>1748</v>
      </c>
      <c r="C1748" s="21">
        <v>3</v>
      </c>
      <c r="D1748" s="7">
        <v>4.8</v>
      </c>
      <c r="E1748" s="22">
        <f t="shared" si="54"/>
        <v>6.6</v>
      </c>
      <c r="F1748" s="33">
        <f t="shared" si="55"/>
        <v>1</v>
      </c>
      <c r="G1748" s="35" cm="1">
        <f t="array" ref="G1748">IF(F1748,--(SUM(H1748:L1748)+C1748&gt;2*D1748)+((SUM(H1748:L1748)+C1748-2*D1748)&gt;LOOKUP(2,1/($H1748:$L1748&gt;0),$H1748:$L1748)),0)</f>
        <v>0</v>
      </c>
      <c r="H1748" s="32">
        <f>SUMIFS('LIV S22'!$G:$G,'LIV S22'!$H:$H,H$1,'LIV S22'!$C:$C,$A1748)</f>
        <v>4</v>
      </c>
      <c r="I1748" s="32">
        <f>SUMIFS('LIV S22'!$G:$G,'LIV S22'!$H:$H,I$1,'LIV S22'!$C:$C,$A1748)</f>
        <v>0</v>
      </c>
      <c r="J1748" s="32">
        <f>SUMIFS('LIV S22'!$G:$G,'LIV S22'!$H:$H,J$1,'LIV S22'!$C:$C,$A1748)</f>
        <v>0</v>
      </c>
      <c r="K1748" s="32">
        <f>SUMIFS('LIV S22'!$G:$G,'LIV S22'!$H:$H,K$1,'LIV S22'!$C:$C,$A1748)</f>
        <v>0</v>
      </c>
      <c r="L1748" s="32">
        <f>SUMIFS('LIV S22'!$G:$G,'LIV S22'!$H:$H,L$1,'LIV S22'!$C:$C,$A1748)</f>
        <v>0</v>
      </c>
    </row>
    <row r="1749" spans="1:12" hidden="1" x14ac:dyDescent="0.25">
      <c r="A1749" s="28">
        <v>7711700953</v>
      </c>
      <c r="B1749" s="6" t="s">
        <v>1749</v>
      </c>
      <c r="C1749" s="21">
        <v>0</v>
      </c>
      <c r="D1749" s="7">
        <v>0.1</v>
      </c>
      <c r="E1749" s="22">
        <f t="shared" si="54"/>
        <v>0.2</v>
      </c>
      <c r="F1749" s="33">
        <f t="shared" si="55"/>
        <v>0</v>
      </c>
      <c r="G1749" s="35" cm="1">
        <f t="array" ref="G1749">IF(F1749,--(SUM(H1749:L1749)+C1749&gt;2*D1749)+((SUM(H1749:L1749)+C1749-2*D1749)&gt;LOOKUP(2,1/($H1749:$L1749&gt;0),$H1749:$L1749)),0)</f>
        <v>0</v>
      </c>
      <c r="H1749" s="32">
        <f>SUMIFS('LIV S22'!$G:$G,'LIV S22'!$H:$H,H$1,'LIV S22'!$C:$C,$A1749)</f>
        <v>0</v>
      </c>
      <c r="I1749" s="32">
        <f>SUMIFS('LIV S22'!$G:$G,'LIV S22'!$H:$H,I$1,'LIV S22'!$C:$C,$A1749)</f>
        <v>0</v>
      </c>
      <c r="J1749" s="32">
        <f>SUMIFS('LIV S22'!$G:$G,'LIV S22'!$H:$H,J$1,'LIV S22'!$C:$C,$A1749)</f>
        <v>0</v>
      </c>
      <c r="K1749" s="32">
        <f>SUMIFS('LIV S22'!$G:$G,'LIV S22'!$H:$H,K$1,'LIV S22'!$C:$C,$A1749)</f>
        <v>0</v>
      </c>
      <c r="L1749" s="32">
        <f>SUMIFS('LIV S22'!$G:$G,'LIV S22'!$H:$H,L$1,'LIV S22'!$C:$C,$A1749)</f>
        <v>0</v>
      </c>
    </row>
    <row r="1750" spans="1:12" hidden="1" x14ac:dyDescent="0.25">
      <c r="A1750" s="28">
        <v>7711701007</v>
      </c>
      <c r="B1750" s="6" t="s">
        <v>1750</v>
      </c>
      <c r="C1750" s="21">
        <v>0</v>
      </c>
      <c r="D1750" s="7">
        <v>0.6</v>
      </c>
      <c r="E1750" s="22">
        <f t="shared" si="54"/>
        <v>1.2</v>
      </c>
      <c r="F1750" s="33">
        <f t="shared" si="55"/>
        <v>0</v>
      </c>
      <c r="G1750" s="35" cm="1">
        <f t="array" ref="G1750">IF(F1750,--(SUM(H1750:L1750)+C1750&gt;2*D1750)+((SUM(H1750:L1750)+C1750-2*D1750)&gt;LOOKUP(2,1/($H1750:$L1750&gt;0),$H1750:$L1750)),0)</f>
        <v>0</v>
      </c>
      <c r="H1750" s="32">
        <f>SUMIFS('LIV S22'!$G:$G,'LIV S22'!$H:$H,H$1,'LIV S22'!$C:$C,$A1750)</f>
        <v>0</v>
      </c>
      <c r="I1750" s="32">
        <f>SUMIFS('LIV S22'!$G:$G,'LIV S22'!$H:$H,I$1,'LIV S22'!$C:$C,$A1750)</f>
        <v>0</v>
      </c>
      <c r="J1750" s="32">
        <f>SUMIFS('LIV S22'!$G:$G,'LIV S22'!$H:$H,J$1,'LIV S22'!$C:$C,$A1750)</f>
        <v>0</v>
      </c>
      <c r="K1750" s="32">
        <f>SUMIFS('LIV S22'!$G:$G,'LIV S22'!$H:$H,K$1,'LIV S22'!$C:$C,$A1750)</f>
        <v>0</v>
      </c>
      <c r="L1750" s="32">
        <f>SUMIFS('LIV S22'!$G:$G,'LIV S22'!$H:$H,L$1,'LIV S22'!$C:$C,$A1750)</f>
        <v>0</v>
      </c>
    </row>
    <row r="1751" spans="1:12" hidden="1" x14ac:dyDescent="0.25">
      <c r="A1751" s="28">
        <v>7711701065</v>
      </c>
      <c r="B1751" s="6" t="s">
        <v>1751</v>
      </c>
      <c r="C1751" s="21">
        <v>0</v>
      </c>
      <c r="D1751" s="7">
        <v>0</v>
      </c>
      <c r="E1751" s="22">
        <f t="shared" si="54"/>
        <v>0</v>
      </c>
      <c r="F1751" s="33">
        <f t="shared" si="55"/>
        <v>0</v>
      </c>
      <c r="G1751" s="35" cm="1">
        <f t="array" ref="G1751">IF(F1751,--(SUM(H1751:L1751)+C1751&gt;2*D1751)+((SUM(H1751:L1751)+C1751-2*D1751)&gt;LOOKUP(2,1/($H1751:$L1751&gt;0),$H1751:$L1751)),0)</f>
        <v>0</v>
      </c>
      <c r="H1751" s="32">
        <f>SUMIFS('LIV S22'!$G:$G,'LIV S22'!$H:$H,H$1,'LIV S22'!$C:$C,$A1751)</f>
        <v>0</v>
      </c>
      <c r="I1751" s="32">
        <f>SUMIFS('LIV S22'!$G:$G,'LIV S22'!$H:$H,I$1,'LIV S22'!$C:$C,$A1751)</f>
        <v>0</v>
      </c>
      <c r="J1751" s="32">
        <f>SUMIFS('LIV S22'!$G:$G,'LIV S22'!$H:$H,J$1,'LIV S22'!$C:$C,$A1751)</f>
        <v>0</v>
      </c>
      <c r="K1751" s="32">
        <f>SUMIFS('LIV S22'!$G:$G,'LIV S22'!$H:$H,K$1,'LIV S22'!$C:$C,$A1751)</f>
        <v>0</v>
      </c>
      <c r="L1751" s="32">
        <f>SUMIFS('LIV S22'!$G:$G,'LIV S22'!$H:$H,L$1,'LIV S22'!$C:$C,$A1751)</f>
        <v>0</v>
      </c>
    </row>
    <row r="1752" spans="1:12" hidden="1" x14ac:dyDescent="0.25">
      <c r="A1752" s="28">
        <v>7711701124</v>
      </c>
      <c r="B1752" s="6" t="s">
        <v>1752</v>
      </c>
      <c r="C1752" s="21">
        <v>2</v>
      </c>
      <c r="D1752" s="7">
        <v>2.1</v>
      </c>
      <c r="E1752" s="22">
        <f t="shared" si="54"/>
        <v>2.2000000000000002</v>
      </c>
      <c r="F1752" s="33">
        <f t="shared" si="55"/>
        <v>0</v>
      </c>
      <c r="G1752" s="35" cm="1">
        <f t="array" ref="G1752">IF(F1752,--(SUM(H1752:L1752)+C1752&gt;2*D1752)+((SUM(H1752:L1752)+C1752-2*D1752)&gt;LOOKUP(2,1/($H1752:$L1752&gt;0),$H1752:$L1752)),0)</f>
        <v>0</v>
      </c>
      <c r="H1752" s="32">
        <f>SUMIFS('LIV S22'!$G:$G,'LIV S22'!$H:$H,H$1,'LIV S22'!$C:$C,$A1752)</f>
        <v>0</v>
      </c>
      <c r="I1752" s="32">
        <f>SUMIFS('LIV S22'!$G:$G,'LIV S22'!$H:$H,I$1,'LIV S22'!$C:$C,$A1752)</f>
        <v>0</v>
      </c>
      <c r="J1752" s="32">
        <f>SUMIFS('LIV S22'!$G:$G,'LIV S22'!$H:$H,J$1,'LIV S22'!$C:$C,$A1752)</f>
        <v>0</v>
      </c>
      <c r="K1752" s="32">
        <f>SUMIFS('LIV S22'!$G:$G,'LIV S22'!$H:$H,K$1,'LIV S22'!$C:$C,$A1752)</f>
        <v>0</v>
      </c>
      <c r="L1752" s="32">
        <f>SUMIFS('LIV S22'!$G:$G,'LIV S22'!$H:$H,L$1,'LIV S22'!$C:$C,$A1752)</f>
        <v>0</v>
      </c>
    </row>
    <row r="1753" spans="1:12" hidden="1" x14ac:dyDescent="0.25">
      <c r="A1753" s="28">
        <v>7711701125</v>
      </c>
      <c r="B1753" s="6" t="s">
        <v>1753</v>
      </c>
      <c r="C1753" s="21">
        <v>6</v>
      </c>
      <c r="D1753" s="7">
        <v>1.2</v>
      </c>
      <c r="E1753" s="22">
        <f t="shared" si="54"/>
        <v>-3.6</v>
      </c>
      <c r="F1753" s="33">
        <f t="shared" si="55"/>
        <v>0</v>
      </c>
      <c r="G1753" s="35" cm="1">
        <f t="array" ref="G1753">IF(F1753,--(SUM(H1753:L1753)+C1753&gt;2*D1753)+((SUM(H1753:L1753)+C1753-2*D1753)&gt;LOOKUP(2,1/($H1753:$L1753&gt;0),$H1753:$L1753)),0)</f>
        <v>0</v>
      </c>
      <c r="H1753" s="32">
        <f>SUMIFS('LIV S22'!$G:$G,'LIV S22'!$H:$H,H$1,'LIV S22'!$C:$C,$A1753)</f>
        <v>0</v>
      </c>
      <c r="I1753" s="32">
        <f>SUMIFS('LIV S22'!$G:$G,'LIV S22'!$H:$H,I$1,'LIV S22'!$C:$C,$A1753)</f>
        <v>0</v>
      </c>
      <c r="J1753" s="32">
        <f>SUMIFS('LIV S22'!$G:$G,'LIV S22'!$H:$H,J$1,'LIV S22'!$C:$C,$A1753)</f>
        <v>0</v>
      </c>
      <c r="K1753" s="32">
        <f>SUMIFS('LIV S22'!$G:$G,'LIV S22'!$H:$H,K$1,'LIV S22'!$C:$C,$A1753)</f>
        <v>0</v>
      </c>
      <c r="L1753" s="32">
        <f>SUMIFS('LIV S22'!$G:$G,'LIV S22'!$H:$H,L$1,'LIV S22'!$C:$C,$A1753)</f>
        <v>0</v>
      </c>
    </row>
    <row r="1754" spans="1:12" hidden="1" x14ac:dyDescent="0.25">
      <c r="A1754" s="28">
        <v>7711701127</v>
      </c>
      <c r="B1754" s="6" t="s">
        <v>1754</v>
      </c>
      <c r="C1754" s="21">
        <v>0</v>
      </c>
      <c r="D1754" s="7">
        <v>3.8</v>
      </c>
      <c r="E1754" s="22">
        <f t="shared" si="54"/>
        <v>7.6</v>
      </c>
      <c r="F1754" s="33">
        <f t="shared" si="55"/>
        <v>0</v>
      </c>
      <c r="G1754" s="35" cm="1">
        <f t="array" ref="G1754">IF(F1754,--(SUM(H1754:L1754)+C1754&gt;2*D1754)+((SUM(H1754:L1754)+C1754-2*D1754)&gt;LOOKUP(2,1/($H1754:$L1754&gt;0),$H1754:$L1754)),0)</f>
        <v>0</v>
      </c>
      <c r="H1754" s="32">
        <f>SUMIFS('LIV S22'!$G:$G,'LIV S22'!$H:$H,H$1,'LIV S22'!$C:$C,$A1754)</f>
        <v>0</v>
      </c>
      <c r="I1754" s="32">
        <f>SUMIFS('LIV S22'!$G:$G,'LIV S22'!$H:$H,I$1,'LIV S22'!$C:$C,$A1754)</f>
        <v>0</v>
      </c>
      <c r="J1754" s="32">
        <f>SUMIFS('LIV S22'!$G:$G,'LIV S22'!$H:$H,J$1,'LIV S22'!$C:$C,$A1754)</f>
        <v>0</v>
      </c>
      <c r="K1754" s="32">
        <f>SUMIFS('LIV S22'!$G:$G,'LIV S22'!$H:$H,K$1,'LIV S22'!$C:$C,$A1754)</f>
        <v>0</v>
      </c>
      <c r="L1754" s="32">
        <f>SUMIFS('LIV S22'!$G:$G,'LIV S22'!$H:$H,L$1,'LIV S22'!$C:$C,$A1754)</f>
        <v>0</v>
      </c>
    </row>
    <row r="1755" spans="1:12" hidden="1" x14ac:dyDescent="0.25">
      <c r="A1755" s="28">
        <v>7711701129</v>
      </c>
      <c r="B1755" s="6" t="s">
        <v>1755</v>
      </c>
      <c r="C1755" s="21">
        <v>0</v>
      </c>
      <c r="D1755" s="7">
        <v>0.8</v>
      </c>
      <c r="E1755" s="22">
        <f t="shared" si="54"/>
        <v>1.6</v>
      </c>
      <c r="F1755" s="33">
        <f t="shared" si="55"/>
        <v>0</v>
      </c>
      <c r="G1755" s="35" cm="1">
        <f t="array" ref="G1755">IF(F1755,--(SUM(H1755:L1755)+C1755&gt;2*D1755)+((SUM(H1755:L1755)+C1755-2*D1755)&gt;LOOKUP(2,1/($H1755:$L1755&gt;0),$H1755:$L1755)),0)</f>
        <v>0</v>
      </c>
      <c r="H1755" s="32">
        <f>SUMIFS('LIV S22'!$G:$G,'LIV S22'!$H:$H,H$1,'LIV S22'!$C:$C,$A1755)</f>
        <v>0</v>
      </c>
      <c r="I1755" s="32">
        <f>SUMIFS('LIV S22'!$G:$G,'LIV S22'!$H:$H,I$1,'LIV S22'!$C:$C,$A1755)</f>
        <v>0</v>
      </c>
      <c r="J1755" s="32">
        <f>SUMIFS('LIV S22'!$G:$G,'LIV S22'!$H:$H,J$1,'LIV S22'!$C:$C,$A1755)</f>
        <v>0</v>
      </c>
      <c r="K1755" s="32">
        <f>SUMIFS('LIV S22'!$G:$G,'LIV S22'!$H:$H,K$1,'LIV S22'!$C:$C,$A1755)</f>
        <v>0</v>
      </c>
      <c r="L1755" s="32">
        <f>SUMIFS('LIV S22'!$G:$G,'LIV S22'!$H:$H,L$1,'LIV S22'!$C:$C,$A1755)</f>
        <v>0</v>
      </c>
    </row>
    <row r="1756" spans="1:12" hidden="1" x14ac:dyDescent="0.25">
      <c r="A1756" s="28">
        <v>7711701132</v>
      </c>
      <c r="B1756" s="6" t="s">
        <v>1756</v>
      </c>
      <c r="C1756" s="21">
        <v>0</v>
      </c>
      <c r="D1756" s="7">
        <v>1.2</v>
      </c>
      <c r="E1756" s="22">
        <f t="shared" si="54"/>
        <v>2.4</v>
      </c>
      <c r="F1756" s="33">
        <f t="shared" si="55"/>
        <v>0</v>
      </c>
      <c r="G1756" s="35" cm="1">
        <f t="array" ref="G1756">IF(F1756,--(SUM(H1756:L1756)+C1756&gt;2*D1756)+((SUM(H1756:L1756)+C1756-2*D1756)&gt;LOOKUP(2,1/($H1756:$L1756&gt;0),$H1756:$L1756)),0)</f>
        <v>0</v>
      </c>
      <c r="H1756" s="32">
        <f>SUMIFS('LIV S22'!$G:$G,'LIV S22'!$H:$H,H$1,'LIV S22'!$C:$C,$A1756)</f>
        <v>0</v>
      </c>
      <c r="I1756" s="32">
        <f>SUMIFS('LIV S22'!$G:$G,'LIV S22'!$H:$H,I$1,'LIV S22'!$C:$C,$A1756)</f>
        <v>0</v>
      </c>
      <c r="J1756" s="32">
        <f>SUMIFS('LIV S22'!$G:$G,'LIV S22'!$H:$H,J$1,'LIV S22'!$C:$C,$A1756)</f>
        <v>0</v>
      </c>
      <c r="K1756" s="32">
        <f>SUMIFS('LIV S22'!$G:$G,'LIV S22'!$H:$H,K$1,'LIV S22'!$C:$C,$A1756)</f>
        <v>0</v>
      </c>
      <c r="L1756" s="32">
        <f>SUMIFS('LIV S22'!$G:$G,'LIV S22'!$H:$H,L$1,'LIV S22'!$C:$C,$A1756)</f>
        <v>0</v>
      </c>
    </row>
    <row r="1757" spans="1:12" hidden="1" x14ac:dyDescent="0.25">
      <c r="A1757" s="28">
        <v>7711701134</v>
      </c>
      <c r="B1757" s="6" t="s">
        <v>1757</v>
      </c>
      <c r="C1757" s="21">
        <v>0</v>
      </c>
      <c r="D1757" s="7">
        <v>1.2</v>
      </c>
      <c r="E1757" s="22">
        <f t="shared" si="54"/>
        <v>2.4</v>
      </c>
      <c r="F1757" s="33">
        <f t="shared" si="55"/>
        <v>0</v>
      </c>
      <c r="G1757" s="35" cm="1">
        <f t="array" ref="G1757">IF(F1757,--(SUM(H1757:L1757)+C1757&gt;2*D1757)+((SUM(H1757:L1757)+C1757-2*D1757)&gt;LOOKUP(2,1/($H1757:$L1757&gt;0),$H1757:$L1757)),0)</f>
        <v>0</v>
      </c>
      <c r="H1757" s="32">
        <f>SUMIFS('LIV S22'!$G:$G,'LIV S22'!$H:$H,H$1,'LIV S22'!$C:$C,$A1757)</f>
        <v>0</v>
      </c>
      <c r="I1757" s="32">
        <f>SUMIFS('LIV S22'!$G:$G,'LIV S22'!$H:$H,I$1,'LIV S22'!$C:$C,$A1757)</f>
        <v>0</v>
      </c>
      <c r="J1757" s="32">
        <f>SUMIFS('LIV S22'!$G:$G,'LIV S22'!$H:$H,J$1,'LIV S22'!$C:$C,$A1757)</f>
        <v>0</v>
      </c>
      <c r="K1757" s="32">
        <f>SUMIFS('LIV S22'!$G:$G,'LIV S22'!$H:$H,K$1,'LIV S22'!$C:$C,$A1757)</f>
        <v>0</v>
      </c>
      <c r="L1757" s="32">
        <f>SUMIFS('LIV S22'!$G:$G,'LIV S22'!$H:$H,L$1,'LIV S22'!$C:$C,$A1757)</f>
        <v>0</v>
      </c>
    </row>
    <row r="1758" spans="1:12" hidden="1" x14ac:dyDescent="0.25">
      <c r="A1758" s="28">
        <v>7711701138</v>
      </c>
      <c r="B1758" s="6" t="s">
        <v>1758</v>
      </c>
      <c r="C1758" s="21">
        <v>0</v>
      </c>
      <c r="D1758" s="7">
        <v>0.8</v>
      </c>
      <c r="E1758" s="22">
        <f t="shared" si="54"/>
        <v>1.6</v>
      </c>
      <c r="F1758" s="33">
        <f t="shared" si="55"/>
        <v>0</v>
      </c>
      <c r="G1758" s="35" cm="1">
        <f t="array" ref="G1758">IF(F1758,--(SUM(H1758:L1758)+C1758&gt;2*D1758)+((SUM(H1758:L1758)+C1758-2*D1758)&gt;LOOKUP(2,1/($H1758:$L1758&gt;0),$H1758:$L1758)),0)</f>
        <v>0</v>
      </c>
      <c r="H1758" s="32">
        <f>SUMIFS('LIV S22'!$G:$G,'LIV S22'!$H:$H,H$1,'LIV S22'!$C:$C,$A1758)</f>
        <v>0</v>
      </c>
      <c r="I1758" s="32">
        <f>SUMIFS('LIV S22'!$G:$G,'LIV S22'!$H:$H,I$1,'LIV S22'!$C:$C,$A1758)</f>
        <v>0</v>
      </c>
      <c r="J1758" s="32">
        <f>SUMIFS('LIV S22'!$G:$G,'LIV S22'!$H:$H,J$1,'LIV S22'!$C:$C,$A1758)</f>
        <v>0</v>
      </c>
      <c r="K1758" s="32">
        <f>SUMIFS('LIV S22'!$G:$G,'LIV S22'!$H:$H,K$1,'LIV S22'!$C:$C,$A1758)</f>
        <v>0</v>
      </c>
      <c r="L1758" s="32">
        <f>SUMIFS('LIV S22'!$G:$G,'LIV S22'!$H:$H,L$1,'LIV S22'!$C:$C,$A1758)</f>
        <v>0</v>
      </c>
    </row>
    <row r="1759" spans="1:12" hidden="1" x14ac:dyDescent="0.25">
      <c r="A1759" s="28">
        <v>7711701142</v>
      </c>
      <c r="B1759" s="6" t="s">
        <v>1759</v>
      </c>
      <c r="C1759" s="21">
        <v>0</v>
      </c>
      <c r="D1759" s="7">
        <v>0</v>
      </c>
      <c r="E1759" s="22">
        <f t="shared" si="54"/>
        <v>0</v>
      </c>
      <c r="F1759" s="33">
        <f t="shared" si="55"/>
        <v>0</v>
      </c>
      <c r="G1759" s="35" cm="1">
        <f t="array" ref="G1759">IF(F1759,--(SUM(H1759:L1759)+C1759&gt;2*D1759)+((SUM(H1759:L1759)+C1759-2*D1759)&gt;LOOKUP(2,1/($H1759:$L1759&gt;0),$H1759:$L1759)),0)</f>
        <v>0</v>
      </c>
      <c r="H1759" s="32">
        <f>SUMIFS('LIV S22'!$G:$G,'LIV S22'!$H:$H,H$1,'LIV S22'!$C:$C,$A1759)</f>
        <v>0</v>
      </c>
      <c r="I1759" s="32">
        <f>SUMIFS('LIV S22'!$G:$G,'LIV S22'!$H:$H,I$1,'LIV S22'!$C:$C,$A1759)</f>
        <v>0</v>
      </c>
      <c r="J1759" s="32">
        <f>SUMIFS('LIV S22'!$G:$G,'LIV S22'!$H:$H,J$1,'LIV S22'!$C:$C,$A1759)</f>
        <v>0</v>
      </c>
      <c r="K1759" s="32">
        <f>SUMIFS('LIV S22'!$G:$G,'LIV S22'!$H:$H,K$1,'LIV S22'!$C:$C,$A1759)</f>
        <v>0</v>
      </c>
      <c r="L1759" s="32">
        <f>SUMIFS('LIV S22'!$G:$G,'LIV S22'!$H:$H,L$1,'LIV S22'!$C:$C,$A1759)</f>
        <v>0</v>
      </c>
    </row>
    <row r="1760" spans="1:12" hidden="1" x14ac:dyDescent="0.25">
      <c r="A1760" s="28">
        <v>7711701146</v>
      </c>
      <c r="B1760" s="6" t="s">
        <v>1760</v>
      </c>
      <c r="C1760" s="21">
        <v>0</v>
      </c>
      <c r="D1760" s="7">
        <v>0</v>
      </c>
      <c r="E1760" s="22">
        <f t="shared" si="54"/>
        <v>0</v>
      </c>
      <c r="F1760" s="33">
        <f t="shared" si="55"/>
        <v>0</v>
      </c>
      <c r="G1760" s="35" cm="1">
        <f t="array" ref="G1760">IF(F1760,--(SUM(H1760:L1760)+C1760&gt;2*D1760)+((SUM(H1760:L1760)+C1760-2*D1760)&gt;LOOKUP(2,1/($H1760:$L1760&gt;0),$H1760:$L1760)),0)</f>
        <v>0</v>
      </c>
      <c r="H1760" s="32">
        <f>SUMIFS('LIV S22'!$G:$G,'LIV S22'!$H:$H,H$1,'LIV S22'!$C:$C,$A1760)</f>
        <v>0</v>
      </c>
      <c r="I1760" s="32">
        <f>SUMIFS('LIV S22'!$G:$G,'LIV S22'!$H:$H,I$1,'LIV S22'!$C:$C,$A1760)</f>
        <v>0</v>
      </c>
      <c r="J1760" s="32">
        <f>SUMIFS('LIV S22'!$G:$G,'LIV S22'!$H:$H,J$1,'LIV S22'!$C:$C,$A1760)</f>
        <v>0</v>
      </c>
      <c r="K1760" s="32">
        <f>SUMIFS('LIV S22'!$G:$G,'LIV S22'!$H:$H,K$1,'LIV S22'!$C:$C,$A1760)</f>
        <v>0</v>
      </c>
      <c r="L1760" s="32">
        <f>SUMIFS('LIV S22'!$G:$G,'LIV S22'!$H:$H,L$1,'LIV S22'!$C:$C,$A1760)</f>
        <v>0</v>
      </c>
    </row>
    <row r="1761" spans="1:12" hidden="1" x14ac:dyDescent="0.25">
      <c r="A1761" s="28">
        <v>7711701149</v>
      </c>
      <c r="B1761" s="6" t="s">
        <v>1761</v>
      </c>
      <c r="C1761" s="21">
        <v>0</v>
      </c>
      <c r="D1761" s="7">
        <v>8.8000000000000007</v>
      </c>
      <c r="E1761" s="22">
        <f t="shared" si="54"/>
        <v>17.600000000000001</v>
      </c>
      <c r="F1761" s="33">
        <f t="shared" si="55"/>
        <v>0</v>
      </c>
      <c r="G1761" s="35" cm="1">
        <f t="array" ref="G1761">IF(F1761,--(SUM(H1761:L1761)+C1761&gt;2*D1761)+((SUM(H1761:L1761)+C1761-2*D1761)&gt;LOOKUP(2,1/($H1761:$L1761&gt;0),$H1761:$L1761)),0)</f>
        <v>0</v>
      </c>
      <c r="H1761" s="32">
        <f>SUMIFS('LIV S22'!$G:$G,'LIV S22'!$H:$H,H$1,'LIV S22'!$C:$C,$A1761)</f>
        <v>0</v>
      </c>
      <c r="I1761" s="32">
        <f>SUMIFS('LIV S22'!$G:$G,'LIV S22'!$H:$H,I$1,'LIV S22'!$C:$C,$A1761)</f>
        <v>0</v>
      </c>
      <c r="J1761" s="32">
        <f>SUMIFS('LIV S22'!$G:$G,'LIV S22'!$H:$H,J$1,'LIV S22'!$C:$C,$A1761)</f>
        <v>0</v>
      </c>
      <c r="K1761" s="32">
        <f>SUMIFS('LIV S22'!$G:$G,'LIV S22'!$H:$H,K$1,'LIV S22'!$C:$C,$A1761)</f>
        <v>0</v>
      </c>
      <c r="L1761" s="32">
        <f>SUMIFS('LIV S22'!$G:$G,'LIV S22'!$H:$H,L$1,'LIV S22'!$C:$C,$A1761)</f>
        <v>0</v>
      </c>
    </row>
    <row r="1762" spans="1:12" hidden="1" x14ac:dyDescent="0.25">
      <c r="A1762" s="28">
        <v>7711701743</v>
      </c>
      <c r="B1762" s="6" t="s">
        <v>1848</v>
      </c>
      <c r="C1762" s="21">
        <v>15</v>
      </c>
      <c r="D1762" s="7">
        <v>5.4</v>
      </c>
      <c r="E1762" s="22">
        <f t="shared" si="54"/>
        <v>-4.1999999999999993</v>
      </c>
      <c r="F1762" s="33">
        <f t="shared" si="55"/>
        <v>0</v>
      </c>
      <c r="G1762" s="35" cm="1">
        <f t="array" ref="G1762">IF(F1762,--(SUM(H1762:L1762)+C1762&gt;2*D1762)+((SUM(H1762:L1762)+C1762-2*D1762)&gt;LOOKUP(2,1/($H1762:$L1762&gt;0),$H1762:$L1762)),0)</f>
        <v>0</v>
      </c>
      <c r="H1762" s="32">
        <f>SUMIFS('LIV S22'!$G:$G,'LIV S22'!$H:$H,H$1,'LIV S22'!$C:$C,$A1762)</f>
        <v>0</v>
      </c>
      <c r="I1762" s="32">
        <f>SUMIFS('LIV S22'!$G:$G,'LIV S22'!$H:$H,I$1,'LIV S22'!$C:$C,$A1762)</f>
        <v>0</v>
      </c>
      <c r="J1762" s="32">
        <f>SUMIFS('LIV S22'!$G:$G,'LIV S22'!$H:$H,J$1,'LIV S22'!$C:$C,$A1762)</f>
        <v>0</v>
      </c>
      <c r="K1762" s="32">
        <f>SUMIFS('LIV S22'!$G:$G,'LIV S22'!$H:$H,K$1,'LIV S22'!$C:$C,$A1762)</f>
        <v>0</v>
      </c>
      <c r="L1762" s="32">
        <f>SUMIFS('LIV S22'!$G:$G,'LIV S22'!$H:$H,L$1,'LIV S22'!$C:$C,$A1762)</f>
        <v>0</v>
      </c>
    </row>
    <row r="1763" spans="1:12" hidden="1" x14ac:dyDescent="0.25">
      <c r="A1763" s="28">
        <v>7711701153</v>
      </c>
      <c r="B1763" s="6" t="s">
        <v>1763</v>
      </c>
      <c r="C1763" s="21">
        <v>18</v>
      </c>
      <c r="D1763" s="7">
        <v>2.4</v>
      </c>
      <c r="E1763" s="22">
        <f t="shared" si="54"/>
        <v>-13.2</v>
      </c>
      <c r="F1763" s="33">
        <f t="shared" si="55"/>
        <v>0</v>
      </c>
      <c r="G1763" s="35" cm="1">
        <f t="array" ref="G1763">IF(F1763,--(SUM(H1763:L1763)+C1763&gt;2*D1763)+((SUM(H1763:L1763)+C1763-2*D1763)&gt;LOOKUP(2,1/($H1763:$L1763&gt;0),$H1763:$L1763)),0)</f>
        <v>0</v>
      </c>
      <c r="H1763" s="32">
        <f>SUMIFS('LIV S22'!$G:$G,'LIV S22'!$H:$H,H$1,'LIV S22'!$C:$C,$A1763)</f>
        <v>0</v>
      </c>
      <c r="I1763" s="32">
        <f>SUMIFS('LIV S22'!$G:$G,'LIV S22'!$H:$H,I$1,'LIV S22'!$C:$C,$A1763)</f>
        <v>0</v>
      </c>
      <c r="J1763" s="32">
        <f>SUMIFS('LIV S22'!$G:$G,'LIV S22'!$H:$H,J$1,'LIV S22'!$C:$C,$A1763)</f>
        <v>0</v>
      </c>
      <c r="K1763" s="32">
        <f>SUMIFS('LIV S22'!$G:$G,'LIV S22'!$H:$H,K$1,'LIV S22'!$C:$C,$A1763)</f>
        <v>0</v>
      </c>
      <c r="L1763" s="32">
        <f>SUMIFS('LIV S22'!$G:$G,'LIV S22'!$H:$H,L$1,'LIV S22'!$C:$C,$A1763)</f>
        <v>0</v>
      </c>
    </row>
    <row r="1764" spans="1:12" hidden="1" x14ac:dyDescent="0.25">
      <c r="A1764" s="28">
        <v>7711701154</v>
      </c>
      <c r="B1764" s="6" t="s">
        <v>1764</v>
      </c>
      <c r="C1764" s="21">
        <v>7</v>
      </c>
      <c r="D1764" s="7">
        <v>4.4000000000000004</v>
      </c>
      <c r="E1764" s="22">
        <f t="shared" si="54"/>
        <v>1.8000000000000007</v>
      </c>
      <c r="F1764" s="33">
        <f t="shared" si="55"/>
        <v>0</v>
      </c>
      <c r="G1764" s="35" cm="1">
        <f t="array" ref="G1764">IF(F1764,--(SUM(H1764:L1764)+C1764&gt;2*D1764)+((SUM(H1764:L1764)+C1764-2*D1764)&gt;LOOKUP(2,1/($H1764:$L1764&gt;0),$H1764:$L1764)),0)</f>
        <v>0</v>
      </c>
      <c r="H1764" s="32">
        <f>SUMIFS('LIV S22'!$G:$G,'LIV S22'!$H:$H,H$1,'LIV S22'!$C:$C,$A1764)</f>
        <v>0</v>
      </c>
      <c r="I1764" s="32">
        <f>SUMIFS('LIV S22'!$G:$G,'LIV S22'!$H:$H,I$1,'LIV S22'!$C:$C,$A1764)</f>
        <v>0</v>
      </c>
      <c r="J1764" s="32">
        <f>SUMIFS('LIV S22'!$G:$G,'LIV S22'!$H:$H,J$1,'LIV S22'!$C:$C,$A1764)</f>
        <v>0</v>
      </c>
      <c r="K1764" s="32">
        <f>SUMIFS('LIV S22'!$G:$G,'LIV S22'!$H:$H,K$1,'LIV S22'!$C:$C,$A1764)</f>
        <v>0</v>
      </c>
      <c r="L1764" s="32">
        <f>SUMIFS('LIV S22'!$G:$G,'LIV S22'!$H:$H,L$1,'LIV S22'!$C:$C,$A1764)</f>
        <v>0</v>
      </c>
    </row>
    <row r="1765" spans="1:12" hidden="1" x14ac:dyDescent="0.25">
      <c r="A1765" s="28">
        <v>7711701184</v>
      </c>
      <c r="B1765" s="6" t="s">
        <v>1765</v>
      </c>
      <c r="C1765" s="21">
        <v>0</v>
      </c>
      <c r="D1765" s="7">
        <v>0.8</v>
      </c>
      <c r="E1765" s="22">
        <f t="shared" si="54"/>
        <v>1.6</v>
      </c>
      <c r="F1765" s="33">
        <f t="shared" si="55"/>
        <v>0</v>
      </c>
      <c r="G1765" s="35" cm="1">
        <f t="array" ref="G1765">IF(F1765,--(SUM(H1765:L1765)+C1765&gt;2*D1765)+((SUM(H1765:L1765)+C1765-2*D1765)&gt;LOOKUP(2,1/($H1765:$L1765&gt;0),$H1765:$L1765)),0)</f>
        <v>0</v>
      </c>
      <c r="H1765" s="32">
        <f>SUMIFS('LIV S22'!$G:$G,'LIV S22'!$H:$H,H$1,'LIV S22'!$C:$C,$A1765)</f>
        <v>0</v>
      </c>
      <c r="I1765" s="32">
        <f>SUMIFS('LIV S22'!$G:$G,'LIV S22'!$H:$H,I$1,'LIV S22'!$C:$C,$A1765)</f>
        <v>0</v>
      </c>
      <c r="J1765" s="32">
        <f>SUMIFS('LIV S22'!$G:$G,'LIV S22'!$H:$H,J$1,'LIV S22'!$C:$C,$A1765)</f>
        <v>0</v>
      </c>
      <c r="K1765" s="32">
        <f>SUMIFS('LIV S22'!$G:$G,'LIV S22'!$H:$H,K$1,'LIV S22'!$C:$C,$A1765)</f>
        <v>0</v>
      </c>
      <c r="L1765" s="32">
        <f>SUMIFS('LIV S22'!$G:$G,'LIV S22'!$H:$H,L$1,'LIV S22'!$C:$C,$A1765)</f>
        <v>0</v>
      </c>
    </row>
    <row r="1766" spans="1:12" hidden="1" x14ac:dyDescent="0.25">
      <c r="A1766" s="28">
        <v>7711701206</v>
      </c>
      <c r="B1766" s="6" t="s">
        <v>1766</v>
      </c>
      <c r="C1766" s="21">
        <v>0</v>
      </c>
      <c r="D1766" s="7">
        <v>0.3</v>
      </c>
      <c r="E1766" s="22">
        <f t="shared" si="54"/>
        <v>0.6</v>
      </c>
      <c r="F1766" s="33">
        <f t="shared" si="55"/>
        <v>0</v>
      </c>
      <c r="G1766" s="35" cm="1">
        <f t="array" ref="G1766">IF(F1766,--(SUM(H1766:L1766)+C1766&gt;2*D1766)+((SUM(H1766:L1766)+C1766-2*D1766)&gt;LOOKUP(2,1/($H1766:$L1766&gt;0),$H1766:$L1766)),0)</f>
        <v>0</v>
      </c>
      <c r="H1766" s="32">
        <f>SUMIFS('LIV S22'!$G:$G,'LIV S22'!$H:$H,H$1,'LIV S22'!$C:$C,$A1766)</f>
        <v>0</v>
      </c>
      <c r="I1766" s="32">
        <f>SUMIFS('LIV S22'!$G:$G,'LIV S22'!$H:$H,I$1,'LIV S22'!$C:$C,$A1766)</f>
        <v>0</v>
      </c>
      <c r="J1766" s="32">
        <f>SUMIFS('LIV S22'!$G:$G,'LIV S22'!$H:$H,J$1,'LIV S22'!$C:$C,$A1766)</f>
        <v>0</v>
      </c>
      <c r="K1766" s="32">
        <f>SUMIFS('LIV S22'!$G:$G,'LIV S22'!$H:$H,K$1,'LIV S22'!$C:$C,$A1766)</f>
        <v>0</v>
      </c>
      <c r="L1766" s="32">
        <f>SUMIFS('LIV S22'!$G:$G,'LIV S22'!$H:$H,L$1,'LIV S22'!$C:$C,$A1766)</f>
        <v>0</v>
      </c>
    </row>
    <row r="1767" spans="1:12" hidden="1" x14ac:dyDescent="0.25">
      <c r="A1767" s="28">
        <v>7711701227</v>
      </c>
      <c r="B1767" s="6" t="s">
        <v>1767</v>
      </c>
      <c r="C1767" s="21">
        <v>0</v>
      </c>
      <c r="D1767" s="7">
        <v>0.8</v>
      </c>
      <c r="E1767" s="22">
        <f t="shared" si="54"/>
        <v>1.6</v>
      </c>
      <c r="F1767" s="33">
        <f t="shared" si="55"/>
        <v>0</v>
      </c>
      <c r="G1767" s="35" cm="1">
        <f t="array" ref="G1767">IF(F1767,--(SUM(H1767:L1767)+C1767&gt;2*D1767)+((SUM(H1767:L1767)+C1767-2*D1767)&gt;LOOKUP(2,1/($H1767:$L1767&gt;0),$H1767:$L1767)),0)</f>
        <v>0</v>
      </c>
      <c r="H1767" s="32">
        <f>SUMIFS('LIV S22'!$G:$G,'LIV S22'!$H:$H,H$1,'LIV S22'!$C:$C,$A1767)</f>
        <v>0</v>
      </c>
      <c r="I1767" s="32">
        <f>SUMIFS('LIV S22'!$G:$G,'LIV S22'!$H:$H,I$1,'LIV S22'!$C:$C,$A1767)</f>
        <v>0</v>
      </c>
      <c r="J1767" s="32">
        <f>SUMIFS('LIV S22'!$G:$G,'LIV S22'!$H:$H,J$1,'LIV S22'!$C:$C,$A1767)</f>
        <v>0</v>
      </c>
      <c r="K1767" s="32">
        <f>SUMIFS('LIV S22'!$G:$G,'LIV S22'!$H:$H,K$1,'LIV S22'!$C:$C,$A1767)</f>
        <v>0</v>
      </c>
      <c r="L1767" s="32">
        <f>SUMIFS('LIV S22'!$G:$G,'LIV S22'!$H:$H,L$1,'LIV S22'!$C:$C,$A1767)</f>
        <v>0</v>
      </c>
    </row>
    <row r="1768" spans="1:12" hidden="1" x14ac:dyDescent="0.25">
      <c r="A1768" s="28">
        <v>7711701232</v>
      </c>
      <c r="B1768" s="6" t="s">
        <v>1768</v>
      </c>
      <c r="C1768" s="21">
        <v>0</v>
      </c>
      <c r="D1768" s="7">
        <v>0.3</v>
      </c>
      <c r="E1768" s="22">
        <f t="shared" si="54"/>
        <v>0.6</v>
      </c>
      <c r="F1768" s="33">
        <f t="shared" si="55"/>
        <v>0</v>
      </c>
      <c r="G1768" s="35" cm="1">
        <f t="array" ref="G1768">IF(F1768,--(SUM(H1768:L1768)+C1768&gt;2*D1768)+((SUM(H1768:L1768)+C1768-2*D1768)&gt;LOOKUP(2,1/($H1768:$L1768&gt;0),$H1768:$L1768)),0)</f>
        <v>0</v>
      </c>
      <c r="H1768" s="32">
        <f>SUMIFS('LIV S22'!$G:$G,'LIV S22'!$H:$H,H$1,'LIV S22'!$C:$C,$A1768)</f>
        <v>0</v>
      </c>
      <c r="I1768" s="32">
        <f>SUMIFS('LIV S22'!$G:$G,'LIV S22'!$H:$H,I$1,'LIV S22'!$C:$C,$A1768)</f>
        <v>0</v>
      </c>
      <c r="J1768" s="32">
        <f>SUMIFS('LIV S22'!$G:$G,'LIV S22'!$H:$H,J$1,'LIV S22'!$C:$C,$A1768)</f>
        <v>0</v>
      </c>
      <c r="K1768" s="32">
        <f>SUMIFS('LIV S22'!$G:$G,'LIV S22'!$H:$H,K$1,'LIV S22'!$C:$C,$A1768)</f>
        <v>0</v>
      </c>
      <c r="L1768" s="32">
        <f>SUMIFS('LIV S22'!$G:$G,'LIV S22'!$H:$H,L$1,'LIV S22'!$C:$C,$A1768)</f>
        <v>0</v>
      </c>
    </row>
    <row r="1769" spans="1:12" hidden="1" x14ac:dyDescent="0.25">
      <c r="A1769" s="28">
        <v>7711701267</v>
      </c>
      <c r="B1769" s="6" t="s">
        <v>1769</v>
      </c>
      <c r="C1769" s="21">
        <v>0</v>
      </c>
      <c r="D1769" s="7">
        <v>0.2</v>
      </c>
      <c r="E1769" s="22">
        <f t="shared" si="54"/>
        <v>0.4</v>
      </c>
      <c r="F1769" s="33">
        <f t="shared" si="55"/>
        <v>0</v>
      </c>
      <c r="G1769" s="35" cm="1">
        <f t="array" ref="G1769">IF(F1769,--(SUM(H1769:L1769)+C1769&gt;2*D1769)+((SUM(H1769:L1769)+C1769-2*D1769)&gt;LOOKUP(2,1/($H1769:$L1769&gt;0),$H1769:$L1769)),0)</f>
        <v>0</v>
      </c>
      <c r="H1769" s="32">
        <f>SUMIFS('LIV S22'!$G:$G,'LIV S22'!$H:$H,H$1,'LIV S22'!$C:$C,$A1769)</f>
        <v>0</v>
      </c>
      <c r="I1769" s="32">
        <f>SUMIFS('LIV S22'!$G:$G,'LIV S22'!$H:$H,I$1,'LIV S22'!$C:$C,$A1769)</f>
        <v>0</v>
      </c>
      <c r="J1769" s="32">
        <f>SUMIFS('LIV S22'!$G:$G,'LIV S22'!$H:$H,J$1,'LIV S22'!$C:$C,$A1769)</f>
        <v>0</v>
      </c>
      <c r="K1769" s="32">
        <f>SUMIFS('LIV S22'!$G:$G,'LIV S22'!$H:$H,K$1,'LIV S22'!$C:$C,$A1769)</f>
        <v>0</v>
      </c>
      <c r="L1769" s="32">
        <f>SUMIFS('LIV S22'!$G:$G,'LIV S22'!$H:$H,L$1,'LIV S22'!$C:$C,$A1769)</f>
        <v>0</v>
      </c>
    </row>
    <row r="1770" spans="1:12" hidden="1" x14ac:dyDescent="0.25">
      <c r="A1770" s="28">
        <v>7711701379</v>
      </c>
      <c r="B1770" s="6" t="s">
        <v>1770</v>
      </c>
      <c r="C1770" s="21">
        <v>0</v>
      </c>
      <c r="D1770" s="7">
        <v>0</v>
      </c>
      <c r="E1770" s="22">
        <f t="shared" si="54"/>
        <v>0</v>
      </c>
      <c r="F1770" s="33">
        <f t="shared" si="55"/>
        <v>0</v>
      </c>
      <c r="G1770" s="35" cm="1">
        <f t="array" ref="G1770">IF(F1770,--(SUM(H1770:L1770)+C1770&gt;2*D1770)+((SUM(H1770:L1770)+C1770-2*D1770)&gt;LOOKUP(2,1/($H1770:$L1770&gt;0),$H1770:$L1770)),0)</f>
        <v>0</v>
      </c>
      <c r="H1770" s="32">
        <f>SUMIFS('LIV S22'!$G:$G,'LIV S22'!$H:$H,H$1,'LIV S22'!$C:$C,$A1770)</f>
        <v>0</v>
      </c>
      <c r="I1770" s="32">
        <f>SUMIFS('LIV S22'!$G:$G,'LIV S22'!$H:$H,I$1,'LIV S22'!$C:$C,$A1770)</f>
        <v>0</v>
      </c>
      <c r="J1770" s="32">
        <f>SUMIFS('LIV S22'!$G:$G,'LIV S22'!$H:$H,J$1,'LIV S22'!$C:$C,$A1770)</f>
        <v>0</v>
      </c>
      <c r="K1770" s="32">
        <f>SUMIFS('LIV S22'!$G:$G,'LIV S22'!$H:$H,K$1,'LIV S22'!$C:$C,$A1770)</f>
        <v>0</v>
      </c>
      <c r="L1770" s="32">
        <f>SUMIFS('LIV S22'!$G:$G,'LIV S22'!$H:$H,L$1,'LIV S22'!$C:$C,$A1770)</f>
        <v>0</v>
      </c>
    </row>
    <row r="1771" spans="1:12" hidden="1" x14ac:dyDescent="0.25">
      <c r="A1771" s="28">
        <v>7711701381</v>
      </c>
      <c r="B1771" s="6" t="s">
        <v>1771</v>
      </c>
      <c r="C1771" s="21">
        <v>0</v>
      </c>
      <c r="D1771" s="7">
        <v>0.4</v>
      </c>
      <c r="E1771" s="22">
        <f t="shared" si="54"/>
        <v>0.8</v>
      </c>
      <c r="F1771" s="33">
        <f t="shared" si="55"/>
        <v>0</v>
      </c>
      <c r="G1771" s="35" cm="1">
        <f t="array" ref="G1771">IF(F1771,--(SUM(H1771:L1771)+C1771&gt;2*D1771)+((SUM(H1771:L1771)+C1771-2*D1771)&gt;LOOKUP(2,1/($H1771:$L1771&gt;0),$H1771:$L1771)),0)</f>
        <v>0</v>
      </c>
      <c r="H1771" s="32">
        <f>SUMIFS('LIV S22'!$G:$G,'LIV S22'!$H:$H,H$1,'LIV S22'!$C:$C,$A1771)</f>
        <v>0</v>
      </c>
      <c r="I1771" s="32">
        <f>SUMIFS('LIV S22'!$G:$G,'LIV S22'!$H:$H,I$1,'LIV S22'!$C:$C,$A1771)</f>
        <v>0</v>
      </c>
      <c r="J1771" s="32">
        <f>SUMIFS('LIV S22'!$G:$G,'LIV S22'!$H:$H,J$1,'LIV S22'!$C:$C,$A1771)</f>
        <v>0</v>
      </c>
      <c r="K1771" s="32">
        <f>SUMIFS('LIV S22'!$G:$G,'LIV S22'!$H:$H,K$1,'LIV S22'!$C:$C,$A1771)</f>
        <v>0</v>
      </c>
      <c r="L1771" s="32">
        <f>SUMIFS('LIV S22'!$G:$G,'LIV S22'!$H:$H,L$1,'LIV S22'!$C:$C,$A1771)</f>
        <v>0</v>
      </c>
    </row>
    <row r="1772" spans="1:12" hidden="1" x14ac:dyDescent="0.25">
      <c r="A1772" s="28">
        <v>7711701383</v>
      </c>
      <c r="B1772" s="6" t="s">
        <v>1772</v>
      </c>
      <c r="C1772" s="21">
        <v>2</v>
      </c>
      <c r="D1772" s="7">
        <v>2</v>
      </c>
      <c r="E1772" s="22">
        <f t="shared" si="54"/>
        <v>2</v>
      </c>
      <c r="F1772" s="33">
        <f t="shared" si="55"/>
        <v>0</v>
      </c>
      <c r="G1772" s="35" cm="1">
        <f t="array" ref="G1772">IF(F1772,--(SUM(H1772:L1772)+C1772&gt;2*D1772)+((SUM(H1772:L1772)+C1772-2*D1772)&gt;LOOKUP(2,1/($H1772:$L1772&gt;0),$H1772:$L1772)),0)</f>
        <v>0</v>
      </c>
      <c r="H1772" s="32">
        <f>SUMIFS('LIV S22'!$G:$G,'LIV S22'!$H:$H,H$1,'LIV S22'!$C:$C,$A1772)</f>
        <v>0</v>
      </c>
      <c r="I1772" s="32">
        <f>SUMIFS('LIV S22'!$G:$G,'LIV S22'!$H:$H,I$1,'LIV S22'!$C:$C,$A1772)</f>
        <v>0</v>
      </c>
      <c r="J1772" s="32">
        <f>SUMIFS('LIV S22'!$G:$G,'LIV S22'!$H:$H,J$1,'LIV S22'!$C:$C,$A1772)</f>
        <v>0</v>
      </c>
      <c r="K1772" s="32">
        <f>SUMIFS('LIV S22'!$G:$G,'LIV S22'!$H:$H,K$1,'LIV S22'!$C:$C,$A1772)</f>
        <v>0</v>
      </c>
      <c r="L1772" s="32">
        <f>SUMIFS('LIV S22'!$G:$G,'LIV S22'!$H:$H,L$1,'LIV S22'!$C:$C,$A1772)</f>
        <v>0</v>
      </c>
    </row>
    <row r="1773" spans="1:12" hidden="1" x14ac:dyDescent="0.25">
      <c r="A1773" s="28">
        <v>7711701386</v>
      </c>
      <c r="B1773" s="6" t="s">
        <v>1773</v>
      </c>
      <c r="C1773" s="21">
        <v>0</v>
      </c>
      <c r="D1773" s="7">
        <v>0.4</v>
      </c>
      <c r="E1773" s="22">
        <f t="shared" si="54"/>
        <v>0.8</v>
      </c>
      <c r="F1773" s="33">
        <f t="shared" si="55"/>
        <v>0</v>
      </c>
      <c r="G1773" s="35" cm="1">
        <f t="array" ref="G1773">IF(F1773,--(SUM(H1773:L1773)+C1773&gt;2*D1773)+((SUM(H1773:L1773)+C1773-2*D1773)&gt;LOOKUP(2,1/($H1773:$L1773&gt;0),$H1773:$L1773)),0)</f>
        <v>0</v>
      </c>
      <c r="H1773" s="32">
        <f>SUMIFS('LIV S22'!$G:$G,'LIV S22'!$H:$H,H$1,'LIV S22'!$C:$C,$A1773)</f>
        <v>0</v>
      </c>
      <c r="I1773" s="32">
        <f>SUMIFS('LIV S22'!$G:$G,'LIV S22'!$H:$H,I$1,'LIV S22'!$C:$C,$A1773)</f>
        <v>0</v>
      </c>
      <c r="J1773" s="32">
        <f>SUMIFS('LIV S22'!$G:$G,'LIV S22'!$H:$H,J$1,'LIV S22'!$C:$C,$A1773)</f>
        <v>0</v>
      </c>
      <c r="K1773" s="32">
        <f>SUMIFS('LIV S22'!$G:$G,'LIV S22'!$H:$H,K$1,'LIV S22'!$C:$C,$A1773)</f>
        <v>0</v>
      </c>
      <c r="L1773" s="32">
        <f>SUMIFS('LIV S22'!$G:$G,'LIV S22'!$H:$H,L$1,'LIV S22'!$C:$C,$A1773)</f>
        <v>0</v>
      </c>
    </row>
    <row r="1774" spans="1:12" hidden="1" x14ac:dyDescent="0.25">
      <c r="A1774" s="28">
        <v>7711701389</v>
      </c>
      <c r="B1774" s="6" t="s">
        <v>1774</v>
      </c>
      <c r="C1774" s="21">
        <v>0</v>
      </c>
      <c r="D1774" s="7">
        <v>0.6</v>
      </c>
      <c r="E1774" s="22">
        <f t="shared" si="54"/>
        <v>1.2</v>
      </c>
      <c r="F1774" s="33">
        <f t="shared" si="55"/>
        <v>0</v>
      </c>
      <c r="G1774" s="35" cm="1">
        <f t="array" ref="G1774">IF(F1774,--(SUM(H1774:L1774)+C1774&gt;2*D1774)+((SUM(H1774:L1774)+C1774-2*D1774)&gt;LOOKUP(2,1/($H1774:$L1774&gt;0),$H1774:$L1774)),0)</f>
        <v>0</v>
      </c>
      <c r="H1774" s="32">
        <f>SUMIFS('LIV S22'!$G:$G,'LIV S22'!$H:$H,H$1,'LIV S22'!$C:$C,$A1774)</f>
        <v>0</v>
      </c>
      <c r="I1774" s="32">
        <f>SUMIFS('LIV S22'!$G:$G,'LIV S22'!$H:$H,I$1,'LIV S22'!$C:$C,$A1774)</f>
        <v>0</v>
      </c>
      <c r="J1774" s="32">
        <f>SUMIFS('LIV S22'!$G:$G,'LIV S22'!$H:$H,J$1,'LIV S22'!$C:$C,$A1774)</f>
        <v>0</v>
      </c>
      <c r="K1774" s="32">
        <f>SUMIFS('LIV S22'!$G:$G,'LIV S22'!$H:$H,K$1,'LIV S22'!$C:$C,$A1774)</f>
        <v>0</v>
      </c>
      <c r="L1774" s="32">
        <f>SUMIFS('LIV S22'!$G:$G,'LIV S22'!$H:$H,L$1,'LIV S22'!$C:$C,$A1774)</f>
        <v>0</v>
      </c>
    </row>
    <row r="1775" spans="1:12" hidden="1" x14ac:dyDescent="0.25">
      <c r="A1775" s="28">
        <v>7711701395</v>
      </c>
      <c r="B1775" s="6" t="s">
        <v>1775</v>
      </c>
      <c r="C1775" s="21">
        <v>4</v>
      </c>
      <c r="D1775" s="7">
        <v>0.7</v>
      </c>
      <c r="E1775" s="22">
        <f t="shared" si="54"/>
        <v>-2.6</v>
      </c>
      <c r="F1775" s="33">
        <f t="shared" si="55"/>
        <v>0</v>
      </c>
      <c r="G1775" s="35" cm="1">
        <f t="array" ref="G1775">IF(F1775,--(SUM(H1775:L1775)+C1775&gt;2*D1775)+((SUM(H1775:L1775)+C1775-2*D1775)&gt;LOOKUP(2,1/($H1775:$L1775&gt;0),$H1775:$L1775)),0)</f>
        <v>0</v>
      </c>
      <c r="H1775" s="32">
        <f>SUMIFS('LIV S22'!$G:$G,'LIV S22'!$H:$H,H$1,'LIV S22'!$C:$C,$A1775)</f>
        <v>0</v>
      </c>
      <c r="I1775" s="32">
        <f>SUMIFS('LIV S22'!$G:$G,'LIV S22'!$H:$H,I$1,'LIV S22'!$C:$C,$A1775)</f>
        <v>0</v>
      </c>
      <c r="J1775" s="32">
        <f>SUMIFS('LIV S22'!$G:$G,'LIV S22'!$H:$H,J$1,'LIV S22'!$C:$C,$A1775)</f>
        <v>0</v>
      </c>
      <c r="K1775" s="32">
        <f>SUMIFS('LIV S22'!$G:$G,'LIV S22'!$H:$H,K$1,'LIV S22'!$C:$C,$A1775)</f>
        <v>0</v>
      </c>
      <c r="L1775" s="32">
        <f>SUMIFS('LIV S22'!$G:$G,'LIV S22'!$H:$H,L$1,'LIV S22'!$C:$C,$A1775)</f>
        <v>0</v>
      </c>
    </row>
    <row r="1776" spans="1:12" hidden="1" x14ac:dyDescent="0.25">
      <c r="A1776" s="28">
        <v>7711701398</v>
      </c>
      <c r="B1776" s="6" t="s">
        <v>1776</v>
      </c>
      <c r="C1776" s="21">
        <v>0</v>
      </c>
      <c r="D1776" s="7">
        <v>0</v>
      </c>
      <c r="E1776" s="22">
        <f t="shared" si="54"/>
        <v>0</v>
      </c>
      <c r="F1776" s="33">
        <f t="shared" si="55"/>
        <v>0</v>
      </c>
      <c r="G1776" s="35" cm="1">
        <f t="array" ref="G1776">IF(F1776,--(SUM(H1776:L1776)+C1776&gt;2*D1776)+((SUM(H1776:L1776)+C1776-2*D1776)&gt;LOOKUP(2,1/($H1776:$L1776&gt;0),$H1776:$L1776)),0)</f>
        <v>0</v>
      </c>
      <c r="H1776" s="32">
        <f>SUMIFS('LIV S22'!$G:$G,'LIV S22'!$H:$H,H$1,'LIV S22'!$C:$C,$A1776)</f>
        <v>0</v>
      </c>
      <c r="I1776" s="32">
        <f>SUMIFS('LIV S22'!$G:$G,'LIV S22'!$H:$H,I$1,'LIV S22'!$C:$C,$A1776)</f>
        <v>0</v>
      </c>
      <c r="J1776" s="32">
        <f>SUMIFS('LIV S22'!$G:$G,'LIV S22'!$H:$H,J$1,'LIV S22'!$C:$C,$A1776)</f>
        <v>0</v>
      </c>
      <c r="K1776" s="32">
        <f>SUMIFS('LIV S22'!$G:$G,'LIV S22'!$H:$H,K$1,'LIV S22'!$C:$C,$A1776)</f>
        <v>0</v>
      </c>
      <c r="L1776" s="32">
        <f>SUMIFS('LIV S22'!$G:$G,'LIV S22'!$H:$H,L$1,'LIV S22'!$C:$C,$A1776)</f>
        <v>0</v>
      </c>
    </row>
    <row r="1777" spans="1:12" hidden="1" x14ac:dyDescent="0.25">
      <c r="A1777" s="28">
        <v>7711701399</v>
      </c>
      <c r="B1777" s="6" t="s">
        <v>1777</v>
      </c>
      <c r="C1777" s="21">
        <v>0</v>
      </c>
      <c r="D1777" s="7">
        <v>0</v>
      </c>
      <c r="E1777" s="22">
        <f t="shared" si="54"/>
        <v>0</v>
      </c>
      <c r="F1777" s="33">
        <f t="shared" si="55"/>
        <v>0</v>
      </c>
      <c r="G1777" s="35" cm="1">
        <f t="array" ref="G1777">IF(F1777,--(SUM(H1777:L1777)+C1777&gt;2*D1777)+((SUM(H1777:L1777)+C1777-2*D1777)&gt;LOOKUP(2,1/($H1777:$L1777&gt;0),$H1777:$L1777)),0)</f>
        <v>0</v>
      </c>
      <c r="H1777" s="32">
        <f>SUMIFS('LIV S22'!$G:$G,'LIV S22'!$H:$H,H$1,'LIV S22'!$C:$C,$A1777)</f>
        <v>0</v>
      </c>
      <c r="I1777" s="32">
        <f>SUMIFS('LIV S22'!$G:$G,'LIV S22'!$H:$H,I$1,'LIV S22'!$C:$C,$A1777)</f>
        <v>0</v>
      </c>
      <c r="J1777" s="32">
        <f>SUMIFS('LIV S22'!$G:$G,'LIV S22'!$H:$H,J$1,'LIV S22'!$C:$C,$A1777)</f>
        <v>0</v>
      </c>
      <c r="K1777" s="32">
        <f>SUMIFS('LIV S22'!$G:$G,'LIV S22'!$H:$H,K$1,'LIV S22'!$C:$C,$A1777)</f>
        <v>0</v>
      </c>
      <c r="L1777" s="32">
        <f>SUMIFS('LIV S22'!$G:$G,'LIV S22'!$H:$H,L$1,'LIV S22'!$C:$C,$A1777)</f>
        <v>0</v>
      </c>
    </row>
    <row r="1778" spans="1:12" hidden="1" x14ac:dyDescent="0.25">
      <c r="A1778" s="28">
        <v>7711701401</v>
      </c>
      <c r="B1778" s="6" t="s">
        <v>1778</v>
      </c>
      <c r="C1778" s="21">
        <v>8</v>
      </c>
      <c r="D1778" s="7">
        <v>0.3</v>
      </c>
      <c r="E1778" s="22">
        <f t="shared" si="54"/>
        <v>-7.4</v>
      </c>
      <c r="F1778" s="33">
        <f t="shared" si="55"/>
        <v>0</v>
      </c>
      <c r="G1778" s="35" cm="1">
        <f t="array" ref="G1778">IF(F1778,--(SUM(H1778:L1778)+C1778&gt;2*D1778)+((SUM(H1778:L1778)+C1778-2*D1778)&gt;LOOKUP(2,1/($H1778:$L1778&gt;0),$H1778:$L1778)),0)</f>
        <v>0</v>
      </c>
      <c r="H1778" s="32">
        <f>SUMIFS('LIV S22'!$G:$G,'LIV S22'!$H:$H,H$1,'LIV S22'!$C:$C,$A1778)</f>
        <v>0</v>
      </c>
      <c r="I1778" s="32">
        <f>SUMIFS('LIV S22'!$G:$G,'LIV S22'!$H:$H,I$1,'LIV S22'!$C:$C,$A1778)</f>
        <v>0</v>
      </c>
      <c r="J1778" s="32">
        <f>SUMIFS('LIV S22'!$G:$G,'LIV S22'!$H:$H,J$1,'LIV S22'!$C:$C,$A1778)</f>
        <v>0</v>
      </c>
      <c r="K1778" s="32">
        <f>SUMIFS('LIV S22'!$G:$G,'LIV S22'!$H:$H,K$1,'LIV S22'!$C:$C,$A1778)</f>
        <v>0</v>
      </c>
      <c r="L1778" s="32">
        <f>SUMIFS('LIV S22'!$G:$G,'LIV S22'!$H:$H,L$1,'LIV S22'!$C:$C,$A1778)</f>
        <v>0</v>
      </c>
    </row>
    <row r="1779" spans="1:12" hidden="1" x14ac:dyDescent="0.25">
      <c r="A1779" s="28">
        <v>7711701402</v>
      </c>
      <c r="B1779" s="6" t="s">
        <v>1779</v>
      </c>
      <c r="C1779" s="21">
        <v>2</v>
      </c>
      <c r="D1779" s="7">
        <v>0</v>
      </c>
      <c r="E1779" s="22">
        <f t="shared" si="54"/>
        <v>-2</v>
      </c>
      <c r="F1779" s="33">
        <f t="shared" si="55"/>
        <v>0</v>
      </c>
      <c r="G1779" s="35" cm="1">
        <f t="array" ref="G1779">IF(F1779,--(SUM(H1779:L1779)+C1779&gt;2*D1779)+((SUM(H1779:L1779)+C1779-2*D1779)&gt;LOOKUP(2,1/($H1779:$L1779&gt;0),$H1779:$L1779)),0)</f>
        <v>0</v>
      </c>
      <c r="H1779" s="32">
        <f>SUMIFS('LIV S22'!$G:$G,'LIV S22'!$H:$H,H$1,'LIV S22'!$C:$C,$A1779)</f>
        <v>0</v>
      </c>
      <c r="I1779" s="32">
        <f>SUMIFS('LIV S22'!$G:$G,'LIV S22'!$H:$H,I$1,'LIV S22'!$C:$C,$A1779)</f>
        <v>0</v>
      </c>
      <c r="J1779" s="32">
        <f>SUMIFS('LIV S22'!$G:$G,'LIV S22'!$H:$H,J$1,'LIV S22'!$C:$C,$A1779)</f>
        <v>0</v>
      </c>
      <c r="K1779" s="32">
        <f>SUMIFS('LIV S22'!$G:$G,'LIV S22'!$H:$H,K$1,'LIV S22'!$C:$C,$A1779)</f>
        <v>0</v>
      </c>
      <c r="L1779" s="32">
        <f>SUMIFS('LIV S22'!$G:$G,'LIV S22'!$H:$H,L$1,'LIV S22'!$C:$C,$A1779)</f>
        <v>0</v>
      </c>
    </row>
    <row r="1780" spans="1:12" hidden="1" x14ac:dyDescent="0.25">
      <c r="A1780" s="28">
        <v>7711701403</v>
      </c>
      <c r="B1780" s="6" t="s">
        <v>1780</v>
      </c>
      <c r="C1780" s="21">
        <v>0</v>
      </c>
      <c r="D1780" s="7">
        <v>0</v>
      </c>
      <c r="E1780" s="22">
        <f t="shared" si="54"/>
        <v>0</v>
      </c>
      <c r="F1780" s="33">
        <f t="shared" si="55"/>
        <v>0</v>
      </c>
      <c r="G1780" s="35" cm="1">
        <f t="array" ref="G1780">IF(F1780,--(SUM(H1780:L1780)+C1780&gt;2*D1780)+((SUM(H1780:L1780)+C1780-2*D1780)&gt;LOOKUP(2,1/($H1780:$L1780&gt;0),$H1780:$L1780)),0)</f>
        <v>0</v>
      </c>
      <c r="H1780" s="32">
        <f>SUMIFS('LIV S22'!$G:$G,'LIV S22'!$H:$H,H$1,'LIV S22'!$C:$C,$A1780)</f>
        <v>0</v>
      </c>
      <c r="I1780" s="32">
        <f>SUMIFS('LIV S22'!$G:$G,'LIV S22'!$H:$H,I$1,'LIV S22'!$C:$C,$A1780)</f>
        <v>0</v>
      </c>
      <c r="J1780" s="32">
        <f>SUMIFS('LIV S22'!$G:$G,'LIV S22'!$H:$H,J$1,'LIV S22'!$C:$C,$A1780)</f>
        <v>0</v>
      </c>
      <c r="K1780" s="32">
        <f>SUMIFS('LIV S22'!$G:$G,'LIV S22'!$H:$H,K$1,'LIV S22'!$C:$C,$A1780)</f>
        <v>0</v>
      </c>
      <c r="L1780" s="32">
        <f>SUMIFS('LIV S22'!$G:$G,'LIV S22'!$H:$H,L$1,'LIV S22'!$C:$C,$A1780)</f>
        <v>0</v>
      </c>
    </row>
    <row r="1781" spans="1:12" hidden="1" x14ac:dyDescent="0.25">
      <c r="A1781" s="28">
        <v>7711701405</v>
      </c>
      <c r="B1781" s="6" t="s">
        <v>1781</v>
      </c>
      <c r="C1781" s="21">
        <v>0</v>
      </c>
      <c r="D1781" s="7">
        <v>0</v>
      </c>
      <c r="E1781" s="22">
        <f t="shared" si="54"/>
        <v>0</v>
      </c>
      <c r="F1781" s="33">
        <f t="shared" si="55"/>
        <v>0</v>
      </c>
      <c r="G1781" s="35" cm="1">
        <f t="array" ref="G1781">IF(F1781,--(SUM(H1781:L1781)+C1781&gt;2*D1781)+((SUM(H1781:L1781)+C1781-2*D1781)&gt;LOOKUP(2,1/($H1781:$L1781&gt;0),$H1781:$L1781)),0)</f>
        <v>0</v>
      </c>
      <c r="H1781" s="32">
        <f>SUMIFS('LIV S22'!$G:$G,'LIV S22'!$H:$H,H$1,'LIV S22'!$C:$C,$A1781)</f>
        <v>0</v>
      </c>
      <c r="I1781" s="32">
        <f>SUMIFS('LIV S22'!$G:$G,'LIV S22'!$H:$H,I$1,'LIV S22'!$C:$C,$A1781)</f>
        <v>0</v>
      </c>
      <c r="J1781" s="32">
        <f>SUMIFS('LIV S22'!$G:$G,'LIV S22'!$H:$H,J$1,'LIV S22'!$C:$C,$A1781)</f>
        <v>0</v>
      </c>
      <c r="K1781" s="32">
        <f>SUMIFS('LIV S22'!$G:$G,'LIV S22'!$H:$H,K$1,'LIV S22'!$C:$C,$A1781)</f>
        <v>0</v>
      </c>
      <c r="L1781" s="32">
        <f>SUMIFS('LIV S22'!$G:$G,'LIV S22'!$H:$H,L$1,'LIV S22'!$C:$C,$A1781)</f>
        <v>0</v>
      </c>
    </row>
    <row r="1782" spans="1:12" hidden="1" x14ac:dyDescent="0.25">
      <c r="A1782" s="28">
        <v>7711701406</v>
      </c>
      <c r="B1782" s="6" t="s">
        <v>1782</v>
      </c>
      <c r="C1782" s="21">
        <v>0</v>
      </c>
      <c r="D1782" s="7">
        <v>0.3</v>
      </c>
      <c r="E1782" s="22">
        <f t="shared" si="54"/>
        <v>0.6</v>
      </c>
      <c r="F1782" s="33">
        <f t="shared" si="55"/>
        <v>0</v>
      </c>
      <c r="G1782" s="35" cm="1">
        <f t="array" ref="G1782">IF(F1782,--(SUM(H1782:L1782)+C1782&gt;2*D1782)+((SUM(H1782:L1782)+C1782-2*D1782)&gt;LOOKUP(2,1/($H1782:$L1782&gt;0),$H1782:$L1782)),0)</f>
        <v>0</v>
      </c>
      <c r="H1782" s="32">
        <f>SUMIFS('LIV S22'!$G:$G,'LIV S22'!$H:$H,H$1,'LIV S22'!$C:$C,$A1782)</f>
        <v>0</v>
      </c>
      <c r="I1782" s="32">
        <f>SUMIFS('LIV S22'!$G:$G,'LIV S22'!$H:$H,I$1,'LIV S22'!$C:$C,$A1782)</f>
        <v>0</v>
      </c>
      <c r="J1782" s="32">
        <f>SUMIFS('LIV S22'!$G:$G,'LIV S22'!$H:$H,J$1,'LIV S22'!$C:$C,$A1782)</f>
        <v>0</v>
      </c>
      <c r="K1782" s="32">
        <f>SUMIFS('LIV S22'!$G:$G,'LIV S22'!$H:$H,K$1,'LIV S22'!$C:$C,$A1782)</f>
        <v>0</v>
      </c>
      <c r="L1782" s="32">
        <f>SUMIFS('LIV S22'!$G:$G,'LIV S22'!$H:$H,L$1,'LIV S22'!$C:$C,$A1782)</f>
        <v>0</v>
      </c>
    </row>
    <row r="1783" spans="1:12" hidden="1" x14ac:dyDescent="0.25">
      <c r="A1783" s="28">
        <v>7711701408</v>
      </c>
      <c r="B1783" s="6" t="s">
        <v>1783</v>
      </c>
      <c r="C1783" s="21">
        <v>4</v>
      </c>
      <c r="D1783" s="7">
        <v>0.6</v>
      </c>
      <c r="E1783" s="22">
        <f t="shared" si="54"/>
        <v>-2.8</v>
      </c>
      <c r="F1783" s="33">
        <f t="shared" si="55"/>
        <v>0</v>
      </c>
      <c r="G1783" s="35" cm="1">
        <f t="array" ref="G1783">IF(F1783,--(SUM(H1783:L1783)+C1783&gt;2*D1783)+((SUM(H1783:L1783)+C1783-2*D1783)&gt;LOOKUP(2,1/($H1783:$L1783&gt;0),$H1783:$L1783)),0)</f>
        <v>0</v>
      </c>
      <c r="H1783" s="32">
        <f>SUMIFS('LIV S22'!$G:$G,'LIV S22'!$H:$H,H$1,'LIV S22'!$C:$C,$A1783)</f>
        <v>0</v>
      </c>
      <c r="I1783" s="32">
        <f>SUMIFS('LIV S22'!$G:$G,'LIV S22'!$H:$H,I$1,'LIV S22'!$C:$C,$A1783)</f>
        <v>0</v>
      </c>
      <c r="J1783" s="32">
        <f>SUMIFS('LIV S22'!$G:$G,'LIV S22'!$H:$H,J$1,'LIV S22'!$C:$C,$A1783)</f>
        <v>0</v>
      </c>
      <c r="K1783" s="32">
        <f>SUMIFS('LIV S22'!$G:$G,'LIV S22'!$H:$H,K$1,'LIV S22'!$C:$C,$A1783)</f>
        <v>0</v>
      </c>
      <c r="L1783" s="32">
        <f>SUMIFS('LIV S22'!$G:$G,'LIV S22'!$H:$H,L$1,'LIV S22'!$C:$C,$A1783)</f>
        <v>0</v>
      </c>
    </row>
    <row r="1784" spans="1:12" hidden="1" x14ac:dyDescent="0.25">
      <c r="A1784" s="28">
        <v>7711701411</v>
      </c>
      <c r="B1784" s="6" t="s">
        <v>1784</v>
      </c>
      <c r="C1784" s="21">
        <v>0</v>
      </c>
      <c r="D1784" s="7">
        <v>0</v>
      </c>
      <c r="E1784" s="22">
        <f t="shared" si="54"/>
        <v>0</v>
      </c>
      <c r="F1784" s="33">
        <f t="shared" si="55"/>
        <v>0</v>
      </c>
      <c r="G1784" s="35" cm="1">
        <f t="array" ref="G1784">IF(F1784,--(SUM(H1784:L1784)+C1784&gt;2*D1784)+((SUM(H1784:L1784)+C1784-2*D1784)&gt;LOOKUP(2,1/($H1784:$L1784&gt;0),$H1784:$L1784)),0)</f>
        <v>0</v>
      </c>
      <c r="H1784" s="32">
        <f>SUMIFS('LIV S22'!$G:$G,'LIV S22'!$H:$H,H$1,'LIV S22'!$C:$C,$A1784)</f>
        <v>0</v>
      </c>
      <c r="I1784" s="32">
        <f>SUMIFS('LIV S22'!$G:$G,'LIV S22'!$H:$H,I$1,'LIV S22'!$C:$C,$A1784)</f>
        <v>0</v>
      </c>
      <c r="J1784" s="32">
        <f>SUMIFS('LIV S22'!$G:$G,'LIV S22'!$H:$H,J$1,'LIV S22'!$C:$C,$A1784)</f>
        <v>0</v>
      </c>
      <c r="K1784" s="32">
        <f>SUMIFS('LIV S22'!$G:$G,'LIV S22'!$H:$H,K$1,'LIV S22'!$C:$C,$A1784)</f>
        <v>0</v>
      </c>
      <c r="L1784" s="32">
        <f>SUMIFS('LIV S22'!$G:$G,'LIV S22'!$H:$H,L$1,'LIV S22'!$C:$C,$A1784)</f>
        <v>0</v>
      </c>
    </row>
    <row r="1785" spans="1:12" hidden="1" x14ac:dyDescent="0.25">
      <c r="A1785" s="28">
        <v>7711701413</v>
      </c>
      <c r="B1785" s="6" t="s">
        <v>1785</v>
      </c>
      <c r="C1785" s="21">
        <v>0</v>
      </c>
      <c r="D1785" s="7">
        <v>0</v>
      </c>
      <c r="E1785" s="22">
        <f t="shared" si="54"/>
        <v>0</v>
      </c>
      <c r="F1785" s="33">
        <f t="shared" si="55"/>
        <v>0</v>
      </c>
      <c r="G1785" s="35" cm="1">
        <f t="array" ref="G1785">IF(F1785,--(SUM(H1785:L1785)+C1785&gt;2*D1785)+((SUM(H1785:L1785)+C1785-2*D1785)&gt;LOOKUP(2,1/($H1785:$L1785&gt;0),$H1785:$L1785)),0)</f>
        <v>0</v>
      </c>
      <c r="H1785" s="32">
        <f>SUMIFS('LIV S22'!$G:$G,'LIV S22'!$H:$H,H$1,'LIV S22'!$C:$C,$A1785)</f>
        <v>0</v>
      </c>
      <c r="I1785" s="32">
        <f>SUMIFS('LIV S22'!$G:$G,'LIV S22'!$H:$H,I$1,'LIV S22'!$C:$C,$A1785)</f>
        <v>0</v>
      </c>
      <c r="J1785" s="32">
        <f>SUMIFS('LIV S22'!$G:$G,'LIV S22'!$H:$H,J$1,'LIV S22'!$C:$C,$A1785)</f>
        <v>0</v>
      </c>
      <c r="K1785" s="32">
        <f>SUMIFS('LIV S22'!$G:$G,'LIV S22'!$H:$H,K$1,'LIV S22'!$C:$C,$A1785)</f>
        <v>0</v>
      </c>
      <c r="L1785" s="32">
        <f>SUMIFS('LIV S22'!$G:$G,'LIV S22'!$H:$H,L$1,'LIV S22'!$C:$C,$A1785)</f>
        <v>0</v>
      </c>
    </row>
    <row r="1786" spans="1:12" hidden="1" x14ac:dyDescent="0.25">
      <c r="A1786" s="28">
        <v>7711701417</v>
      </c>
      <c r="B1786" s="6" t="s">
        <v>1786</v>
      </c>
      <c r="C1786" s="21">
        <v>0</v>
      </c>
      <c r="D1786" s="7">
        <v>0.4</v>
      </c>
      <c r="E1786" s="22">
        <f t="shared" si="54"/>
        <v>0.8</v>
      </c>
      <c r="F1786" s="33">
        <f t="shared" si="55"/>
        <v>0</v>
      </c>
      <c r="G1786" s="35" cm="1">
        <f t="array" ref="G1786">IF(F1786,--(SUM(H1786:L1786)+C1786&gt;2*D1786)+((SUM(H1786:L1786)+C1786-2*D1786)&gt;LOOKUP(2,1/($H1786:$L1786&gt;0),$H1786:$L1786)),0)</f>
        <v>0</v>
      </c>
      <c r="H1786" s="32">
        <f>SUMIFS('LIV S22'!$G:$G,'LIV S22'!$H:$H,H$1,'LIV S22'!$C:$C,$A1786)</f>
        <v>0</v>
      </c>
      <c r="I1786" s="32">
        <f>SUMIFS('LIV S22'!$G:$G,'LIV S22'!$H:$H,I$1,'LIV S22'!$C:$C,$A1786)</f>
        <v>0</v>
      </c>
      <c r="J1786" s="32">
        <f>SUMIFS('LIV S22'!$G:$G,'LIV S22'!$H:$H,J$1,'LIV S22'!$C:$C,$A1786)</f>
        <v>0</v>
      </c>
      <c r="K1786" s="32">
        <f>SUMIFS('LIV S22'!$G:$G,'LIV S22'!$H:$H,K$1,'LIV S22'!$C:$C,$A1786)</f>
        <v>0</v>
      </c>
      <c r="L1786" s="32">
        <f>SUMIFS('LIV S22'!$G:$G,'LIV S22'!$H:$H,L$1,'LIV S22'!$C:$C,$A1786)</f>
        <v>0</v>
      </c>
    </row>
    <row r="1787" spans="1:12" hidden="1" x14ac:dyDescent="0.25">
      <c r="A1787" s="28">
        <v>7711701418</v>
      </c>
      <c r="B1787" s="6" t="s">
        <v>1787</v>
      </c>
      <c r="C1787" s="21">
        <v>2</v>
      </c>
      <c r="D1787" s="7">
        <v>0.4</v>
      </c>
      <c r="E1787" s="22">
        <f t="shared" si="54"/>
        <v>-1.2</v>
      </c>
      <c r="F1787" s="33">
        <f t="shared" si="55"/>
        <v>0</v>
      </c>
      <c r="G1787" s="35" cm="1">
        <f t="array" ref="G1787">IF(F1787,--(SUM(H1787:L1787)+C1787&gt;2*D1787)+((SUM(H1787:L1787)+C1787-2*D1787)&gt;LOOKUP(2,1/($H1787:$L1787&gt;0),$H1787:$L1787)),0)</f>
        <v>0</v>
      </c>
      <c r="H1787" s="32">
        <f>SUMIFS('LIV S22'!$G:$G,'LIV S22'!$H:$H,H$1,'LIV S22'!$C:$C,$A1787)</f>
        <v>0</v>
      </c>
      <c r="I1787" s="32">
        <f>SUMIFS('LIV S22'!$G:$G,'LIV S22'!$H:$H,I$1,'LIV S22'!$C:$C,$A1787)</f>
        <v>0</v>
      </c>
      <c r="J1787" s="32">
        <f>SUMIFS('LIV S22'!$G:$G,'LIV S22'!$H:$H,J$1,'LIV S22'!$C:$C,$A1787)</f>
        <v>0</v>
      </c>
      <c r="K1787" s="32">
        <f>SUMIFS('LIV S22'!$G:$G,'LIV S22'!$H:$H,K$1,'LIV S22'!$C:$C,$A1787)</f>
        <v>0</v>
      </c>
      <c r="L1787" s="32">
        <f>SUMIFS('LIV S22'!$G:$G,'LIV S22'!$H:$H,L$1,'LIV S22'!$C:$C,$A1787)</f>
        <v>0</v>
      </c>
    </row>
    <row r="1788" spans="1:12" hidden="1" x14ac:dyDescent="0.25">
      <c r="A1788" s="28">
        <v>7711701433</v>
      </c>
      <c r="B1788" s="6" t="s">
        <v>1788</v>
      </c>
      <c r="C1788" s="21">
        <v>2</v>
      </c>
      <c r="D1788" s="7">
        <v>0</v>
      </c>
      <c r="E1788" s="22">
        <f t="shared" si="54"/>
        <v>-2</v>
      </c>
      <c r="F1788" s="33">
        <f t="shared" si="55"/>
        <v>0</v>
      </c>
      <c r="G1788" s="35" cm="1">
        <f t="array" ref="G1788">IF(F1788,--(SUM(H1788:L1788)+C1788&gt;2*D1788)+((SUM(H1788:L1788)+C1788-2*D1788)&gt;LOOKUP(2,1/($H1788:$L1788&gt;0),$H1788:$L1788)),0)</f>
        <v>0</v>
      </c>
      <c r="H1788" s="32">
        <f>SUMIFS('LIV S22'!$G:$G,'LIV S22'!$H:$H,H$1,'LIV S22'!$C:$C,$A1788)</f>
        <v>0</v>
      </c>
      <c r="I1788" s="32">
        <f>SUMIFS('LIV S22'!$G:$G,'LIV S22'!$H:$H,I$1,'LIV S22'!$C:$C,$A1788)</f>
        <v>0</v>
      </c>
      <c r="J1788" s="32">
        <f>SUMIFS('LIV S22'!$G:$G,'LIV S22'!$H:$H,J$1,'LIV S22'!$C:$C,$A1788)</f>
        <v>0</v>
      </c>
      <c r="K1788" s="32">
        <f>SUMIFS('LIV S22'!$G:$G,'LIV S22'!$H:$H,K$1,'LIV S22'!$C:$C,$A1788)</f>
        <v>0</v>
      </c>
      <c r="L1788" s="32">
        <f>SUMIFS('LIV S22'!$G:$G,'LIV S22'!$H:$H,L$1,'LIV S22'!$C:$C,$A1788)</f>
        <v>0</v>
      </c>
    </row>
    <row r="1789" spans="1:12" hidden="1" x14ac:dyDescent="0.25">
      <c r="A1789" s="28">
        <v>7711701461</v>
      </c>
      <c r="B1789" s="6" t="s">
        <v>1789</v>
      </c>
      <c r="C1789" s="21">
        <v>0</v>
      </c>
      <c r="D1789" s="7">
        <v>0</v>
      </c>
      <c r="E1789" s="22">
        <f t="shared" si="54"/>
        <v>0</v>
      </c>
      <c r="F1789" s="33">
        <f t="shared" si="55"/>
        <v>0</v>
      </c>
      <c r="G1789" s="35" cm="1">
        <f t="array" ref="G1789">IF(F1789,--(SUM(H1789:L1789)+C1789&gt;2*D1789)+((SUM(H1789:L1789)+C1789-2*D1789)&gt;LOOKUP(2,1/($H1789:$L1789&gt;0),$H1789:$L1789)),0)</f>
        <v>0</v>
      </c>
      <c r="H1789" s="32">
        <f>SUMIFS('LIV S22'!$G:$G,'LIV S22'!$H:$H,H$1,'LIV S22'!$C:$C,$A1789)</f>
        <v>0</v>
      </c>
      <c r="I1789" s="32">
        <f>SUMIFS('LIV S22'!$G:$G,'LIV S22'!$H:$H,I$1,'LIV S22'!$C:$C,$A1789)</f>
        <v>0</v>
      </c>
      <c r="J1789" s="32">
        <f>SUMIFS('LIV S22'!$G:$G,'LIV S22'!$H:$H,J$1,'LIV S22'!$C:$C,$A1789)</f>
        <v>0</v>
      </c>
      <c r="K1789" s="32">
        <f>SUMIFS('LIV S22'!$G:$G,'LIV S22'!$H:$H,K$1,'LIV S22'!$C:$C,$A1789)</f>
        <v>0</v>
      </c>
      <c r="L1789" s="32">
        <f>SUMIFS('LIV S22'!$G:$G,'LIV S22'!$H:$H,L$1,'LIV S22'!$C:$C,$A1789)</f>
        <v>0</v>
      </c>
    </row>
    <row r="1790" spans="1:12" hidden="1" x14ac:dyDescent="0.25">
      <c r="A1790" s="28">
        <v>7711701485</v>
      </c>
      <c r="B1790" s="6" t="s">
        <v>1790</v>
      </c>
      <c r="C1790" s="21">
        <v>0</v>
      </c>
      <c r="D1790" s="7">
        <v>0.6</v>
      </c>
      <c r="E1790" s="22">
        <f t="shared" si="54"/>
        <v>1.2</v>
      </c>
      <c r="F1790" s="33">
        <f t="shared" si="55"/>
        <v>0</v>
      </c>
      <c r="G1790" s="35" cm="1">
        <f t="array" ref="G1790">IF(F1790,--(SUM(H1790:L1790)+C1790&gt;2*D1790)+((SUM(H1790:L1790)+C1790-2*D1790)&gt;LOOKUP(2,1/($H1790:$L1790&gt;0),$H1790:$L1790)),0)</f>
        <v>0</v>
      </c>
      <c r="H1790" s="32">
        <f>SUMIFS('LIV S22'!$G:$G,'LIV S22'!$H:$H,H$1,'LIV S22'!$C:$C,$A1790)</f>
        <v>0</v>
      </c>
      <c r="I1790" s="32">
        <f>SUMIFS('LIV S22'!$G:$G,'LIV S22'!$H:$H,I$1,'LIV S22'!$C:$C,$A1790)</f>
        <v>0</v>
      </c>
      <c r="J1790" s="32">
        <f>SUMIFS('LIV S22'!$G:$G,'LIV S22'!$H:$H,J$1,'LIV S22'!$C:$C,$A1790)</f>
        <v>0</v>
      </c>
      <c r="K1790" s="32">
        <f>SUMIFS('LIV S22'!$G:$G,'LIV S22'!$H:$H,K$1,'LIV S22'!$C:$C,$A1790)</f>
        <v>0</v>
      </c>
      <c r="L1790" s="32">
        <f>SUMIFS('LIV S22'!$G:$G,'LIV S22'!$H:$H,L$1,'LIV S22'!$C:$C,$A1790)</f>
        <v>0</v>
      </c>
    </row>
    <row r="1791" spans="1:12" hidden="1" x14ac:dyDescent="0.25">
      <c r="A1791" s="28">
        <v>7711701486</v>
      </c>
      <c r="B1791" s="6" t="s">
        <v>1791</v>
      </c>
      <c r="C1791" s="21">
        <v>0</v>
      </c>
      <c r="D1791" s="7">
        <v>0</v>
      </c>
      <c r="E1791" s="22">
        <f t="shared" si="54"/>
        <v>0</v>
      </c>
      <c r="F1791" s="33">
        <f t="shared" si="55"/>
        <v>0</v>
      </c>
      <c r="G1791" s="35" cm="1">
        <f t="array" ref="G1791">IF(F1791,--(SUM(H1791:L1791)+C1791&gt;2*D1791)+((SUM(H1791:L1791)+C1791-2*D1791)&gt;LOOKUP(2,1/($H1791:$L1791&gt;0),$H1791:$L1791)),0)</f>
        <v>0</v>
      </c>
      <c r="H1791" s="32">
        <f>SUMIFS('LIV S22'!$G:$G,'LIV S22'!$H:$H,H$1,'LIV S22'!$C:$C,$A1791)</f>
        <v>0</v>
      </c>
      <c r="I1791" s="32">
        <f>SUMIFS('LIV S22'!$G:$G,'LIV S22'!$H:$H,I$1,'LIV S22'!$C:$C,$A1791)</f>
        <v>0</v>
      </c>
      <c r="J1791" s="32">
        <f>SUMIFS('LIV S22'!$G:$G,'LIV S22'!$H:$H,J$1,'LIV S22'!$C:$C,$A1791)</f>
        <v>0</v>
      </c>
      <c r="K1791" s="32">
        <f>SUMIFS('LIV S22'!$G:$G,'LIV S22'!$H:$H,K$1,'LIV S22'!$C:$C,$A1791)</f>
        <v>0</v>
      </c>
      <c r="L1791" s="32">
        <f>SUMIFS('LIV S22'!$G:$G,'LIV S22'!$H:$H,L$1,'LIV S22'!$C:$C,$A1791)</f>
        <v>0</v>
      </c>
    </row>
    <row r="1792" spans="1:12" hidden="1" x14ac:dyDescent="0.25">
      <c r="A1792" s="28">
        <v>7711701502</v>
      </c>
      <c r="B1792" s="6" t="s">
        <v>1792</v>
      </c>
      <c r="C1792" s="21">
        <v>32</v>
      </c>
      <c r="D1792" s="7">
        <v>18.2</v>
      </c>
      <c r="E1792" s="22">
        <f t="shared" si="54"/>
        <v>4.3999999999999986</v>
      </c>
      <c r="F1792" s="33">
        <f t="shared" si="55"/>
        <v>0</v>
      </c>
      <c r="G1792" s="35" cm="1">
        <f t="array" ref="G1792">IF(F1792,--(SUM(H1792:L1792)+C1792&gt;2*D1792)+((SUM(H1792:L1792)+C1792-2*D1792)&gt;LOOKUP(2,1/($H1792:$L1792&gt;0),$H1792:$L1792)),0)</f>
        <v>0</v>
      </c>
      <c r="H1792" s="32">
        <f>SUMIFS('LIV S22'!$G:$G,'LIV S22'!$H:$H,H$1,'LIV S22'!$C:$C,$A1792)</f>
        <v>0</v>
      </c>
      <c r="I1792" s="32">
        <f>SUMIFS('LIV S22'!$G:$G,'LIV S22'!$H:$H,I$1,'LIV S22'!$C:$C,$A1792)</f>
        <v>0</v>
      </c>
      <c r="J1792" s="32">
        <f>SUMIFS('LIV S22'!$G:$G,'LIV S22'!$H:$H,J$1,'LIV S22'!$C:$C,$A1792)</f>
        <v>0</v>
      </c>
      <c r="K1792" s="32">
        <f>SUMIFS('LIV S22'!$G:$G,'LIV S22'!$H:$H,K$1,'LIV S22'!$C:$C,$A1792)</f>
        <v>0</v>
      </c>
      <c r="L1792" s="32">
        <f>SUMIFS('LIV S22'!$G:$G,'LIV S22'!$H:$H,L$1,'LIV S22'!$C:$C,$A1792)</f>
        <v>0</v>
      </c>
    </row>
    <row r="1793" spans="1:12" hidden="1" x14ac:dyDescent="0.25">
      <c r="A1793" s="28">
        <v>7711648489</v>
      </c>
      <c r="B1793" s="6" t="s">
        <v>1221</v>
      </c>
      <c r="C1793" s="21">
        <v>4</v>
      </c>
      <c r="D1793" s="7">
        <v>1.8</v>
      </c>
      <c r="E1793" s="22">
        <f t="shared" si="54"/>
        <v>-0.39999999999999991</v>
      </c>
      <c r="F1793" s="33">
        <f t="shared" si="55"/>
        <v>0</v>
      </c>
      <c r="G1793" s="35" cm="1">
        <f t="array" ref="G1793">IF(F1793,--(SUM(H1793:L1793)+C1793&gt;2*D1793)+((SUM(H1793:L1793)+C1793-2*D1793)&gt;LOOKUP(2,1/($H1793:$L1793&gt;0),$H1793:$L1793)),0)</f>
        <v>0</v>
      </c>
      <c r="H1793" s="32">
        <f>SUMIFS('LIV S22'!$G:$G,'LIV S22'!$H:$H,H$1,'LIV S22'!$C:$C,$A1793)</f>
        <v>0</v>
      </c>
      <c r="I1793" s="32">
        <f>SUMIFS('LIV S22'!$G:$G,'LIV S22'!$H:$H,I$1,'LIV S22'!$C:$C,$A1793)</f>
        <v>0</v>
      </c>
      <c r="J1793" s="32">
        <f>SUMIFS('LIV S22'!$G:$G,'LIV S22'!$H:$H,J$1,'LIV S22'!$C:$C,$A1793)</f>
        <v>0</v>
      </c>
      <c r="K1793" s="32">
        <f>SUMIFS('LIV S22'!$G:$G,'LIV S22'!$H:$H,K$1,'LIV S22'!$C:$C,$A1793)</f>
        <v>0</v>
      </c>
      <c r="L1793" s="32">
        <f>SUMIFS('LIV S22'!$G:$G,'LIV S22'!$H:$H,L$1,'LIV S22'!$C:$C,$A1793)</f>
        <v>0</v>
      </c>
    </row>
    <row r="1794" spans="1:12" hidden="1" x14ac:dyDescent="0.25">
      <c r="A1794" s="28">
        <v>7711701505</v>
      </c>
      <c r="B1794" s="6" t="s">
        <v>1794</v>
      </c>
      <c r="C1794" s="21">
        <v>0</v>
      </c>
      <c r="D1794" s="7">
        <v>0.4</v>
      </c>
      <c r="E1794" s="22">
        <f t="shared" si="54"/>
        <v>0.8</v>
      </c>
      <c r="F1794" s="33">
        <f t="shared" si="55"/>
        <v>0</v>
      </c>
      <c r="G1794" s="35" cm="1">
        <f t="array" ref="G1794">IF(F1794,--(SUM(H1794:L1794)+C1794&gt;2*D1794)+((SUM(H1794:L1794)+C1794-2*D1794)&gt;LOOKUP(2,1/($H1794:$L1794&gt;0),$H1794:$L1794)),0)</f>
        <v>0</v>
      </c>
      <c r="H1794" s="32">
        <f>SUMIFS('LIV S22'!$G:$G,'LIV S22'!$H:$H,H$1,'LIV S22'!$C:$C,$A1794)</f>
        <v>0</v>
      </c>
      <c r="I1794" s="32">
        <f>SUMIFS('LIV S22'!$G:$G,'LIV S22'!$H:$H,I$1,'LIV S22'!$C:$C,$A1794)</f>
        <v>0</v>
      </c>
      <c r="J1794" s="32">
        <f>SUMIFS('LIV S22'!$G:$G,'LIV S22'!$H:$H,J$1,'LIV S22'!$C:$C,$A1794)</f>
        <v>0</v>
      </c>
      <c r="K1794" s="32">
        <f>SUMIFS('LIV S22'!$G:$G,'LIV S22'!$H:$H,K$1,'LIV S22'!$C:$C,$A1794)</f>
        <v>0</v>
      </c>
      <c r="L1794" s="32">
        <f>SUMIFS('LIV S22'!$G:$G,'LIV S22'!$H:$H,L$1,'LIV S22'!$C:$C,$A1794)</f>
        <v>0</v>
      </c>
    </row>
    <row r="1795" spans="1:12" hidden="1" x14ac:dyDescent="0.25">
      <c r="A1795" s="28">
        <v>7711701508</v>
      </c>
      <c r="B1795" s="6" t="s">
        <v>1795</v>
      </c>
      <c r="C1795" s="21">
        <v>0</v>
      </c>
      <c r="D1795" s="7">
        <v>3</v>
      </c>
      <c r="E1795" s="22">
        <f t="shared" ref="E1795:E1858" si="56">D1795*2-C1795</f>
        <v>6</v>
      </c>
      <c r="F1795" s="33">
        <f t="shared" ref="F1795:F1858" si="57">N(SUM(H1795:L1795)&gt;0)</f>
        <v>0</v>
      </c>
      <c r="G1795" s="35" cm="1">
        <f t="array" ref="G1795">IF(F1795,--(SUM(H1795:L1795)+C1795&gt;2*D1795)+((SUM(H1795:L1795)+C1795-2*D1795)&gt;LOOKUP(2,1/($H1795:$L1795&gt;0),$H1795:$L1795)),0)</f>
        <v>0</v>
      </c>
      <c r="H1795" s="32">
        <f>SUMIFS('LIV S22'!$G:$G,'LIV S22'!$H:$H,H$1,'LIV S22'!$C:$C,$A1795)</f>
        <v>0</v>
      </c>
      <c r="I1795" s="32">
        <f>SUMIFS('LIV S22'!$G:$G,'LIV S22'!$H:$H,I$1,'LIV S22'!$C:$C,$A1795)</f>
        <v>0</v>
      </c>
      <c r="J1795" s="32">
        <f>SUMIFS('LIV S22'!$G:$G,'LIV S22'!$H:$H,J$1,'LIV S22'!$C:$C,$A1795)</f>
        <v>0</v>
      </c>
      <c r="K1795" s="32">
        <f>SUMIFS('LIV S22'!$G:$G,'LIV S22'!$H:$H,K$1,'LIV S22'!$C:$C,$A1795)</f>
        <v>0</v>
      </c>
      <c r="L1795" s="32">
        <f>SUMIFS('LIV S22'!$G:$G,'LIV S22'!$H:$H,L$1,'LIV S22'!$C:$C,$A1795)</f>
        <v>0</v>
      </c>
    </row>
    <row r="1796" spans="1:12" hidden="1" x14ac:dyDescent="0.25">
      <c r="A1796" s="28">
        <v>7711701509</v>
      </c>
      <c r="B1796" s="6" t="s">
        <v>1796</v>
      </c>
      <c r="C1796" s="21">
        <v>54</v>
      </c>
      <c r="D1796" s="7">
        <v>13.8</v>
      </c>
      <c r="E1796" s="22">
        <f t="shared" si="56"/>
        <v>-26.4</v>
      </c>
      <c r="F1796" s="33">
        <f t="shared" si="57"/>
        <v>0</v>
      </c>
      <c r="G1796" s="35" cm="1">
        <f t="array" ref="G1796">IF(F1796,--(SUM(H1796:L1796)+C1796&gt;2*D1796)+((SUM(H1796:L1796)+C1796-2*D1796)&gt;LOOKUP(2,1/($H1796:$L1796&gt;0),$H1796:$L1796)),0)</f>
        <v>0</v>
      </c>
      <c r="H1796" s="32">
        <f>SUMIFS('LIV S22'!$G:$G,'LIV S22'!$H:$H,H$1,'LIV S22'!$C:$C,$A1796)</f>
        <v>0</v>
      </c>
      <c r="I1796" s="32">
        <f>SUMIFS('LIV S22'!$G:$G,'LIV S22'!$H:$H,I$1,'LIV S22'!$C:$C,$A1796)</f>
        <v>0</v>
      </c>
      <c r="J1796" s="32">
        <f>SUMIFS('LIV S22'!$G:$G,'LIV S22'!$H:$H,J$1,'LIV S22'!$C:$C,$A1796)</f>
        <v>0</v>
      </c>
      <c r="K1796" s="32">
        <f>SUMIFS('LIV S22'!$G:$G,'LIV S22'!$H:$H,K$1,'LIV S22'!$C:$C,$A1796)</f>
        <v>0</v>
      </c>
      <c r="L1796" s="32">
        <f>SUMIFS('LIV S22'!$G:$G,'LIV S22'!$H:$H,L$1,'LIV S22'!$C:$C,$A1796)</f>
        <v>0</v>
      </c>
    </row>
    <row r="1797" spans="1:12" hidden="1" x14ac:dyDescent="0.25">
      <c r="A1797" s="28">
        <v>7711701517</v>
      </c>
      <c r="B1797" s="6" t="s">
        <v>1797</v>
      </c>
      <c r="C1797" s="21">
        <v>12</v>
      </c>
      <c r="D1797" s="7">
        <v>7.2</v>
      </c>
      <c r="E1797" s="22">
        <f t="shared" si="56"/>
        <v>2.4000000000000004</v>
      </c>
      <c r="F1797" s="33">
        <f t="shared" si="57"/>
        <v>0</v>
      </c>
      <c r="G1797" s="35" cm="1">
        <f t="array" ref="G1797">IF(F1797,--(SUM(H1797:L1797)+C1797&gt;2*D1797)+((SUM(H1797:L1797)+C1797-2*D1797)&gt;LOOKUP(2,1/($H1797:$L1797&gt;0),$H1797:$L1797)),0)</f>
        <v>0</v>
      </c>
      <c r="H1797" s="32">
        <f>SUMIFS('LIV S22'!$G:$G,'LIV S22'!$H:$H,H$1,'LIV S22'!$C:$C,$A1797)</f>
        <v>0</v>
      </c>
      <c r="I1797" s="32">
        <f>SUMIFS('LIV S22'!$G:$G,'LIV S22'!$H:$H,I$1,'LIV S22'!$C:$C,$A1797)</f>
        <v>0</v>
      </c>
      <c r="J1797" s="32">
        <f>SUMIFS('LIV S22'!$G:$G,'LIV S22'!$H:$H,J$1,'LIV S22'!$C:$C,$A1797)</f>
        <v>0</v>
      </c>
      <c r="K1797" s="32">
        <f>SUMIFS('LIV S22'!$G:$G,'LIV S22'!$H:$H,K$1,'LIV S22'!$C:$C,$A1797)</f>
        <v>0</v>
      </c>
      <c r="L1797" s="32">
        <f>SUMIFS('LIV S22'!$G:$G,'LIV S22'!$H:$H,L$1,'LIV S22'!$C:$C,$A1797)</f>
        <v>0</v>
      </c>
    </row>
    <row r="1798" spans="1:12" hidden="1" x14ac:dyDescent="0.25">
      <c r="A1798" s="28">
        <v>7711701520</v>
      </c>
      <c r="B1798" s="6" t="s">
        <v>1798</v>
      </c>
      <c r="C1798" s="21">
        <v>1</v>
      </c>
      <c r="D1798" s="7">
        <v>-0.2</v>
      </c>
      <c r="E1798" s="22">
        <f t="shared" si="56"/>
        <v>-1.4</v>
      </c>
      <c r="F1798" s="33">
        <f t="shared" si="57"/>
        <v>0</v>
      </c>
      <c r="G1798" s="35" cm="1">
        <f t="array" ref="G1798">IF(F1798,--(SUM(H1798:L1798)+C1798&gt;2*D1798)+((SUM(H1798:L1798)+C1798-2*D1798)&gt;LOOKUP(2,1/($H1798:$L1798&gt;0),$H1798:$L1798)),0)</f>
        <v>0</v>
      </c>
      <c r="H1798" s="32">
        <f>SUMIFS('LIV S22'!$G:$G,'LIV S22'!$H:$H,H$1,'LIV S22'!$C:$C,$A1798)</f>
        <v>0</v>
      </c>
      <c r="I1798" s="32">
        <f>SUMIFS('LIV S22'!$G:$G,'LIV S22'!$H:$H,I$1,'LIV S22'!$C:$C,$A1798)</f>
        <v>0</v>
      </c>
      <c r="J1798" s="32">
        <f>SUMIFS('LIV S22'!$G:$G,'LIV S22'!$H:$H,J$1,'LIV S22'!$C:$C,$A1798)</f>
        <v>0</v>
      </c>
      <c r="K1798" s="32">
        <f>SUMIFS('LIV S22'!$G:$G,'LIV S22'!$H:$H,K$1,'LIV S22'!$C:$C,$A1798)</f>
        <v>0</v>
      </c>
      <c r="L1798" s="32">
        <f>SUMIFS('LIV S22'!$G:$G,'LIV S22'!$H:$H,L$1,'LIV S22'!$C:$C,$A1798)</f>
        <v>0</v>
      </c>
    </row>
    <row r="1799" spans="1:12" hidden="1" x14ac:dyDescent="0.25">
      <c r="A1799" s="28">
        <v>7711702219</v>
      </c>
      <c r="B1799" s="6" t="s">
        <v>1905</v>
      </c>
      <c r="C1799" s="21">
        <v>14</v>
      </c>
      <c r="D1799" s="7">
        <v>2.8</v>
      </c>
      <c r="E1799" s="22">
        <f t="shared" si="56"/>
        <v>-8.4</v>
      </c>
      <c r="F1799" s="33">
        <f t="shared" si="57"/>
        <v>0</v>
      </c>
      <c r="G1799" s="35" cm="1">
        <f t="array" ref="G1799">IF(F1799,--(SUM(H1799:L1799)+C1799&gt;2*D1799)+((SUM(H1799:L1799)+C1799-2*D1799)&gt;LOOKUP(2,1/($H1799:$L1799&gt;0),$H1799:$L1799)),0)</f>
        <v>0</v>
      </c>
      <c r="H1799" s="32">
        <f>SUMIFS('LIV S22'!$G:$G,'LIV S22'!$H:$H,H$1,'LIV S22'!$C:$C,$A1799)</f>
        <v>0</v>
      </c>
      <c r="I1799" s="32">
        <f>SUMIFS('LIV S22'!$G:$G,'LIV S22'!$H:$H,I$1,'LIV S22'!$C:$C,$A1799)</f>
        <v>0</v>
      </c>
      <c r="J1799" s="32">
        <f>SUMIFS('LIV S22'!$G:$G,'LIV S22'!$H:$H,J$1,'LIV S22'!$C:$C,$A1799)</f>
        <v>0</v>
      </c>
      <c r="K1799" s="32">
        <f>SUMIFS('LIV S22'!$G:$G,'LIV S22'!$H:$H,K$1,'LIV S22'!$C:$C,$A1799)</f>
        <v>0</v>
      </c>
      <c r="L1799" s="32">
        <f>SUMIFS('LIV S22'!$G:$G,'LIV S22'!$H:$H,L$1,'LIV S22'!$C:$C,$A1799)</f>
        <v>0</v>
      </c>
    </row>
    <row r="1800" spans="1:12" hidden="1" x14ac:dyDescent="0.25">
      <c r="A1800" s="28">
        <v>7711701530</v>
      </c>
      <c r="B1800" s="6" t="s">
        <v>1800</v>
      </c>
      <c r="C1800" s="21">
        <v>0</v>
      </c>
      <c r="D1800" s="7">
        <v>0</v>
      </c>
      <c r="E1800" s="22">
        <f t="shared" si="56"/>
        <v>0</v>
      </c>
      <c r="F1800" s="33">
        <f t="shared" si="57"/>
        <v>0</v>
      </c>
      <c r="G1800" s="35" cm="1">
        <f t="array" ref="G1800">IF(F1800,--(SUM(H1800:L1800)+C1800&gt;2*D1800)+((SUM(H1800:L1800)+C1800-2*D1800)&gt;LOOKUP(2,1/($H1800:$L1800&gt;0),$H1800:$L1800)),0)</f>
        <v>0</v>
      </c>
      <c r="H1800" s="32">
        <f>SUMIFS('LIV S22'!$G:$G,'LIV S22'!$H:$H,H$1,'LIV S22'!$C:$C,$A1800)</f>
        <v>0</v>
      </c>
      <c r="I1800" s="32">
        <f>SUMIFS('LIV S22'!$G:$G,'LIV S22'!$H:$H,I$1,'LIV S22'!$C:$C,$A1800)</f>
        <v>0</v>
      </c>
      <c r="J1800" s="32">
        <f>SUMIFS('LIV S22'!$G:$G,'LIV S22'!$H:$H,J$1,'LIV S22'!$C:$C,$A1800)</f>
        <v>0</v>
      </c>
      <c r="K1800" s="32">
        <f>SUMIFS('LIV S22'!$G:$G,'LIV S22'!$H:$H,K$1,'LIV S22'!$C:$C,$A1800)</f>
        <v>0</v>
      </c>
      <c r="L1800" s="32">
        <f>SUMIFS('LIV S22'!$G:$G,'LIV S22'!$H:$H,L$1,'LIV S22'!$C:$C,$A1800)</f>
        <v>0</v>
      </c>
    </row>
    <row r="1801" spans="1:12" hidden="1" x14ac:dyDescent="0.25">
      <c r="A1801" s="28">
        <v>7711701531</v>
      </c>
      <c r="B1801" s="6" t="s">
        <v>1801</v>
      </c>
      <c r="C1801" s="21">
        <v>0</v>
      </c>
      <c r="D1801" s="7">
        <v>0</v>
      </c>
      <c r="E1801" s="22">
        <f t="shared" si="56"/>
        <v>0</v>
      </c>
      <c r="F1801" s="33">
        <f t="shared" si="57"/>
        <v>0</v>
      </c>
      <c r="G1801" s="35" cm="1">
        <f t="array" ref="G1801">IF(F1801,--(SUM(H1801:L1801)+C1801&gt;2*D1801)+((SUM(H1801:L1801)+C1801-2*D1801)&gt;LOOKUP(2,1/($H1801:$L1801&gt;0),$H1801:$L1801)),0)</f>
        <v>0</v>
      </c>
      <c r="H1801" s="32">
        <f>SUMIFS('LIV S22'!$G:$G,'LIV S22'!$H:$H,H$1,'LIV S22'!$C:$C,$A1801)</f>
        <v>0</v>
      </c>
      <c r="I1801" s="32">
        <f>SUMIFS('LIV S22'!$G:$G,'LIV S22'!$H:$H,I$1,'LIV S22'!$C:$C,$A1801)</f>
        <v>0</v>
      </c>
      <c r="J1801" s="32">
        <f>SUMIFS('LIV S22'!$G:$G,'LIV S22'!$H:$H,J$1,'LIV S22'!$C:$C,$A1801)</f>
        <v>0</v>
      </c>
      <c r="K1801" s="32">
        <f>SUMIFS('LIV S22'!$G:$G,'LIV S22'!$H:$H,K$1,'LIV S22'!$C:$C,$A1801)</f>
        <v>0</v>
      </c>
      <c r="L1801" s="32">
        <f>SUMIFS('LIV S22'!$G:$G,'LIV S22'!$H:$H,L$1,'LIV S22'!$C:$C,$A1801)</f>
        <v>0</v>
      </c>
    </row>
    <row r="1802" spans="1:12" hidden="1" x14ac:dyDescent="0.25">
      <c r="A1802" s="28">
        <v>7711701532</v>
      </c>
      <c r="B1802" s="6" t="s">
        <v>1802</v>
      </c>
      <c r="C1802" s="21">
        <v>6</v>
      </c>
      <c r="D1802" s="7">
        <v>2.6</v>
      </c>
      <c r="E1802" s="22">
        <f t="shared" si="56"/>
        <v>-0.79999999999999982</v>
      </c>
      <c r="F1802" s="33">
        <f t="shared" si="57"/>
        <v>0</v>
      </c>
      <c r="G1802" s="35" cm="1">
        <f t="array" ref="G1802">IF(F1802,--(SUM(H1802:L1802)+C1802&gt;2*D1802)+((SUM(H1802:L1802)+C1802-2*D1802)&gt;LOOKUP(2,1/($H1802:$L1802&gt;0),$H1802:$L1802)),0)</f>
        <v>0</v>
      </c>
      <c r="H1802" s="32">
        <f>SUMIFS('LIV S22'!$G:$G,'LIV S22'!$H:$H,H$1,'LIV S22'!$C:$C,$A1802)</f>
        <v>0</v>
      </c>
      <c r="I1802" s="32">
        <f>SUMIFS('LIV S22'!$G:$G,'LIV S22'!$H:$H,I$1,'LIV S22'!$C:$C,$A1802)</f>
        <v>0</v>
      </c>
      <c r="J1802" s="32">
        <f>SUMIFS('LIV S22'!$G:$G,'LIV S22'!$H:$H,J$1,'LIV S22'!$C:$C,$A1802)</f>
        <v>0</v>
      </c>
      <c r="K1802" s="32">
        <f>SUMIFS('LIV S22'!$G:$G,'LIV S22'!$H:$H,K$1,'LIV S22'!$C:$C,$A1802)</f>
        <v>0</v>
      </c>
      <c r="L1802" s="32">
        <f>SUMIFS('LIV S22'!$G:$G,'LIV S22'!$H:$H,L$1,'LIV S22'!$C:$C,$A1802)</f>
        <v>0</v>
      </c>
    </row>
    <row r="1803" spans="1:12" hidden="1" x14ac:dyDescent="0.25">
      <c r="A1803" s="28">
        <v>7711701534</v>
      </c>
      <c r="B1803" s="6" t="s">
        <v>1803</v>
      </c>
      <c r="C1803" s="21">
        <v>0</v>
      </c>
      <c r="D1803" s="7">
        <v>0</v>
      </c>
      <c r="E1803" s="22">
        <f t="shared" si="56"/>
        <v>0</v>
      </c>
      <c r="F1803" s="33">
        <f t="shared" si="57"/>
        <v>0</v>
      </c>
      <c r="G1803" s="35" cm="1">
        <f t="array" ref="G1803">IF(F1803,--(SUM(H1803:L1803)+C1803&gt;2*D1803)+((SUM(H1803:L1803)+C1803-2*D1803)&gt;LOOKUP(2,1/($H1803:$L1803&gt;0),$H1803:$L1803)),0)</f>
        <v>0</v>
      </c>
      <c r="H1803" s="32">
        <f>SUMIFS('LIV S22'!$G:$G,'LIV S22'!$H:$H,H$1,'LIV S22'!$C:$C,$A1803)</f>
        <v>0</v>
      </c>
      <c r="I1803" s="32">
        <f>SUMIFS('LIV S22'!$G:$G,'LIV S22'!$H:$H,I$1,'LIV S22'!$C:$C,$A1803)</f>
        <v>0</v>
      </c>
      <c r="J1803" s="32">
        <f>SUMIFS('LIV S22'!$G:$G,'LIV S22'!$H:$H,J$1,'LIV S22'!$C:$C,$A1803)</f>
        <v>0</v>
      </c>
      <c r="K1803" s="32">
        <f>SUMIFS('LIV S22'!$G:$G,'LIV S22'!$H:$H,K$1,'LIV S22'!$C:$C,$A1803)</f>
        <v>0</v>
      </c>
      <c r="L1803" s="32">
        <f>SUMIFS('LIV S22'!$G:$G,'LIV S22'!$H:$H,L$1,'LIV S22'!$C:$C,$A1803)</f>
        <v>0</v>
      </c>
    </row>
    <row r="1804" spans="1:12" x14ac:dyDescent="0.25">
      <c r="A1804" s="28">
        <v>7711701535</v>
      </c>
      <c r="B1804" s="6" t="s">
        <v>1804</v>
      </c>
      <c r="C1804" s="21">
        <v>8</v>
      </c>
      <c r="D1804" s="7">
        <v>3.2</v>
      </c>
      <c r="E1804" s="22">
        <f t="shared" si="56"/>
        <v>-1.5999999999999996</v>
      </c>
      <c r="F1804" s="33">
        <f t="shared" si="57"/>
        <v>1</v>
      </c>
      <c r="G1804" s="35" cm="1">
        <f t="array" ref="G1804">IF(F1804,--(SUM(H1804:L1804)+C1804&gt;2*D1804)+((SUM(H1804:L1804)+C1804-2*D1804)&gt;LOOKUP(2,1/($H1804:$L1804&gt;0),$H1804:$L1804)),0)</f>
        <v>2</v>
      </c>
      <c r="H1804" s="32">
        <f>SUMIFS('LIV S22'!$G:$G,'LIV S22'!$H:$H,H$1,'LIV S22'!$C:$C,$A1804)</f>
        <v>0</v>
      </c>
      <c r="I1804" s="32">
        <f>SUMIFS('LIV S22'!$G:$G,'LIV S22'!$H:$H,I$1,'LIV S22'!$C:$C,$A1804)</f>
        <v>0</v>
      </c>
      <c r="J1804" s="32">
        <f>SUMIFS('LIV S22'!$G:$G,'LIV S22'!$H:$H,J$1,'LIV S22'!$C:$C,$A1804)</f>
        <v>0</v>
      </c>
      <c r="K1804" s="32">
        <f>SUMIFS('LIV S22'!$G:$G,'LIV S22'!$H:$H,K$1,'LIV S22'!$C:$C,$A1804)</f>
        <v>0</v>
      </c>
      <c r="L1804" s="32">
        <f>SUMIFS('LIV S22'!$G:$G,'LIV S22'!$H:$H,L$1,'LIV S22'!$C:$C,$A1804)</f>
        <v>2</v>
      </c>
    </row>
    <row r="1805" spans="1:12" x14ac:dyDescent="0.25">
      <c r="A1805" s="28">
        <v>7711701541</v>
      </c>
      <c r="B1805" s="6" t="s">
        <v>1805</v>
      </c>
      <c r="C1805" s="21">
        <v>38</v>
      </c>
      <c r="D1805" s="7">
        <v>11.6</v>
      </c>
      <c r="E1805" s="22">
        <f t="shared" si="56"/>
        <v>-14.8</v>
      </c>
      <c r="F1805" s="33">
        <f t="shared" si="57"/>
        <v>1</v>
      </c>
      <c r="G1805" s="35" cm="1">
        <f t="array" ref="G1805">IF(F1805,--(SUM(H1805:L1805)+C1805&gt;2*D1805)+((SUM(H1805:L1805)+C1805-2*D1805)&gt;LOOKUP(2,1/($H1805:$L1805&gt;0),$H1805:$L1805)),0)</f>
        <v>2</v>
      </c>
      <c r="H1805" s="32">
        <f>SUMIFS('LIV S22'!$G:$G,'LIV S22'!$H:$H,H$1,'LIV S22'!$C:$C,$A1805)</f>
        <v>0</v>
      </c>
      <c r="I1805" s="32">
        <f>SUMIFS('LIV S22'!$G:$G,'LIV S22'!$H:$H,I$1,'LIV S22'!$C:$C,$A1805)</f>
        <v>0</v>
      </c>
      <c r="J1805" s="32">
        <f>SUMIFS('LIV S22'!$G:$G,'LIV S22'!$H:$H,J$1,'LIV S22'!$C:$C,$A1805)</f>
        <v>0</v>
      </c>
      <c r="K1805" s="32">
        <f>SUMIFS('LIV S22'!$G:$G,'LIV S22'!$H:$H,K$1,'LIV S22'!$C:$C,$A1805)</f>
        <v>0</v>
      </c>
      <c r="L1805" s="32">
        <f>SUMIFS('LIV S22'!$G:$G,'LIV S22'!$H:$H,L$1,'LIV S22'!$C:$C,$A1805)</f>
        <v>10</v>
      </c>
    </row>
    <row r="1806" spans="1:12" x14ac:dyDescent="0.25">
      <c r="A1806" s="28">
        <v>7711701547</v>
      </c>
      <c r="B1806" s="6" t="s">
        <v>1806</v>
      </c>
      <c r="C1806" s="21">
        <v>332</v>
      </c>
      <c r="D1806" s="7">
        <v>77.599999999999994</v>
      </c>
      <c r="E1806" s="22">
        <f t="shared" si="56"/>
        <v>-176.8</v>
      </c>
      <c r="F1806" s="33">
        <f t="shared" si="57"/>
        <v>1</v>
      </c>
      <c r="G1806" s="35" cm="1">
        <f t="array" ref="G1806">IF(F1806,--(SUM(H1806:L1806)+C1806&gt;2*D1806)+((SUM(H1806:L1806)+C1806-2*D1806)&gt;LOOKUP(2,1/($H1806:$L1806&gt;0),$H1806:$L1806)),0)</f>
        <v>2</v>
      </c>
      <c r="H1806" s="32">
        <f>SUMIFS('LIV S22'!$G:$G,'LIV S22'!$H:$H,H$1,'LIV S22'!$C:$C,$A1806)</f>
        <v>0</v>
      </c>
      <c r="I1806" s="32">
        <f>SUMIFS('LIV S22'!$G:$G,'LIV S22'!$H:$H,I$1,'LIV S22'!$C:$C,$A1806)</f>
        <v>0</v>
      </c>
      <c r="J1806" s="32">
        <f>SUMIFS('LIV S22'!$G:$G,'LIV S22'!$H:$H,J$1,'LIV S22'!$C:$C,$A1806)</f>
        <v>0</v>
      </c>
      <c r="K1806" s="32">
        <f>SUMIFS('LIV S22'!$G:$G,'LIV S22'!$H:$H,K$1,'LIV S22'!$C:$C,$A1806)</f>
        <v>0</v>
      </c>
      <c r="L1806" s="32">
        <f>SUMIFS('LIV S22'!$G:$G,'LIV S22'!$H:$H,L$1,'LIV S22'!$C:$C,$A1806)</f>
        <v>96</v>
      </c>
    </row>
    <row r="1807" spans="1:12" hidden="1" x14ac:dyDescent="0.25">
      <c r="A1807" s="28">
        <v>7711701549</v>
      </c>
      <c r="B1807" s="6" t="s">
        <v>1807</v>
      </c>
      <c r="C1807" s="21">
        <v>4</v>
      </c>
      <c r="D1807" s="7">
        <v>1.2</v>
      </c>
      <c r="E1807" s="22">
        <f t="shared" si="56"/>
        <v>-1.6</v>
      </c>
      <c r="F1807" s="33">
        <f t="shared" si="57"/>
        <v>0</v>
      </c>
      <c r="G1807" s="35" cm="1">
        <f t="array" ref="G1807">IF(F1807,--(SUM(H1807:L1807)+C1807&gt;2*D1807)+((SUM(H1807:L1807)+C1807-2*D1807)&gt;LOOKUP(2,1/($H1807:$L1807&gt;0),$H1807:$L1807)),0)</f>
        <v>0</v>
      </c>
      <c r="H1807" s="32">
        <f>SUMIFS('LIV S22'!$G:$G,'LIV S22'!$H:$H,H$1,'LIV S22'!$C:$C,$A1807)</f>
        <v>0</v>
      </c>
      <c r="I1807" s="32">
        <f>SUMIFS('LIV S22'!$G:$G,'LIV S22'!$H:$H,I$1,'LIV S22'!$C:$C,$A1807)</f>
        <v>0</v>
      </c>
      <c r="J1807" s="32">
        <f>SUMIFS('LIV S22'!$G:$G,'LIV S22'!$H:$H,J$1,'LIV S22'!$C:$C,$A1807)</f>
        <v>0</v>
      </c>
      <c r="K1807" s="32">
        <f>SUMIFS('LIV S22'!$G:$G,'LIV S22'!$H:$H,K$1,'LIV S22'!$C:$C,$A1807)</f>
        <v>0</v>
      </c>
      <c r="L1807" s="32">
        <f>SUMIFS('LIV S22'!$G:$G,'LIV S22'!$H:$H,L$1,'LIV S22'!$C:$C,$A1807)</f>
        <v>0</v>
      </c>
    </row>
    <row r="1808" spans="1:12" hidden="1" x14ac:dyDescent="0.25">
      <c r="A1808" s="28">
        <v>7711701551</v>
      </c>
      <c r="B1808" s="6" t="s">
        <v>1808</v>
      </c>
      <c r="C1808" s="21">
        <v>10</v>
      </c>
      <c r="D1808" s="7">
        <v>3.2</v>
      </c>
      <c r="E1808" s="22">
        <f t="shared" si="56"/>
        <v>-3.5999999999999996</v>
      </c>
      <c r="F1808" s="33">
        <f t="shared" si="57"/>
        <v>0</v>
      </c>
      <c r="G1808" s="35" cm="1">
        <f t="array" ref="G1808">IF(F1808,--(SUM(H1808:L1808)+C1808&gt;2*D1808)+((SUM(H1808:L1808)+C1808-2*D1808)&gt;LOOKUP(2,1/($H1808:$L1808&gt;0),$H1808:$L1808)),0)</f>
        <v>0</v>
      </c>
      <c r="H1808" s="32">
        <f>SUMIFS('LIV S22'!$G:$G,'LIV S22'!$H:$H,H$1,'LIV S22'!$C:$C,$A1808)</f>
        <v>0</v>
      </c>
      <c r="I1808" s="32">
        <f>SUMIFS('LIV S22'!$G:$G,'LIV S22'!$H:$H,I$1,'LIV S22'!$C:$C,$A1808)</f>
        <v>0</v>
      </c>
      <c r="J1808" s="32">
        <f>SUMIFS('LIV S22'!$G:$G,'LIV S22'!$H:$H,J$1,'LIV S22'!$C:$C,$A1808)</f>
        <v>0</v>
      </c>
      <c r="K1808" s="32">
        <f>SUMIFS('LIV S22'!$G:$G,'LIV S22'!$H:$H,K$1,'LIV S22'!$C:$C,$A1808)</f>
        <v>0</v>
      </c>
      <c r="L1808" s="32">
        <f>SUMIFS('LIV S22'!$G:$G,'LIV S22'!$H:$H,L$1,'LIV S22'!$C:$C,$A1808)</f>
        <v>0</v>
      </c>
    </row>
    <row r="1809" spans="1:12" hidden="1" x14ac:dyDescent="0.25">
      <c r="A1809" s="28">
        <v>7711701552</v>
      </c>
      <c r="B1809" s="6" t="s">
        <v>1809</v>
      </c>
      <c r="C1809" s="21">
        <v>6</v>
      </c>
      <c r="D1809" s="7">
        <v>3.6</v>
      </c>
      <c r="E1809" s="22">
        <f t="shared" si="56"/>
        <v>1.2000000000000002</v>
      </c>
      <c r="F1809" s="33">
        <f t="shared" si="57"/>
        <v>1</v>
      </c>
      <c r="G1809" s="35" cm="1">
        <f t="array" ref="G1809">IF(F1809,--(SUM(H1809:L1809)+C1809&gt;2*D1809)+((SUM(H1809:L1809)+C1809-2*D1809)&gt;LOOKUP(2,1/($H1809:$L1809&gt;0),$H1809:$L1809)),0)</f>
        <v>1</v>
      </c>
      <c r="H1809" s="32">
        <f>SUMIFS('LIV S22'!$G:$G,'LIV S22'!$H:$H,H$1,'LIV S22'!$C:$C,$A1809)</f>
        <v>4</v>
      </c>
      <c r="I1809" s="32">
        <f>SUMIFS('LIV S22'!$G:$G,'LIV S22'!$H:$H,I$1,'LIV S22'!$C:$C,$A1809)</f>
        <v>0</v>
      </c>
      <c r="J1809" s="32">
        <f>SUMIFS('LIV S22'!$G:$G,'LIV S22'!$H:$H,J$1,'LIV S22'!$C:$C,$A1809)</f>
        <v>0</v>
      </c>
      <c r="K1809" s="32">
        <f>SUMIFS('LIV S22'!$G:$G,'LIV S22'!$H:$H,K$1,'LIV S22'!$C:$C,$A1809)</f>
        <v>0</v>
      </c>
      <c r="L1809" s="32">
        <f>SUMIFS('LIV S22'!$G:$G,'LIV S22'!$H:$H,L$1,'LIV S22'!$C:$C,$A1809)</f>
        <v>0</v>
      </c>
    </row>
    <row r="1810" spans="1:12" hidden="1" x14ac:dyDescent="0.25">
      <c r="A1810" s="28">
        <v>7711701555</v>
      </c>
      <c r="B1810" s="6" t="s">
        <v>1810</v>
      </c>
      <c r="C1810" s="21">
        <v>1</v>
      </c>
      <c r="D1810" s="7">
        <v>1</v>
      </c>
      <c r="E1810" s="22">
        <f t="shared" si="56"/>
        <v>1</v>
      </c>
      <c r="F1810" s="33">
        <f t="shared" si="57"/>
        <v>0</v>
      </c>
      <c r="G1810" s="35" cm="1">
        <f t="array" ref="G1810">IF(F1810,--(SUM(H1810:L1810)+C1810&gt;2*D1810)+((SUM(H1810:L1810)+C1810-2*D1810)&gt;LOOKUP(2,1/($H1810:$L1810&gt;0),$H1810:$L1810)),0)</f>
        <v>0</v>
      </c>
      <c r="H1810" s="32">
        <f>SUMIFS('LIV S22'!$G:$G,'LIV S22'!$H:$H,H$1,'LIV S22'!$C:$C,$A1810)</f>
        <v>0</v>
      </c>
      <c r="I1810" s="32">
        <f>SUMIFS('LIV S22'!$G:$G,'LIV S22'!$H:$H,I$1,'LIV S22'!$C:$C,$A1810)</f>
        <v>0</v>
      </c>
      <c r="J1810" s="32">
        <f>SUMIFS('LIV S22'!$G:$G,'LIV S22'!$H:$H,J$1,'LIV S22'!$C:$C,$A1810)</f>
        <v>0</v>
      </c>
      <c r="K1810" s="32">
        <f>SUMIFS('LIV S22'!$G:$G,'LIV S22'!$H:$H,K$1,'LIV S22'!$C:$C,$A1810)</f>
        <v>0</v>
      </c>
      <c r="L1810" s="32">
        <f>SUMIFS('LIV S22'!$G:$G,'LIV S22'!$H:$H,L$1,'LIV S22'!$C:$C,$A1810)</f>
        <v>0</v>
      </c>
    </row>
    <row r="1811" spans="1:12" hidden="1" x14ac:dyDescent="0.25">
      <c r="A1811" s="28">
        <v>7711701558</v>
      </c>
      <c r="B1811" s="6" t="s">
        <v>1811</v>
      </c>
      <c r="C1811" s="21">
        <v>0</v>
      </c>
      <c r="D1811" s="7">
        <v>0</v>
      </c>
      <c r="E1811" s="22">
        <f t="shared" si="56"/>
        <v>0</v>
      </c>
      <c r="F1811" s="33">
        <f t="shared" si="57"/>
        <v>0</v>
      </c>
      <c r="G1811" s="35" cm="1">
        <f t="array" ref="G1811">IF(F1811,--(SUM(H1811:L1811)+C1811&gt;2*D1811)+((SUM(H1811:L1811)+C1811-2*D1811)&gt;LOOKUP(2,1/($H1811:$L1811&gt;0),$H1811:$L1811)),0)</f>
        <v>0</v>
      </c>
      <c r="H1811" s="32">
        <f>SUMIFS('LIV S22'!$G:$G,'LIV S22'!$H:$H,H$1,'LIV S22'!$C:$C,$A1811)</f>
        <v>0</v>
      </c>
      <c r="I1811" s="32">
        <f>SUMIFS('LIV S22'!$G:$G,'LIV S22'!$H:$H,I$1,'LIV S22'!$C:$C,$A1811)</f>
        <v>0</v>
      </c>
      <c r="J1811" s="32">
        <f>SUMIFS('LIV S22'!$G:$G,'LIV S22'!$H:$H,J$1,'LIV S22'!$C:$C,$A1811)</f>
        <v>0</v>
      </c>
      <c r="K1811" s="32">
        <f>SUMIFS('LIV S22'!$G:$G,'LIV S22'!$H:$H,K$1,'LIV S22'!$C:$C,$A1811)</f>
        <v>0</v>
      </c>
      <c r="L1811" s="32">
        <f>SUMIFS('LIV S22'!$G:$G,'LIV S22'!$H:$H,L$1,'LIV S22'!$C:$C,$A1811)</f>
        <v>0</v>
      </c>
    </row>
    <row r="1812" spans="1:12" hidden="1" x14ac:dyDescent="0.25">
      <c r="A1812" s="28">
        <v>7711701583</v>
      </c>
      <c r="B1812" s="6" t="s">
        <v>1812</v>
      </c>
      <c r="C1812" s="21">
        <v>0</v>
      </c>
      <c r="D1812" s="7">
        <v>0</v>
      </c>
      <c r="E1812" s="22">
        <f t="shared" si="56"/>
        <v>0</v>
      </c>
      <c r="F1812" s="33">
        <f t="shared" si="57"/>
        <v>0</v>
      </c>
      <c r="G1812" s="35" cm="1">
        <f t="array" ref="G1812">IF(F1812,--(SUM(H1812:L1812)+C1812&gt;2*D1812)+((SUM(H1812:L1812)+C1812-2*D1812)&gt;LOOKUP(2,1/($H1812:$L1812&gt;0),$H1812:$L1812)),0)</f>
        <v>0</v>
      </c>
      <c r="H1812" s="32">
        <f>SUMIFS('LIV S22'!$G:$G,'LIV S22'!$H:$H,H$1,'LIV S22'!$C:$C,$A1812)</f>
        <v>0</v>
      </c>
      <c r="I1812" s="32">
        <f>SUMIFS('LIV S22'!$G:$G,'LIV S22'!$H:$H,I$1,'LIV S22'!$C:$C,$A1812)</f>
        <v>0</v>
      </c>
      <c r="J1812" s="32">
        <f>SUMIFS('LIV S22'!$G:$G,'LIV S22'!$H:$H,J$1,'LIV S22'!$C:$C,$A1812)</f>
        <v>0</v>
      </c>
      <c r="K1812" s="32">
        <f>SUMIFS('LIV S22'!$G:$G,'LIV S22'!$H:$H,K$1,'LIV S22'!$C:$C,$A1812)</f>
        <v>0</v>
      </c>
      <c r="L1812" s="32">
        <f>SUMIFS('LIV S22'!$G:$G,'LIV S22'!$H:$H,L$1,'LIV S22'!$C:$C,$A1812)</f>
        <v>0</v>
      </c>
    </row>
    <row r="1813" spans="1:12" hidden="1" x14ac:dyDescent="0.25">
      <c r="A1813" s="28">
        <v>7711701584</v>
      </c>
      <c r="B1813" s="6" t="s">
        <v>1813</v>
      </c>
      <c r="C1813" s="21">
        <v>0</v>
      </c>
      <c r="D1813" s="7">
        <v>0.1</v>
      </c>
      <c r="E1813" s="22">
        <f t="shared" si="56"/>
        <v>0.2</v>
      </c>
      <c r="F1813" s="33">
        <f t="shared" si="57"/>
        <v>0</v>
      </c>
      <c r="G1813" s="35" cm="1">
        <f t="array" ref="G1813">IF(F1813,--(SUM(H1813:L1813)+C1813&gt;2*D1813)+((SUM(H1813:L1813)+C1813-2*D1813)&gt;LOOKUP(2,1/($H1813:$L1813&gt;0),$H1813:$L1813)),0)</f>
        <v>0</v>
      </c>
      <c r="H1813" s="32">
        <f>SUMIFS('LIV S22'!$G:$G,'LIV S22'!$H:$H,H$1,'LIV S22'!$C:$C,$A1813)</f>
        <v>0</v>
      </c>
      <c r="I1813" s="32">
        <f>SUMIFS('LIV S22'!$G:$G,'LIV S22'!$H:$H,I$1,'LIV S22'!$C:$C,$A1813)</f>
        <v>0</v>
      </c>
      <c r="J1813" s="32">
        <f>SUMIFS('LIV S22'!$G:$G,'LIV S22'!$H:$H,J$1,'LIV S22'!$C:$C,$A1813)</f>
        <v>0</v>
      </c>
      <c r="K1813" s="32">
        <f>SUMIFS('LIV S22'!$G:$G,'LIV S22'!$H:$H,K$1,'LIV S22'!$C:$C,$A1813)</f>
        <v>0</v>
      </c>
      <c r="L1813" s="32">
        <f>SUMIFS('LIV S22'!$G:$G,'LIV S22'!$H:$H,L$1,'LIV S22'!$C:$C,$A1813)</f>
        <v>0</v>
      </c>
    </row>
    <row r="1814" spans="1:12" hidden="1" x14ac:dyDescent="0.25">
      <c r="A1814" s="28">
        <v>7711701586</v>
      </c>
      <c r="B1814" s="6" t="s">
        <v>1814</v>
      </c>
      <c r="C1814" s="21">
        <v>0</v>
      </c>
      <c r="D1814" s="7">
        <v>0.2</v>
      </c>
      <c r="E1814" s="22">
        <f t="shared" si="56"/>
        <v>0.4</v>
      </c>
      <c r="F1814" s="33">
        <f t="shared" si="57"/>
        <v>0</v>
      </c>
      <c r="G1814" s="35" cm="1">
        <f t="array" ref="G1814">IF(F1814,--(SUM(H1814:L1814)+C1814&gt;2*D1814)+((SUM(H1814:L1814)+C1814-2*D1814)&gt;LOOKUP(2,1/($H1814:$L1814&gt;0),$H1814:$L1814)),0)</f>
        <v>0</v>
      </c>
      <c r="H1814" s="32">
        <f>SUMIFS('LIV S22'!$G:$G,'LIV S22'!$H:$H,H$1,'LIV S22'!$C:$C,$A1814)</f>
        <v>0</v>
      </c>
      <c r="I1814" s="32">
        <f>SUMIFS('LIV S22'!$G:$G,'LIV S22'!$H:$H,I$1,'LIV S22'!$C:$C,$A1814)</f>
        <v>0</v>
      </c>
      <c r="J1814" s="32">
        <f>SUMIFS('LIV S22'!$G:$G,'LIV S22'!$H:$H,J$1,'LIV S22'!$C:$C,$A1814)</f>
        <v>0</v>
      </c>
      <c r="K1814" s="32">
        <f>SUMIFS('LIV S22'!$G:$G,'LIV S22'!$H:$H,K$1,'LIV S22'!$C:$C,$A1814)</f>
        <v>0</v>
      </c>
      <c r="L1814" s="32">
        <f>SUMIFS('LIV S22'!$G:$G,'LIV S22'!$H:$H,L$1,'LIV S22'!$C:$C,$A1814)</f>
        <v>0</v>
      </c>
    </row>
    <row r="1815" spans="1:12" hidden="1" x14ac:dyDescent="0.25">
      <c r="A1815" s="28">
        <v>7711701677</v>
      </c>
      <c r="B1815" s="6" t="s">
        <v>1815</v>
      </c>
      <c r="C1815" s="21">
        <v>2</v>
      </c>
      <c r="D1815" s="7">
        <v>0.6</v>
      </c>
      <c r="E1815" s="22">
        <f t="shared" si="56"/>
        <v>-0.8</v>
      </c>
      <c r="F1815" s="33">
        <f t="shared" si="57"/>
        <v>0</v>
      </c>
      <c r="G1815" s="35" cm="1">
        <f t="array" ref="G1815">IF(F1815,--(SUM(H1815:L1815)+C1815&gt;2*D1815)+((SUM(H1815:L1815)+C1815-2*D1815)&gt;LOOKUP(2,1/($H1815:$L1815&gt;0),$H1815:$L1815)),0)</f>
        <v>0</v>
      </c>
      <c r="H1815" s="32">
        <f>SUMIFS('LIV S22'!$G:$G,'LIV S22'!$H:$H,H$1,'LIV S22'!$C:$C,$A1815)</f>
        <v>0</v>
      </c>
      <c r="I1815" s="32">
        <f>SUMIFS('LIV S22'!$G:$G,'LIV S22'!$H:$H,I$1,'LIV S22'!$C:$C,$A1815)</f>
        <v>0</v>
      </c>
      <c r="J1815" s="32">
        <f>SUMIFS('LIV S22'!$G:$G,'LIV S22'!$H:$H,J$1,'LIV S22'!$C:$C,$A1815)</f>
        <v>0</v>
      </c>
      <c r="K1815" s="32">
        <f>SUMIFS('LIV S22'!$G:$G,'LIV S22'!$H:$H,K$1,'LIV S22'!$C:$C,$A1815)</f>
        <v>0</v>
      </c>
      <c r="L1815" s="32">
        <f>SUMIFS('LIV S22'!$G:$G,'LIV S22'!$H:$H,L$1,'LIV S22'!$C:$C,$A1815)</f>
        <v>0</v>
      </c>
    </row>
    <row r="1816" spans="1:12" hidden="1" x14ac:dyDescent="0.25">
      <c r="A1816" s="28">
        <v>7711701682</v>
      </c>
      <c r="B1816" s="6" t="s">
        <v>1816</v>
      </c>
      <c r="C1816" s="21">
        <v>0</v>
      </c>
      <c r="D1816" s="7">
        <v>1.4</v>
      </c>
      <c r="E1816" s="22">
        <f t="shared" si="56"/>
        <v>2.8</v>
      </c>
      <c r="F1816" s="33">
        <f t="shared" si="57"/>
        <v>0</v>
      </c>
      <c r="G1816" s="35" cm="1">
        <f t="array" ref="G1816">IF(F1816,--(SUM(H1816:L1816)+C1816&gt;2*D1816)+((SUM(H1816:L1816)+C1816-2*D1816)&gt;LOOKUP(2,1/($H1816:$L1816&gt;0),$H1816:$L1816)),0)</f>
        <v>0</v>
      </c>
      <c r="H1816" s="32">
        <f>SUMIFS('LIV S22'!$G:$G,'LIV S22'!$H:$H,H$1,'LIV S22'!$C:$C,$A1816)</f>
        <v>0</v>
      </c>
      <c r="I1816" s="32">
        <f>SUMIFS('LIV S22'!$G:$G,'LIV S22'!$H:$H,I$1,'LIV S22'!$C:$C,$A1816)</f>
        <v>0</v>
      </c>
      <c r="J1816" s="32">
        <f>SUMIFS('LIV S22'!$G:$G,'LIV S22'!$H:$H,J$1,'LIV S22'!$C:$C,$A1816)</f>
        <v>0</v>
      </c>
      <c r="K1816" s="32">
        <f>SUMIFS('LIV S22'!$G:$G,'LIV S22'!$H:$H,K$1,'LIV S22'!$C:$C,$A1816)</f>
        <v>0</v>
      </c>
      <c r="L1816" s="32">
        <f>SUMIFS('LIV S22'!$G:$G,'LIV S22'!$H:$H,L$1,'LIV S22'!$C:$C,$A1816)</f>
        <v>0</v>
      </c>
    </row>
    <row r="1817" spans="1:12" hidden="1" x14ac:dyDescent="0.25">
      <c r="A1817" s="28">
        <v>7711701683</v>
      </c>
      <c r="B1817" s="6" t="s">
        <v>1817</v>
      </c>
      <c r="C1817" s="21">
        <v>0</v>
      </c>
      <c r="D1817" s="7">
        <v>0</v>
      </c>
      <c r="E1817" s="22">
        <f t="shared" si="56"/>
        <v>0</v>
      </c>
      <c r="F1817" s="33">
        <f t="shared" si="57"/>
        <v>0</v>
      </c>
      <c r="G1817" s="35" cm="1">
        <f t="array" ref="G1817">IF(F1817,--(SUM(H1817:L1817)+C1817&gt;2*D1817)+((SUM(H1817:L1817)+C1817-2*D1817)&gt;LOOKUP(2,1/($H1817:$L1817&gt;0),$H1817:$L1817)),0)</f>
        <v>0</v>
      </c>
      <c r="H1817" s="32">
        <f>SUMIFS('LIV S22'!$G:$G,'LIV S22'!$H:$H,H$1,'LIV S22'!$C:$C,$A1817)</f>
        <v>0</v>
      </c>
      <c r="I1817" s="32">
        <f>SUMIFS('LIV S22'!$G:$G,'LIV S22'!$H:$H,I$1,'LIV S22'!$C:$C,$A1817)</f>
        <v>0</v>
      </c>
      <c r="J1817" s="32">
        <f>SUMIFS('LIV S22'!$G:$G,'LIV S22'!$H:$H,J$1,'LIV S22'!$C:$C,$A1817)</f>
        <v>0</v>
      </c>
      <c r="K1817" s="32">
        <f>SUMIFS('LIV S22'!$G:$G,'LIV S22'!$H:$H,K$1,'LIV S22'!$C:$C,$A1817)</f>
        <v>0</v>
      </c>
      <c r="L1817" s="32">
        <f>SUMIFS('LIV S22'!$G:$G,'LIV S22'!$H:$H,L$1,'LIV S22'!$C:$C,$A1817)</f>
        <v>0</v>
      </c>
    </row>
    <row r="1818" spans="1:12" hidden="1" x14ac:dyDescent="0.25">
      <c r="A1818" s="28">
        <v>7711701685</v>
      </c>
      <c r="B1818" s="6" t="s">
        <v>1818</v>
      </c>
      <c r="C1818" s="21">
        <v>55</v>
      </c>
      <c r="D1818" s="7">
        <v>13.4</v>
      </c>
      <c r="E1818" s="22">
        <f t="shared" si="56"/>
        <v>-28.2</v>
      </c>
      <c r="F1818" s="33">
        <f t="shared" si="57"/>
        <v>0</v>
      </c>
      <c r="G1818" s="35" cm="1">
        <f t="array" ref="G1818">IF(F1818,--(SUM(H1818:L1818)+C1818&gt;2*D1818)+((SUM(H1818:L1818)+C1818-2*D1818)&gt;LOOKUP(2,1/($H1818:$L1818&gt;0),$H1818:$L1818)),0)</f>
        <v>0</v>
      </c>
      <c r="H1818" s="32">
        <f>SUMIFS('LIV S22'!$G:$G,'LIV S22'!$H:$H,H$1,'LIV S22'!$C:$C,$A1818)</f>
        <v>0</v>
      </c>
      <c r="I1818" s="32">
        <f>SUMIFS('LIV S22'!$G:$G,'LIV S22'!$H:$H,I$1,'LIV S22'!$C:$C,$A1818)</f>
        <v>0</v>
      </c>
      <c r="J1818" s="32">
        <f>SUMIFS('LIV S22'!$G:$G,'LIV S22'!$H:$H,J$1,'LIV S22'!$C:$C,$A1818)</f>
        <v>0</v>
      </c>
      <c r="K1818" s="32">
        <f>SUMIFS('LIV S22'!$G:$G,'LIV S22'!$H:$H,K$1,'LIV S22'!$C:$C,$A1818)</f>
        <v>0</v>
      </c>
      <c r="L1818" s="32">
        <f>SUMIFS('LIV S22'!$G:$G,'LIV S22'!$H:$H,L$1,'LIV S22'!$C:$C,$A1818)</f>
        <v>0</v>
      </c>
    </row>
    <row r="1819" spans="1:12" hidden="1" x14ac:dyDescent="0.25">
      <c r="A1819" s="28">
        <v>7711701687</v>
      </c>
      <c r="B1819" s="6" t="s">
        <v>1819</v>
      </c>
      <c r="C1819" s="21">
        <v>10</v>
      </c>
      <c r="D1819" s="7">
        <v>0</v>
      </c>
      <c r="E1819" s="22">
        <f t="shared" si="56"/>
        <v>-10</v>
      </c>
      <c r="F1819" s="33">
        <f t="shared" si="57"/>
        <v>0</v>
      </c>
      <c r="G1819" s="35" cm="1">
        <f t="array" ref="G1819">IF(F1819,--(SUM(H1819:L1819)+C1819&gt;2*D1819)+((SUM(H1819:L1819)+C1819-2*D1819)&gt;LOOKUP(2,1/($H1819:$L1819&gt;0),$H1819:$L1819)),0)</f>
        <v>0</v>
      </c>
      <c r="H1819" s="32">
        <f>SUMIFS('LIV S22'!$G:$G,'LIV S22'!$H:$H,H$1,'LIV S22'!$C:$C,$A1819)</f>
        <v>0</v>
      </c>
      <c r="I1819" s="32">
        <f>SUMIFS('LIV S22'!$G:$G,'LIV S22'!$H:$H,I$1,'LIV S22'!$C:$C,$A1819)</f>
        <v>0</v>
      </c>
      <c r="J1819" s="32">
        <f>SUMIFS('LIV S22'!$G:$G,'LIV S22'!$H:$H,J$1,'LIV S22'!$C:$C,$A1819)</f>
        <v>0</v>
      </c>
      <c r="K1819" s="32">
        <f>SUMIFS('LIV S22'!$G:$G,'LIV S22'!$H:$H,K$1,'LIV S22'!$C:$C,$A1819)</f>
        <v>0</v>
      </c>
      <c r="L1819" s="32">
        <f>SUMIFS('LIV S22'!$G:$G,'LIV S22'!$H:$H,L$1,'LIV S22'!$C:$C,$A1819)</f>
        <v>0</v>
      </c>
    </row>
    <row r="1820" spans="1:12" hidden="1" x14ac:dyDescent="0.25">
      <c r="A1820" s="28">
        <v>7711701692</v>
      </c>
      <c r="B1820" s="6" t="s">
        <v>1820</v>
      </c>
      <c r="C1820" s="21">
        <v>0</v>
      </c>
      <c r="D1820" s="7">
        <v>18</v>
      </c>
      <c r="E1820" s="22">
        <f t="shared" si="56"/>
        <v>36</v>
      </c>
      <c r="F1820" s="33">
        <f t="shared" si="57"/>
        <v>0</v>
      </c>
      <c r="G1820" s="35" cm="1">
        <f t="array" ref="G1820">IF(F1820,--(SUM(H1820:L1820)+C1820&gt;2*D1820)+((SUM(H1820:L1820)+C1820-2*D1820)&gt;LOOKUP(2,1/($H1820:$L1820&gt;0),$H1820:$L1820)),0)</f>
        <v>0</v>
      </c>
      <c r="H1820" s="32">
        <f>SUMIFS('LIV S22'!$G:$G,'LIV S22'!$H:$H,H$1,'LIV S22'!$C:$C,$A1820)</f>
        <v>0</v>
      </c>
      <c r="I1820" s="32">
        <f>SUMIFS('LIV S22'!$G:$G,'LIV S22'!$H:$H,I$1,'LIV S22'!$C:$C,$A1820)</f>
        <v>0</v>
      </c>
      <c r="J1820" s="32">
        <f>SUMIFS('LIV S22'!$G:$G,'LIV S22'!$H:$H,J$1,'LIV S22'!$C:$C,$A1820)</f>
        <v>0</v>
      </c>
      <c r="K1820" s="32">
        <f>SUMIFS('LIV S22'!$G:$G,'LIV S22'!$H:$H,K$1,'LIV S22'!$C:$C,$A1820)</f>
        <v>0</v>
      </c>
      <c r="L1820" s="32">
        <f>SUMIFS('LIV S22'!$G:$G,'LIV S22'!$H:$H,L$1,'LIV S22'!$C:$C,$A1820)</f>
        <v>0</v>
      </c>
    </row>
    <row r="1821" spans="1:12" hidden="1" x14ac:dyDescent="0.25">
      <c r="A1821" s="28">
        <v>7711701694</v>
      </c>
      <c r="B1821" s="6" t="s">
        <v>1821</v>
      </c>
      <c r="C1821" s="21">
        <v>0</v>
      </c>
      <c r="D1821" s="7">
        <v>1</v>
      </c>
      <c r="E1821" s="22">
        <f t="shared" si="56"/>
        <v>2</v>
      </c>
      <c r="F1821" s="33">
        <f t="shared" si="57"/>
        <v>0</v>
      </c>
      <c r="G1821" s="35" cm="1">
        <f t="array" ref="G1821">IF(F1821,--(SUM(H1821:L1821)+C1821&gt;2*D1821)+((SUM(H1821:L1821)+C1821-2*D1821)&gt;LOOKUP(2,1/($H1821:$L1821&gt;0),$H1821:$L1821)),0)</f>
        <v>0</v>
      </c>
      <c r="H1821" s="32">
        <f>SUMIFS('LIV S22'!$G:$G,'LIV S22'!$H:$H,H$1,'LIV S22'!$C:$C,$A1821)</f>
        <v>0</v>
      </c>
      <c r="I1821" s="32">
        <f>SUMIFS('LIV S22'!$G:$G,'LIV S22'!$H:$H,I$1,'LIV S22'!$C:$C,$A1821)</f>
        <v>0</v>
      </c>
      <c r="J1821" s="32">
        <f>SUMIFS('LIV S22'!$G:$G,'LIV S22'!$H:$H,J$1,'LIV S22'!$C:$C,$A1821)</f>
        <v>0</v>
      </c>
      <c r="K1821" s="32">
        <f>SUMIFS('LIV S22'!$G:$G,'LIV S22'!$H:$H,K$1,'LIV S22'!$C:$C,$A1821)</f>
        <v>0</v>
      </c>
      <c r="L1821" s="32">
        <f>SUMIFS('LIV S22'!$G:$G,'LIV S22'!$H:$H,L$1,'LIV S22'!$C:$C,$A1821)</f>
        <v>0</v>
      </c>
    </row>
    <row r="1822" spans="1:12" hidden="1" x14ac:dyDescent="0.25">
      <c r="A1822" s="28">
        <v>7711701697</v>
      </c>
      <c r="B1822" s="6" t="s">
        <v>1822</v>
      </c>
      <c r="C1822" s="21">
        <v>0</v>
      </c>
      <c r="D1822" s="7">
        <v>1.2</v>
      </c>
      <c r="E1822" s="22">
        <f t="shared" si="56"/>
        <v>2.4</v>
      </c>
      <c r="F1822" s="33">
        <f t="shared" si="57"/>
        <v>0</v>
      </c>
      <c r="G1822" s="35" cm="1">
        <f t="array" ref="G1822">IF(F1822,--(SUM(H1822:L1822)+C1822&gt;2*D1822)+((SUM(H1822:L1822)+C1822-2*D1822)&gt;LOOKUP(2,1/($H1822:$L1822&gt;0),$H1822:$L1822)),0)</f>
        <v>0</v>
      </c>
      <c r="H1822" s="32">
        <f>SUMIFS('LIV S22'!$G:$G,'LIV S22'!$H:$H,H$1,'LIV S22'!$C:$C,$A1822)</f>
        <v>0</v>
      </c>
      <c r="I1822" s="32">
        <f>SUMIFS('LIV S22'!$G:$G,'LIV S22'!$H:$H,I$1,'LIV S22'!$C:$C,$A1822)</f>
        <v>0</v>
      </c>
      <c r="J1822" s="32">
        <f>SUMIFS('LIV S22'!$G:$G,'LIV S22'!$H:$H,J$1,'LIV S22'!$C:$C,$A1822)</f>
        <v>0</v>
      </c>
      <c r="K1822" s="32">
        <f>SUMIFS('LIV S22'!$G:$G,'LIV S22'!$H:$H,K$1,'LIV S22'!$C:$C,$A1822)</f>
        <v>0</v>
      </c>
      <c r="L1822" s="32">
        <f>SUMIFS('LIV S22'!$G:$G,'LIV S22'!$H:$H,L$1,'LIV S22'!$C:$C,$A1822)</f>
        <v>0</v>
      </c>
    </row>
    <row r="1823" spans="1:12" hidden="1" x14ac:dyDescent="0.25">
      <c r="A1823" s="28">
        <v>7711701699</v>
      </c>
      <c r="B1823" s="6" t="s">
        <v>1823</v>
      </c>
      <c r="C1823" s="21">
        <v>0</v>
      </c>
      <c r="D1823" s="7">
        <v>9</v>
      </c>
      <c r="E1823" s="22">
        <f t="shared" si="56"/>
        <v>18</v>
      </c>
      <c r="F1823" s="33">
        <f t="shared" si="57"/>
        <v>0</v>
      </c>
      <c r="G1823" s="35" cm="1">
        <f t="array" ref="G1823">IF(F1823,--(SUM(H1823:L1823)+C1823&gt;2*D1823)+((SUM(H1823:L1823)+C1823-2*D1823)&gt;LOOKUP(2,1/($H1823:$L1823&gt;0),$H1823:$L1823)),0)</f>
        <v>0</v>
      </c>
      <c r="H1823" s="32">
        <f>SUMIFS('LIV S22'!$G:$G,'LIV S22'!$H:$H,H$1,'LIV S22'!$C:$C,$A1823)</f>
        <v>0</v>
      </c>
      <c r="I1823" s="32">
        <f>SUMIFS('LIV S22'!$G:$G,'LIV S22'!$H:$H,I$1,'LIV S22'!$C:$C,$A1823)</f>
        <v>0</v>
      </c>
      <c r="J1823" s="32">
        <f>SUMIFS('LIV S22'!$G:$G,'LIV S22'!$H:$H,J$1,'LIV S22'!$C:$C,$A1823)</f>
        <v>0</v>
      </c>
      <c r="K1823" s="32">
        <f>SUMIFS('LIV S22'!$G:$G,'LIV S22'!$H:$H,K$1,'LIV S22'!$C:$C,$A1823)</f>
        <v>0</v>
      </c>
      <c r="L1823" s="32">
        <f>SUMIFS('LIV S22'!$G:$G,'LIV S22'!$H:$H,L$1,'LIV S22'!$C:$C,$A1823)</f>
        <v>0</v>
      </c>
    </row>
    <row r="1824" spans="1:12" hidden="1" x14ac:dyDescent="0.25">
      <c r="A1824" s="28">
        <v>7711701700</v>
      </c>
      <c r="B1824" s="6" t="s">
        <v>1824</v>
      </c>
      <c r="C1824" s="21">
        <v>0</v>
      </c>
      <c r="D1824" s="7">
        <v>1.8</v>
      </c>
      <c r="E1824" s="22">
        <f t="shared" si="56"/>
        <v>3.6</v>
      </c>
      <c r="F1824" s="33">
        <f t="shared" si="57"/>
        <v>0</v>
      </c>
      <c r="G1824" s="35" cm="1">
        <f t="array" ref="G1824">IF(F1824,--(SUM(H1824:L1824)+C1824&gt;2*D1824)+((SUM(H1824:L1824)+C1824-2*D1824)&gt;LOOKUP(2,1/($H1824:$L1824&gt;0),$H1824:$L1824)),0)</f>
        <v>0</v>
      </c>
      <c r="H1824" s="32">
        <f>SUMIFS('LIV S22'!$G:$G,'LIV S22'!$H:$H,H$1,'LIV S22'!$C:$C,$A1824)</f>
        <v>0</v>
      </c>
      <c r="I1824" s="32">
        <f>SUMIFS('LIV S22'!$G:$G,'LIV S22'!$H:$H,I$1,'LIV S22'!$C:$C,$A1824)</f>
        <v>0</v>
      </c>
      <c r="J1824" s="32">
        <f>SUMIFS('LIV S22'!$G:$G,'LIV S22'!$H:$H,J$1,'LIV S22'!$C:$C,$A1824)</f>
        <v>0</v>
      </c>
      <c r="K1824" s="32">
        <f>SUMIFS('LIV S22'!$G:$G,'LIV S22'!$H:$H,K$1,'LIV S22'!$C:$C,$A1824)</f>
        <v>0</v>
      </c>
      <c r="L1824" s="32">
        <f>SUMIFS('LIV S22'!$G:$G,'LIV S22'!$H:$H,L$1,'LIV S22'!$C:$C,$A1824)</f>
        <v>0</v>
      </c>
    </row>
    <row r="1825" spans="1:12" hidden="1" x14ac:dyDescent="0.25">
      <c r="A1825" s="28">
        <v>7711701702</v>
      </c>
      <c r="B1825" s="6" t="s">
        <v>1825</v>
      </c>
      <c r="C1825" s="21">
        <v>10</v>
      </c>
      <c r="D1825" s="7">
        <v>0.8</v>
      </c>
      <c r="E1825" s="22">
        <f t="shared" si="56"/>
        <v>-8.4</v>
      </c>
      <c r="F1825" s="33">
        <f t="shared" si="57"/>
        <v>0</v>
      </c>
      <c r="G1825" s="35" cm="1">
        <f t="array" ref="G1825">IF(F1825,--(SUM(H1825:L1825)+C1825&gt;2*D1825)+((SUM(H1825:L1825)+C1825-2*D1825)&gt;LOOKUP(2,1/($H1825:$L1825&gt;0),$H1825:$L1825)),0)</f>
        <v>0</v>
      </c>
      <c r="H1825" s="32">
        <f>SUMIFS('LIV S22'!$G:$G,'LIV S22'!$H:$H,H$1,'LIV S22'!$C:$C,$A1825)</f>
        <v>0</v>
      </c>
      <c r="I1825" s="32">
        <f>SUMIFS('LIV S22'!$G:$G,'LIV S22'!$H:$H,I$1,'LIV S22'!$C:$C,$A1825)</f>
        <v>0</v>
      </c>
      <c r="J1825" s="32">
        <f>SUMIFS('LIV S22'!$G:$G,'LIV S22'!$H:$H,J$1,'LIV S22'!$C:$C,$A1825)</f>
        <v>0</v>
      </c>
      <c r="K1825" s="32">
        <f>SUMIFS('LIV S22'!$G:$G,'LIV S22'!$H:$H,K$1,'LIV S22'!$C:$C,$A1825)</f>
        <v>0</v>
      </c>
      <c r="L1825" s="32">
        <f>SUMIFS('LIV S22'!$G:$G,'LIV S22'!$H:$H,L$1,'LIV S22'!$C:$C,$A1825)</f>
        <v>0</v>
      </c>
    </row>
    <row r="1826" spans="1:12" hidden="1" x14ac:dyDescent="0.25">
      <c r="A1826" s="28">
        <v>7711701705</v>
      </c>
      <c r="B1826" s="6" t="s">
        <v>1826</v>
      </c>
      <c r="C1826" s="21">
        <v>0</v>
      </c>
      <c r="D1826" s="7">
        <v>0</v>
      </c>
      <c r="E1826" s="22">
        <f t="shared" si="56"/>
        <v>0</v>
      </c>
      <c r="F1826" s="33">
        <f t="shared" si="57"/>
        <v>0</v>
      </c>
      <c r="G1826" s="35" cm="1">
        <f t="array" ref="G1826">IF(F1826,--(SUM(H1826:L1826)+C1826&gt;2*D1826)+((SUM(H1826:L1826)+C1826-2*D1826)&gt;LOOKUP(2,1/($H1826:$L1826&gt;0),$H1826:$L1826)),0)</f>
        <v>0</v>
      </c>
      <c r="H1826" s="32">
        <f>SUMIFS('LIV S22'!$G:$G,'LIV S22'!$H:$H,H$1,'LIV S22'!$C:$C,$A1826)</f>
        <v>0</v>
      </c>
      <c r="I1826" s="32">
        <f>SUMIFS('LIV S22'!$G:$G,'LIV S22'!$H:$H,I$1,'LIV S22'!$C:$C,$A1826)</f>
        <v>0</v>
      </c>
      <c r="J1826" s="32">
        <f>SUMIFS('LIV S22'!$G:$G,'LIV S22'!$H:$H,J$1,'LIV S22'!$C:$C,$A1826)</f>
        <v>0</v>
      </c>
      <c r="K1826" s="32">
        <f>SUMIFS('LIV S22'!$G:$G,'LIV S22'!$H:$H,K$1,'LIV S22'!$C:$C,$A1826)</f>
        <v>0</v>
      </c>
      <c r="L1826" s="32">
        <f>SUMIFS('LIV S22'!$G:$G,'LIV S22'!$H:$H,L$1,'LIV S22'!$C:$C,$A1826)</f>
        <v>0</v>
      </c>
    </row>
    <row r="1827" spans="1:12" hidden="1" x14ac:dyDescent="0.25">
      <c r="A1827" s="28">
        <v>7711701708</v>
      </c>
      <c r="B1827" s="6" t="s">
        <v>1827</v>
      </c>
      <c r="C1827" s="21">
        <v>0</v>
      </c>
      <c r="D1827" s="7">
        <v>0.8</v>
      </c>
      <c r="E1827" s="22">
        <f t="shared" si="56"/>
        <v>1.6</v>
      </c>
      <c r="F1827" s="33">
        <f t="shared" si="57"/>
        <v>1</v>
      </c>
      <c r="G1827" s="35" cm="1">
        <f t="array" ref="G1827">IF(F1827,--(SUM(H1827:L1827)+C1827&gt;2*D1827)+((SUM(H1827:L1827)+C1827-2*D1827)&gt;LOOKUP(2,1/($H1827:$L1827&gt;0),$H1827:$L1827)),0)</f>
        <v>1</v>
      </c>
      <c r="H1827" s="32">
        <f>SUMIFS('LIV S22'!$G:$G,'LIV S22'!$H:$H,H$1,'LIV S22'!$C:$C,$A1827)</f>
        <v>4</v>
      </c>
      <c r="I1827" s="32">
        <f>SUMIFS('LIV S22'!$G:$G,'LIV S22'!$H:$H,I$1,'LIV S22'!$C:$C,$A1827)</f>
        <v>0</v>
      </c>
      <c r="J1827" s="32">
        <f>SUMIFS('LIV S22'!$G:$G,'LIV S22'!$H:$H,J$1,'LIV S22'!$C:$C,$A1827)</f>
        <v>0</v>
      </c>
      <c r="K1827" s="32">
        <f>SUMIFS('LIV S22'!$G:$G,'LIV S22'!$H:$H,K$1,'LIV S22'!$C:$C,$A1827)</f>
        <v>0</v>
      </c>
      <c r="L1827" s="32">
        <f>SUMIFS('LIV S22'!$G:$G,'LIV S22'!$H:$H,L$1,'LIV S22'!$C:$C,$A1827)</f>
        <v>0</v>
      </c>
    </row>
    <row r="1828" spans="1:12" hidden="1" x14ac:dyDescent="0.25">
      <c r="A1828" s="28">
        <v>7711701710</v>
      </c>
      <c r="B1828" s="6" t="s">
        <v>1828</v>
      </c>
      <c r="C1828" s="21">
        <v>0</v>
      </c>
      <c r="D1828" s="7">
        <v>0</v>
      </c>
      <c r="E1828" s="22">
        <f t="shared" si="56"/>
        <v>0</v>
      </c>
      <c r="F1828" s="33">
        <f t="shared" si="57"/>
        <v>0</v>
      </c>
      <c r="G1828" s="35" cm="1">
        <f t="array" ref="G1828">IF(F1828,--(SUM(H1828:L1828)+C1828&gt;2*D1828)+((SUM(H1828:L1828)+C1828-2*D1828)&gt;LOOKUP(2,1/($H1828:$L1828&gt;0),$H1828:$L1828)),0)</f>
        <v>0</v>
      </c>
      <c r="H1828" s="32">
        <f>SUMIFS('LIV S22'!$G:$G,'LIV S22'!$H:$H,H$1,'LIV S22'!$C:$C,$A1828)</f>
        <v>0</v>
      </c>
      <c r="I1828" s="32">
        <f>SUMIFS('LIV S22'!$G:$G,'LIV S22'!$H:$H,I$1,'LIV S22'!$C:$C,$A1828)</f>
        <v>0</v>
      </c>
      <c r="J1828" s="32">
        <f>SUMIFS('LIV S22'!$G:$G,'LIV S22'!$H:$H,J$1,'LIV S22'!$C:$C,$A1828)</f>
        <v>0</v>
      </c>
      <c r="K1828" s="32">
        <f>SUMIFS('LIV S22'!$G:$G,'LIV S22'!$H:$H,K$1,'LIV S22'!$C:$C,$A1828)</f>
        <v>0</v>
      </c>
      <c r="L1828" s="32">
        <f>SUMIFS('LIV S22'!$G:$G,'LIV S22'!$H:$H,L$1,'LIV S22'!$C:$C,$A1828)</f>
        <v>0</v>
      </c>
    </row>
    <row r="1829" spans="1:12" x14ac:dyDescent="0.25">
      <c r="A1829" s="28">
        <v>7711701712</v>
      </c>
      <c r="B1829" s="6" t="s">
        <v>1829</v>
      </c>
      <c r="C1829" s="21">
        <v>10</v>
      </c>
      <c r="D1829" s="7">
        <v>5.8</v>
      </c>
      <c r="E1829" s="22">
        <f t="shared" si="56"/>
        <v>1.5999999999999996</v>
      </c>
      <c r="F1829" s="33">
        <f t="shared" si="57"/>
        <v>1</v>
      </c>
      <c r="G1829" s="35" cm="1">
        <f t="array" ref="G1829">IF(F1829,--(SUM(H1829:L1829)+C1829&gt;2*D1829)+((SUM(H1829:L1829)+C1829-2*D1829)&gt;LOOKUP(2,1/($H1829:$L1829&gt;0),$H1829:$L1829)),0)</f>
        <v>2</v>
      </c>
      <c r="H1829" s="32">
        <f>SUMIFS('LIV S22'!$G:$G,'LIV S22'!$H:$H,H$1,'LIV S22'!$C:$C,$A1829)</f>
        <v>12</v>
      </c>
      <c r="I1829" s="32">
        <f>SUMIFS('LIV S22'!$G:$G,'LIV S22'!$H:$H,I$1,'LIV S22'!$C:$C,$A1829)</f>
        <v>0</v>
      </c>
      <c r="J1829" s="32">
        <f>SUMIFS('LIV S22'!$G:$G,'LIV S22'!$H:$H,J$1,'LIV S22'!$C:$C,$A1829)</f>
        <v>4</v>
      </c>
      <c r="K1829" s="32">
        <f>SUMIFS('LIV S22'!$G:$G,'LIV S22'!$H:$H,K$1,'LIV S22'!$C:$C,$A1829)</f>
        <v>0</v>
      </c>
      <c r="L1829" s="32">
        <f>SUMIFS('LIV S22'!$G:$G,'LIV S22'!$H:$H,L$1,'LIV S22'!$C:$C,$A1829)</f>
        <v>0</v>
      </c>
    </row>
    <row r="1830" spans="1:12" hidden="1" x14ac:dyDescent="0.25">
      <c r="A1830" s="28">
        <v>7711701713</v>
      </c>
      <c r="B1830" s="6" t="s">
        <v>1830</v>
      </c>
      <c r="C1830" s="21">
        <v>4</v>
      </c>
      <c r="D1830" s="7">
        <v>1.6</v>
      </c>
      <c r="E1830" s="22">
        <f t="shared" si="56"/>
        <v>-0.79999999999999982</v>
      </c>
      <c r="F1830" s="33">
        <f t="shared" si="57"/>
        <v>0</v>
      </c>
      <c r="G1830" s="35" cm="1">
        <f t="array" ref="G1830">IF(F1830,--(SUM(H1830:L1830)+C1830&gt;2*D1830)+((SUM(H1830:L1830)+C1830-2*D1830)&gt;LOOKUP(2,1/($H1830:$L1830&gt;0),$H1830:$L1830)),0)</f>
        <v>0</v>
      </c>
      <c r="H1830" s="32">
        <f>SUMIFS('LIV S22'!$G:$G,'LIV S22'!$H:$H,H$1,'LIV S22'!$C:$C,$A1830)</f>
        <v>0</v>
      </c>
      <c r="I1830" s="32">
        <f>SUMIFS('LIV S22'!$G:$G,'LIV S22'!$H:$H,I$1,'LIV S22'!$C:$C,$A1830)</f>
        <v>0</v>
      </c>
      <c r="J1830" s="32">
        <f>SUMIFS('LIV S22'!$G:$G,'LIV S22'!$H:$H,J$1,'LIV S22'!$C:$C,$A1830)</f>
        <v>0</v>
      </c>
      <c r="K1830" s="32">
        <f>SUMIFS('LIV S22'!$G:$G,'LIV S22'!$H:$H,K$1,'LIV S22'!$C:$C,$A1830)</f>
        <v>0</v>
      </c>
      <c r="L1830" s="32">
        <f>SUMIFS('LIV S22'!$G:$G,'LIV S22'!$H:$H,L$1,'LIV S22'!$C:$C,$A1830)</f>
        <v>0</v>
      </c>
    </row>
    <row r="1831" spans="1:12" hidden="1" x14ac:dyDescent="0.25">
      <c r="A1831" s="28">
        <v>7711701714</v>
      </c>
      <c r="B1831" s="6" t="s">
        <v>1831</v>
      </c>
      <c r="C1831" s="21">
        <v>27</v>
      </c>
      <c r="D1831" s="7">
        <v>14.4</v>
      </c>
      <c r="E1831" s="22">
        <f t="shared" si="56"/>
        <v>1.8000000000000007</v>
      </c>
      <c r="F1831" s="33">
        <f t="shared" si="57"/>
        <v>0</v>
      </c>
      <c r="G1831" s="35" cm="1">
        <f t="array" ref="G1831">IF(F1831,--(SUM(H1831:L1831)+C1831&gt;2*D1831)+((SUM(H1831:L1831)+C1831-2*D1831)&gt;LOOKUP(2,1/($H1831:$L1831&gt;0),$H1831:$L1831)),0)</f>
        <v>0</v>
      </c>
      <c r="H1831" s="32">
        <f>SUMIFS('LIV S22'!$G:$G,'LIV S22'!$H:$H,H$1,'LIV S22'!$C:$C,$A1831)</f>
        <v>0</v>
      </c>
      <c r="I1831" s="32">
        <f>SUMIFS('LIV S22'!$G:$G,'LIV S22'!$H:$H,I$1,'LIV S22'!$C:$C,$A1831)</f>
        <v>0</v>
      </c>
      <c r="J1831" s="32">
        <f>SUMIFS('LIV S22'!$G:$G,'LIV S22'!$H:$H,J$1,'LIV S22'!$C:$C,$A1831)</f>
        <v>0</v>
      </c>
      <c r="K1831" s="32">
        <f>SUMIFS('LIV S22'!$G:$G,'LIV S22'!$H:$H,K$1,'LIV S22'!$C:$C,$A1831)</f>
        <v>0</v>
      </c>
      <c r="L1831" s="32">
        <f>SUMIFS('LIV S22'!$G:$G,'LIV S22'!$H:$H,L$1,'LIV S22'!$C:$C,$A1831)</f>
        <v>0</v>
      </c>
    </row>
    <row r="1832" spans="1:12" hidden="1" x14ac:dyDescent="0.25">
      <c r="A1832" s="28">
        <v>7711701717</v>
      </c>
      <c r="B1832" s="6" t="s">
        <v>1832</v>
      </c>
      <c r="C1832" s="21">
        <v>127</v>
      </c>
      <c r="D1832" s="7">
        <v>18.399999999999999</v>
      </c>
      <c r="E1832" s="22">
        <f t="shared" si="56"/>
        <v>-90.2</v>
      </c>
      <c r="F1832" s="33">
        <f t="shared" si="57"/>
        <v>0</v>
      </c>
      <c r="G1832" s="35" cm="1">
        <f t="array" ref="G1832">IF(F1832,--(SUM(H1832:L1832)+C1832&gt;2*D1832)+((SUM(H1832:L1832)+C1832-2*D1832)&gt;LOOKUP(2,1/($H1832:$L1832&gt;0),$H1832:$L1832)),0)</f>
        <v>0</v>
      </c>
      <c r="H1832" s="32">
        <f>SUMIFS('LIV S22'!$G:$G,'LIV S22'!$H:$H,H$1,'LIV S22'!$C:$C,$A1832)</f>
        <v>0</v>
      </c>
      <c r="I1832" s="32">
        <f>SUMIFS('LIV S22'!$G:$G,'LIV S22'!$H:$H,I$1,'LIV S22'!$C:$C,$A1832)</f>
        <v>0</v>
      </c>
      <c r="J1832" s="32">
        <f>SUMIFS('LIV S22'!$G:$G,'LIV S22'!$H:$H,J$1,'LIV S22'!$C:$C,$A1832)</f>
        <v>0</v>
      </c>
      <c r="K1832" s="32">
        <f>SUMIFS('LIV S22'!$G:$G,'LIV S22'!$H:$H,K$1,'LIV S22'!$C:$C,$A1832)</f>
        <v>0</v>
      </c>
      <c r="L1832" s="32">
        <f>SUMIFS('LIV S22'!$G:$G,'LIV S22'!$H:$H,L$1,'LIV S22'!$C:$C,$A1832)</f>
        <v>0</v>
      </c>
    </row>
    <row r="1833" spans="1:12" hidden="1" x14ac:dyDescent="0.25">
      <c r="A1833" s="28">
        <v>7711701718</v>
      </c>
      <c r="B1833" s="6" t="s">
        <v>1833</v>
      </c>
      <c r="C1833" s="21">
        <v>10</v>
      </c>
      <c r="D1833" s="7">
        <v>23.4</v>
      </c>
      <c r="E1833" s="22">
        <f t="shared" si="56"/>
        <v>36.799999999999997</v>
      </c>
      <c r="F1833" s="33">
        <f t="shared" si="57"/>
        <v>1</v>
      </c>
      <c r="G1833" s="35" cm="1">
        <f t="array" ref="G1833">IF(F1833,--(SUM(H1833:L1833)+C1833&gt;2*D1833)+((SUM(H1833:L1833)+C1833-2*D1833)&gt;LOOKUP(2,1/($H1833:$L1833&gt;0),$H1833:$L1833)),0)</f>
        <v>0</v>
      </c>
      <c r="H1833" s="32">
        <f>SUMIFS('LIV S22'!$G:$G,'LIV S22'!$H:$H,H$1,'LIV S22'!$C:$C,$A1833)</f>
        <v>0</v>
      </c>
      <c r="I1833" s="32">
        <f>SUMIFS('LIV S22'!$G:$G,'LIV S22'!$H:$H,I$1,'LIV S22'!$C:$C,$A1833)</f>
        <v>0</v>
      </c>
      <c r="J1833" s="32">
        <f>SUMIFS('LIV S22'!$G:$G,'LIV S22'!$H:$H,J$1,'LIV S22'!$C:$C,$A1833)</f>
        <v>18</v>
      </c>
      <c r="K1833" s="32">
        <f>SUMIFS('LIV S22'!$G:$G,'LIV S22'!$H:$H,K$1,'LIV S22'!$C:$C,$A1833)</f>
        <v>0</v>
      </c>
      <c r="L1833" s="32">
        <f>SUMIFS('LIV S22'!$G:$G,'LIV S22'!$H:$H,L$1,'LIV S22'!$C:$C,$A1833)</f>
        <v>0</v>
      </c>
    </row>
    <row r="1834" spans="1:12" x14ac:dyDescent="0.25">
      <c r="A1834" s="28">
        <v>7711701719</v>
      </c>
      <c r="B1834" s="6" t="s">
        <v>1834</v>
      </c>
      <c r="C1834" s="21">
        <v>2</v>
      </c>
      <c r="D1834" s="7">
        <v>3.7</v>
      </c>
      <c r="E1834" s="22">
        <f t="shared" si="56"/>
        <v>5.4</v>
      </c>
      <c r="F1834" s="33">
        <f t="shared" si="57"/>
        <v>1</v>
      </c>
      <c r="G1834" s="35" cm="1">
        <f t="array" ref="G1834">IF(F1834,--(SUM(H1834:L1834)+C1834&gt;2*D1834)+((SUM(H1834:L1834)+C1834-2*D1834)&gt;LOOKUP(2,1/($H1834:$L1834&gt;0),$H1834:$L1834)),0)</f>
        <v>2</v>
      </c>
      <c r="H1834" s="32">
        <f>SUMIFS('LIV S22'!$G:$G,'LIV S22'!$H:$H,H$1,'LIV S22'!$C:$C,$A1834)</f>
        <v>8</v>
      </c>
      <c r="I1834" s="32">
        <f>SUMIFS('LIV S22'!$G:$G,'LIV S22'!$H:$H,I$1,'LIV S22'!$C:$C,$A1834)</f>
        <v>0</v>
      </c>
      <c r="J1834" s="32">
        <f>SUMIFS('LIV S22'!$G:$G,'LIV S22'!$H:$H,J$1,'LIV S22'!$C:$C,$A1834)</f>
        <v>0</v>
      </c>
      <c r="K1834" s="32">
        <f>SUMIFS('LIV S22'!$G:$G,'LIV S22'!$H:$H,K$1,'LIV S22'!$C:$C,$A1834)</f>
        <v>0</v>
      </c>
      <c r="L1834" s="32">
        <f>SUMIFS('LIV S22'!$G:$G,'LIV S22'!$H:$H,L$1,'LIV S22'!$C:$C,$A1834)</f>
        <v>2</v>
      </c>
    </row>
    <row r="1835" spans="1:12" hidden="1" x14ac:dyDescent="0.25">
      <c r="A1835" s="28">
        <v>7711701722</v>
      </c>
      <c r="B1835" s="6" t="s">
        <v>1835</v>
      </c>
      <c r="C1835" s="21">
        <v>1</v>
      </c>
      <c r="D1835" s="7">
        <v>1.8</v>
      </c>
      <c r="E1835" s="22">
        <f t="shared" si="56"/>
        <v>2.6</v>
      </c>
      <c r="F1835" s="33">
        <f t="shared" si="57"/>
        <v>0</v>
      </c>
      <c r="G1835" s="35" cm="1">
        <f t="array" ref="G1835">IF(F1835,--(SUM(H1835:L1835)+C1835&gt;2*D1835)+((SUM(H1835:L1835)+C1835-2*D1835)&gt;LOOKUP(2,1/($H1835:$L1835&gt;0),$H1835:$L1835)),0)</f>
        <v>0</v>
      </c>
      <c r="H1835" s="32">
        <f>SUMIFS('LIV S22'!$G:$G,'LIV S22'!$H:$H,H$1,'LIV S22'!$C:$C,$A1835)</f>
        <v>0</v>
      </c>
      <c r="I1835" s="32">
        <f>SUMIFS('LIV S22'!$G:$G,'LIV S22'!$H:$H,I$1,'LIV S22'!$C:$C,$A1835)</f>
        <v>0</v>
      </c>
      <c r="J1835" s="32">
        <f>SUMIFS('LIV S22'!$G:$G,'LIV S22'!$H:$H,J$1,'LIV S22'!$C:$C,$A1835)</f>
        <v>0</v>
      </c>
      <c r="K1835" s="32">
        <f>SUMIFS('LIV S22'!$G:$G,'LIV S22'!$H:$H,K$1,'LIV S22'!$C:$C,$A1835)</f>
        <v>0</v>
      </c>
      <c r="L1835" s="32">
        <f>SUMIFS('LIV S22'!$G:$G,'LIV S22'!$H:$H,L$1,'LIV S22'!$C:$C,$A1835)</f>
        <v>0</v>
      </c>
    </row>
    <row r="1836" spans="1:12" hidden="1" x14ac:dyDescent="0.25">
      <c r="A1836" s="28">
        <v>7711701724</v>
      </c>
      <c r="B1836" s="6" t="s">
        <v>1836</v>
      </c>
      <c r="C1836" s="21">
        <v>0</v>
      </c>
      <c r="D1836" s="7">
        <v>1.2</v>
      </c>
      <c r="E1836" s="22">
        <f t="shared" si="56"/>
        <v>2.4</v>
      </c>
      <c r="F1836" s="33">
        <f t="shared" si="57"/>
        <v>0</v>
      </c>
      <c r="G1836" s="35" cm="1">
        <f t="array" ref="G1836">IF(F1836,--(SUM(H1836:L1836)+C1836&gt;2*D1836)+((SUM(H1836:L1836)+C1836-2*D1836)&gt;LOOKUP(2,1/($H1836:$L1836&gt;0),$H1836:$L1836)),0)</f>
        <v>0</v>
      </c>
      <c r="H1836" s="32">
        <f>SUMIFS('LIV S22'!$G:$G,'LIV S22'!$H:$H,H$1,'LIV S22'!$C:$C,$A1836)</f>
        <v>0</v>
      </c>
      <c r="I1836" s="32">
        <f>SUMIFS('LIV S22'!$G:$G,'LIV S22'!$H:$H,I$1,'LIV S22'!$C:$C,$A1836)</f>
        <v>0</v>
      </c>
      <c r="J1836" s="32">
        <f>SUMIFS('LIV S22'!$G:$G,'LIV S22'!$H:$H,J$1,'LIV S22'!$C:$C,$A1836)</f>
        <v>0</v>
      </c>
      <c r="K1836" s="32">
        <f>SUMIFS('LIV S22'!$G:$G,'LIV S22'!$H:$H,K$1,'LIV S22'!$C:$C,$A1836)</f>
        <v>0</v>
      </c>
      <c r="L1836" s="32">
        <f>SUMIFS('LIV S22'!$G:$G,'LIV S22'!$H:$H,L$1,'LIV S22'!$C:$C,$A1836)</f>
        <v>0</v>
      </c>
    </row>
    <row r="1837" spans="1:12" hidden="1" x14ac:dyDescent="0.25">
      <c r="A1837" s="28">
        <v>7711701725</v>
      </c>
      <c r="B1837" s="6" t="s">
        <v>1837</v>
      </c>
      <c r="C1837" s="21">
        <v>8</v>
      </c>
      <c r="D1837" s="7">
        <v>3.2</v>
      </c>
      <c r="E1837" s="22">
        <f t="shared" si="56"/>
        <v>-1.5999999999999996</v>
      </c>
      <c r="F1837" s="33">
        <f t="shared" si="57"/>
        <v>0</v>
      </c>
      <c r="G1837" s="35" cm="1">
        <f t="array" ref="G1837">IF(F1837,--(SUM(H1837:L1837)+C1837&gt;2*D1837)+((SUM(H1837:L1837)+C1837-2*D1837)&gt;LOOKUP(2,1/($H1837:$L1837&gt;0),$H1837:$L1837)),0)</f>
        <v>0</v>
      </c>
      <c r="H1837" s="32">
        <f>SUMIFS('LIV S22'!$G:$G,'LIV S22'!$H:$H,H$1,'LIV S22'!$C:$C,$A1837)</f>
        <v>0</v>
      </c>
      <c r="I1837" s="32">
        <f>SUMIFS('LIV S22'!$G:$G,'LIV S22'!$H:$H,I$1,'LIV S22'!$C:$C,$A1837)</f>
        <v>0</v>
      </c>
      <c r="J1837" s="32">
        <f>SUMIFS('LIV S22'!$G:$G,'LIV S22'!$H:$H,J$1,'LIV S22'!$C:$C,$A1837)</f>
        <v>0</v>
      </c>
      <c r="K1837" s="32">
        <f>SUMIFS('LIV S22'!$G:$G,'LIV S22'!$H:$H,K$1,'LIV S22'!$C:$C,$A1837)</f>
        <v>0</v>
      </c>
      <c r="L1837" s="32">
        <f>SUMIFS('LIV S22'!$G:$G,'LIV S22'!$H:$H,L$1,'LIV S22'!$C:$C,$A1837)</f>
        <v>0</v>
      </c>
    </row>
    <row r="1838" spans="1:12" hidden="1" x14ac:dyDescent="0.25">
      <c r="A1838" s="28">
        <v>7711701726</v>
      </c>
      <c r="B1838" s="6" t="s">
        <v>1838</v>
      </c>
      <c r="C1838" s="21">
        <v>2</v>
      </c>
      <c r="D1838" s="7">
        <v>0</v>
      </c>
      <c r="E1838" s="22">
        <f t="shared" si="56"/>
        <v>-2</v>
      </c>
      <c r="F1838" s="33">
        <f t="shared" si="57"/>
        <v>0</v>
      </c>
      <c r="G1838" s="35" cm="1">
        <f t="array" ref="G1838">IF(F1838,--(SUM(H1838:L1838)+C1838&gt;2*D1838)+((SUM(H1838:L1838)+C1838-2*D1838)&gt;LOOKUP(2,1/($H1838:$L1838&gt;0),$H1838:$L1838)),0)</f>
        <v>0</v>
      </c>
      <c r="H1838" s="32">
        <f>SUMIFS('LIV S22'!$G:$G,'LIV S22'!$H:$H,H$1,'LIV S22'!$C:$C,$A1838)</f>
        <v>0</v>
      </c>
      <c r="I1838" s="32">
        <f>SUMIFS('LIV S22'!$G:$G,'LIV S22'!$H:$H,I$1,'LIV S22'!$C:$C,$A1838)</f>
        <v>0</v>
      </c>
      <c r="J1838" s="32">
        <f>SUMIFS('LIV S22'!$G:$G,'LIV S22'!$H:$H,J$1,'LIV S22'!$C:$C,$A1838)</f>
        <v>0</v>
      </c>
      <c r="K1838" s="32">
        <f>SUMIFS('LIV S22'!$G:$G,'LIV S22'!$H:$H,K$1,'LIV S22'!$C:$C,$A1838)</f>
        <v>0</v>
      </c>
      <c r="L1838" s="32">
        <f>SUMIFS('LIV S22'!$G:$G,'LIV S22'!$H:$H,L$1,'LIV S22'!$C:$C,$A1838)</f>
        <v>0</v>
      </c>
    </row>
    <row r="1839" spans="1:12" hidden="1" x14ac:dyDescent="0.25">
      <c r="A1839" s="28">
        <v>7711701727</v>
      </c>
      <c r="B1839" s="6" t="s">
        <v>1839</v>
      </c>
      <c r="C1839" s="21">
        <v>0</v>
      </c>
      <c r="D1839" s="7">
        <v>28.2</v>
      </c>
      <c r="E1839" s="22">
        <f t="shared" si="56"/>
        <v>56.4</v>
      </c>
      <c r="F1839" s="33">
        <f t="shared" si="57"/>
        <v>0</v>
      </c>
      <c r="G1839" s="35" cm="1">
        <f t="array" ref="G1839">IF(F1839,--(SUM(H1839:L1839)+C1839&gt;2*D1839)+((SUM(H1839:L1839)+C1839-2*D1839)&gt;LOOKUP(2,1/($H1839:$L1839&gt;0),$H1839:$L1839)),0)</f>
        <v>0</v>
      </c>
      <c r="H1839" s="32">
        <f>SUMIFS('LIV S22'!$G:$G,'LIV S22'!$H:$H,H$1,'LIV S22'!$C:$C,$A1839)</f>
        <v>0</v>
      </c>
      <c r="I1839" s="32">
        <f>SUMIFS('LIV S22'!$G:$G,'LIV S22'!$H:$H,I$1,'LIV S22'!$C:$C,$A1839)</f>
        <v>0</v>
      </c>
      <c r="J1839" s="32">
        <f>SUMIFS('LIV S22'!$G:$G,'LIV S22'!$H:$H,J$1,'LIV S22'!$C:$C,$A1839)</f>
        <v>0</v>
      </c>
      <c r="K1839" s="32">
        <f>SUMIFS('LIV S22'!$G:$G,'LIV S22'!$H:$H,K$1,'LIV S22'!$C:$C,$A1839)</f>
        <v>0</v>
      </c>
      <c r="L1839" s="32">
        <f>SUMIFS('LIV S22'!$G:$G,'LIV S22'!$H:$H,L$1,'LIV S22'!$C:$C,$A1839)</f>
        <v>0</v>
      </c>
    </row>
    <row r="1840" spans="1:12" hidden="1" x14ac:dyDescent="0.25">
      <c r="A1840" s="28">
        <v>7711701729</v>
      </c>
      <c r="B1840" s="6" t="s">
        <v>1840</v>
      </c>
      <c r="C1840" s="21">
        <v>0</v>
      </c>
      <c r="D1840" s="7">
        <v>2.1</v>
      </c>
      <c r="E1840" s="22">
        <f t="shared" si="56"/>
        <v>4.2</v>
      </c>
      <c r="F1840" s="33">
        <f t="shared" si="57"/>
        <v>0</v>
      </c>
      <c r="G1840" s="35" cm="1">
        <f t="array" ref="G1840">IF(F1840,--(SUM(H1840:L1840)+C1840&gt;2*D1840)+((SUM(H1840:L1840)+C1840-2*D1840)&gt;LOOKUP(2,1/($H1840:$L1840&gt;0),$H1840:$L1840)),0)</f>
        <v>0</v>
      </c>
      <c r="H1840" s="32">
        <f>SUMIFS('LIV S22'!$G:$G,'LIV S22'!$H:$H,H$1,'LIV S22'!$C:$C,$A1840)</f>
        <v>0</v>
      </c>
      <c r="I1840" s="32">
        <f>SUMIFS('LIV S22'!$G:$G,'LIV S22'!$H:$H,I$1,'LIV S22'!$C:$C,$A1840)</f>
        <v>0</v>
      </c>
      <c r="J1840" s="32">
        <f>SUMIFS('LIV S22'!$G:$G,'LIV S22'!$H:$H,J$1,'LIV S22'!$C:$C,$A1840)</f>
        <v>0</v>
      </c>
      <c r="K1840" s="32">
        <f>SUMIFS('LIV S22'!$G:$G,'LIV S22'!$H:$H,K$1,'LIV S22'!$C:$C,$A1840)</f>
        <v>0</v>
      </c>
      <c r="L1840" s="32">
        <f>SUMIFS('LIV S22'!$G:$G,'LIV S22'!$H:$H,L$1,'LIV S22'!$C:$C,$A1840)</f>
        <v>0</v>
      </c>
    </row>
    <row r="1841" spans="1:12" hidden="1" x14ac:dyDescent="0.25">
      <c r="A1841" s="28">
        <v>7711701730</v>
      </c>
      <c r="B1841" s="6" t="s">
        <v>1841</v>
      </c>
      <c r="C1841" s="21">
        <v>0</v>
      </c>
      <c r="D1841" s="7">
        <v>5</v>
      </c>
      <c r="E1841" s="22">
        <f t="shared" si="56"/>
        <v>10</v>
      </c>
      <c r="F1841" s="33">
        <f t="shared" si="57"/>
        <v>0</v>
      </c>
      <c r="G1841" s="35" cm="1">
        <f t="array" ref="G1841">IF(F1841,--(SUM(H1841:L1841)+C1841&gt;2*D1841)+((SUM(H1841:L1841)+C1841-2*D1841)&gt;LOOKUP(2,1/($H1841:$L1841&gt;0),$H1841:$L1841)),0)</f>
        <v>0</v>
      </c>
      <c r="H1841" s="32">
        <f>SUMIFS('LIV S22'!$G:$G,'LIV S22'!$H:$H,H$1,'LIV S22'!$C:$C,$A1841)</f>
        <v>0</v>
      </c>
      <c r="I1841" s="32">
        <f>SUMIFS('LIV S22'!$G:$G,'LIV S22'!$H:$H,I$1,'LIV S22'!$C:$C,$A1841)</f>
        <v>0</v>
      </c>
      <c r="J1841" s="32">
        <f>SUMIFS('LIV S22'!$G:$G,'LIV S22'!$H:$H,J$1,'LIV S22'!$C:$C,$A1841)</f>
        <v>0</v>
      </c>
      <c r="K1841" s="32">
        <f>SUMIFS('LIV S22'!$G:$G,'LIV S22'!$H:$H,K$1,'LIV S22'!$C:$C,$A1841)</f>
        <v>0</v>
      </c>
      <c r="L1841" s="32">
        <f>SUMIFS('LIV S22'!$G:$G,'LIV S22'!$H:$H,L$1,'LIV S22'!$C:$C,$A1841)</f>
        <v>0</v>
      </c>
    </row>
    <row r="1842" spans="1:12" hidden="1" x14ac:dyDescent="0.25">
      <c r="A1842" s="28">
        <v>7711701731</v>
      </c>
      <c r="B1842" s="6" t="s">
        <v>1842</v>
      </c>
      <c r="C1842" s="21">
        <v>8</v>
      </c>
      <c r="D1842" s="7">
        <v>0.6</v>
      </c>
      <c r="E1842" s="22">
        <f t="shared" si="56"/>
        <v>-6.8</v>
      </c>
      <c r="F1842" s="33">
        <f t="shared" si="57"/>
        <v>0</v>
      </c>
      <c r="G1842" s="35" cm="1">
        <f t="array" ref="G1842">IF(F1842,--(SUM(H1842:L1842)+C1842&gt;2*D1842)+((SUM(H1842:L1842)+C1842-2*D1842)&gt;LOOKUP(2,1/($H1842:$L1842&gt;0),$H1842:$L1842)),0)</f>
        <v>0</v>
      </c>
      <c r="H1842" s="32">
        <f>SUMIFS('LIV S22'!$G:$G,'LIV S22'!$H:$H,H$1,'LIV S22'!$C:$C,$A1842)</f>
        <v>0</v>
      </c>
      <c r="I1842" s="32">
        <f>SUMIFS('LIV S22'!$G:$G,'LIV S22'!$H:$H,I$1,'LIV S22'!$C:$C,$A1842)</f>
        <v>0</v>
      </c>
      <c r="J1842" s="32">
        <f>SUMIFS('LIV S22'!$G:$G,'LIV S22'!$H:$H,J$1,'LIV S22'!$C:$C,$A1842)</f>
        <v>0</v>
      </c>
      <c r="K1842" s="32">
        <f>SUMIFS('LIV S22'!$G:$G,'LIV S22'!$H:$H,K$1,'LIV S22'!$C:$C,$A1842)</f>
        <v>0</v>
      </c>
      <c r="L1842" s="32">
        <f>SUMIFS('LIV S22'!$G:$G,'LIV S22'!$H:$H,L$1,'LIV S22'!$C:$C,$A1842)</f>
        <v>0</v>
      </c>
    </row>
    <row r="1843" spans="1:12" hidden="1" x14ac:dyDescent="0.25">
      <c r="A1843" s="28">
        <v>7711701732</v>
      </c>
      <c r="B1843" s="6" t="s">
        <v>1843</v>
      </c>
      <c r="C1843" s="21">
        <v>0</v>
      </c>
      <c r="D1843" s="7">
        <v>1.6</v>
      </c>
      <c r="E1843" s="22">
        <f t="shared" si="56"/>
        <v>3.2</v>
      </c>
      <c r="F1843" s="33">
        <f t="shared" si="57"/>
        <v>0</v>
      </c>
      <c r="G1843" s="35" cm="1">
        <f t="array" ref="G1843">IF(F1843,--(SUM(H1843:L1843)+C1843&gt;2*D1843)+((SUM(H1843:L1843)+C1843-2*D1843)&gt;LOOKUP(2,1/($H1843:$L1843&gt;0),$H1843:$L1843)),0)</f>
        <v>0</v>
      </c>
      <c r="H1843" s="32">
        <f>SUMIFS('LIV S22'!$G:$G,'LIV S22'!$H:$H,H$1,'LIV S22'!$C:$C,$A1843)</f>
        <v>0</v>
      </c>
      <c r="I1843" s="32">
        <f>SUMIFS('LIV S22'!$G:$G,'LIV S22'!$H:$H,I$1,'LIV S22'!$C:$C,$A1843)</f>
        <v>0</v>
      </c>
      <c r="J1843" s="32">
        <f>SUMIFS('LIV S22'!$G:$G,'LIV S22'!$H:$H,J$1,'LIV S22'!$C:$C,$A1843)</f>
        <v>0</v>
      </c>
      <c r="K1843" s="32">
        <f>SUMIFS('LIV S22'!$G:$G,'LIV S22'!$H:$H,K$1,'LIV S22'!$C:$C,$A1843)</f>
        <v>0</v>
      </c>
      <c r="L1843" s="32">
        <f>SUMIFS('LIV S22'!$G:$G,'LIV S22'!$H:$H,L$1,'LIV S22'!$C:$C,$A1843)</f>
        <v>0</v>
      </c>
    </row>
    <row r="1844" spans="1:12" hidden="1" x14ac:dyDescent="0.25">
      <c r="A1844" s="28">
        <v>7711701733</v>
      </c>
      <c r="B1844" s="6" t="s">
        <v>1844</v>
      </c>
      <c r="C1844" s="21">
        <v>4</v>
      </c>
      <c r="D1844" s="7">
        <v>1</v>
      </c>
      <c r="E1844" s="22">
        <f t="shared" si="56"/>
        <v>-2</v>
      </c>
      <c r="F1844" s="33">
        <f t="shared" si="57"/>
        <v>0</v>
      </c>
      <c r="G1844" s="35" cm="1">
        <f t="array" ref="G1844">IF(F1844,--(SUM(H1844:L1844)+C1844&gt;2*D1844)+((SUM(H1844:L1844)+C1844-2*D1844)&gt;LOOKUP(2,1/($H1844:$L1844&gt;0),$H1844:$L1844)),0)</f>
        <v>0</v>
      </c>
      <c r="H1844" s="32">
        <f>SUMIFS('LIV S22'!$G:$G,'LIV S22'!$H:$H,H$1,'LIV S22'!$C:$C,$A1844)</f>
        <v>0</v>
      </c>
      <c r="I1844" s="32">
        <f>SUMIFS('LIV S22'!$G:$G,'LIV S22'!$H:$H,I$1,'LIV S22'!$C:$C,$A1844)</f>
        <v>0</v>
      </c>
      <c r="J1844" s="32">
        <f>SUMIFS('LIV S22'!$G:$G,'LIV S22'!$H:$H,J$1,'LIV S22'!$C:$C,$A1844)</f>
        <v>0</v>
      </c>
      <c r="K1844" s="32">
        <f>SUMIFS('LIV S22'!$G:$G,'LIV S22'!$H:$H,K$1,'LIV S22'!$C:$C,$A1844)</f>
        <v>0</v>
      </c>
      <c r="L1844" s="32">
        <f>SUMIFS('LIV S22'!$G:$G,'LIV S22'!$H:$H,L$1,'LIV S22'!$C:$C,$A1844)</f>
        <v>0</v>
      </c>
    </row>
    <row r="1845" spans="1:12" hidden="1" x14ac:dyDescent="0.25">
      <c r="A1845" s="28">
        <v>7711701737</v>
      </c>
      <c r="B1845" s="6" t="s">
        <v>1845</v>
      </c>
      <c r="C1845" s="21">
        <v>0</v>
      </c>
      <c r="D1845" s="7">
        <v>5.6</v>
      </c>
      <c r="E1845" s="22">
        <f t="shared" si="56"/>
        <v>11.2</v>
      </c>
      <c r="F1845" s="33">
        <f t="shared" si="57"/>
        <v>0</v>
      </c>
      <c r="G1845" s="35" cm="1">
        <f t="array" ref="G1845">IF(F1845,--(SUM(H1845:L1845)+C1845&gt;2*D1845)+((SUM(H1845:L1845)+C1845-2*D1845)&gt;LOOKUP(2,1/($H1845:$L1845&gt;0),$H1845:$L1845)),0)</f>
        <v>0</v>
      </c>
      <c r="H1845" s="32">
        <f>SUMIFS('LIV S22'!$G:$G,'LIV S22'!$H:$H,H$1,'LIV S22'!$C:$C,$A1845)</f>
        <v>0</v>
      </c>
      <c r="I1845" s="32">
        <f>SUMIFS('LIV S22'!$G:$G,'LIV S22'!$H:$H,I$1,'LIV S22'!$C:$C,$A1845)</f>
        <v>0</v>
      </c>
      <c r="J1845" s="32">
        <f>SUMIFS('LIV S22'!$G:$G,'LIV S22'!$H:$H,J$1,'LIV S22'!$C:$C,$A1845)</f>
        <v>0</v>
      </c>
      <c r="K1845" s="32">
        <f>SUMIFS('LIV S22'!$G:$G,'LIV S22'!$H:$H,K$1,'LIV S22'!$C:$C,$A1845)</f>
        <v>0</v>
      </c>
      <c r="L1845" s="32">
        <f>SUMIFS('LIV S22'!$G:$G,'LIV S22'!$H:$H,L$1,'LIV S22'!$C:$C,$A1845)</f>
        <v>0</v>
      </c>
    </row>
    <row r="1846" spans="1:12" hidden="1" x14ac:dyDescent="0.25">
      <c r="A1846" s="28">
        <v>7711701738</v>
      </c>
      <c r="B1846" s="6" t="s">
        <v>1846</v>
      </c>
      <c r="C1846" s="21">
        <v>0</v>
      </c>
      <c r="D1846" s="7">
        <v>0</v>
      </c>
      <c r="E1846" s="22">
        <f t="shared" si="56"/>
        <v>0</v>
      </c>
      <c r="F1846" s="33">
        <f t="shared" si="57"/>
        <v>0</v>
      </c>
      <c r="G1846" s="35" cm="1">
        <f t="array" ref="G1846">IF(F1846,--(SUM(H1846:L1846)+C1846&gt;2*D1846)+((SUM(H1846:L1846)+C1846-2*D1846)&gt;LOOKUP(2,1/($H1846:$L1846&gt;0),$H1846:$L1846)),0)</f>
        <v>0</v>
      </c>
      <c r="H1846" s="32">
        <f>SUMIFS('LIV S22'!$G:$G,'LIV S22'!$H:$H,H$1,'LIV S22'!$C:$C,$A1846)</f>
        <v>0</v>
      </c>
      <c r="I1846" s="32">
        <f>SUMIFS('LIV S22'!$G:$G,'LIV S22'!$H:$H,I$1,'LIV S22'!$C:$C,$A1846)</f>
        <v>0</v>
      </c>
      <c r="J1846" s="32">
        <f>SUMIFS('LIV S22'!$G:$G,'LIV S22'!$H:$H,J$1,'LIV S22'!$C:$C,$A1846)</f>
        <v>0</v>
      </c>
      <c r="K1846" s="32">
        <f>SUMIFS('LIV S22'!$G:$G,'LIV S22'!$H:$H,K$1,'LIV S22'!$C:$C,$A1846)</f>
        <v>0</v>
      </c>
      <c r="L1846" s="32">
        <f>SUMIFS('LIV S22'!$G:$G,'LIV S22'!$H:$H,L$1,'LIV S22'!$C:$C,$A1846)</f>
        <v>0</v>
      </c>
    </row>
    <row r="1847" spans="1:12" x14ac:dyDescent="0.25">
      <c r="A1847" s="28">
        <v>7711701740</v>
      </c>
      <c r="B1847" s="6" t="s">
        <v>1847</v>
      </c>
      <c r="C1847" s="21">
        <v>4</v>
      </c>
      <c r="D1847" s="7">
        <v>0.8</v>
      </c>
      <c r="E1847" s="22">
        <f t="shared" si="56"/>
        <v>-2.4</v>
      </c>
      <c r="F1847" s="33">
        <f t="shared" si="57"/>
        <v>1</v>
      </c>
      <c r="G1847" s="35" cm="1">
        <f t="array" ref="G1847">IF(F1847,--(SUM(H1847:L1847)+C1847&gt;2*D1847)+((SUM(H1847:L1847)+C1847-2*D1847)&gt;LOOKUP(2,1/($H1847:$L1847&gt;0),$H1847:$L1847)),0)</f>
        <v>2</v>
      </c>
      <c r="H1847" s="32">
        <f>SUMIFS('LIV S22'!$G:$G,'LIV S22'!$H:$H,H$1,'LIV S22'!$C:$C,$A1847)</f>
        <v>1</v>
      </c>
      <c r="I1847" s="32">
        <f>SUMIFS('LIV S22'!$G:$G,'LIV S22'!$H:$H,I$1,'LIV S22'!$C:$C,$A1847)</f>
        <v>0</v>
      </c>
      <c r="J1847" s="32">
        <f>SUMIFS('LIV S22'!$G:$G,'LIV S22'!$H:$H,J$1,'LIV S22'!$C:$C,$A1847)</f>
        <v>0</v>
      </c>
      <c r="K1847" s="32">
        <f>SUMIFS('LIV S22'!$G:$G,'LIV S22'!$H:$H,K$1,'LIV S22'!$C:$C,$A1847)</f>
        <v>0</v>
      </c>
      <c r="L1847" s="32">
        <f>SUMIFS('LIV S22'!$G:$G,'LIV S22'!$H:$H,L$1,'LIV S22'!$C:$C,$A1847)</f>
        <v>0</v>
      </c>
    </row>
    <row r="1848" spans="1:12" hidden="1" x14ac:dyDescent="0.25">
      <c r="A1848" s="28">
        <v>7711648944</v>
      </c>
      <c r="B1848" s="6" t="s">
        <v>1266</v>
      </c>
      <c r="C1848" s="21">
        <v>6</v>
      </c>
      <c r="D1848" s="7">
        <v>2.4</v>
      </c>
      <c r="E1848" s="22">
        <f t="shared" si="56"/>
        <v>-1.2000000000000002</v>
      </c>
      <c r="F1848" s="33">
        <f t="shared" si="57"/>
        <v>0</v>
      </c>
      <c r="G1848" s="35" cm="1">
        <f t="array" ref="G1848">IF(F1848,--(SUM(H1848:L1848)+C1848&gt;2*D1848)+((SUM(H1848:L1848)+C1848-2*D1848)&gt;LOOKUP(2,1/($H1848:$L1848&gt;0),$H1848:$L1848)),0)</f>
        <v>0</v>
      </c>
      <c r="H1848" s="32">
        <f>SUMIFS('LIV S22'!$G:$G,'LIV S22'!$H:$H,H$1,'LIV S22'!$C:$C,$A1848)</f>
        <v>0</v>
      </c>
      <c r="I1848" s="32">
        <f>SUMIFS('LIV S22'!$G:$G,'LIV S22'!$H:$H,I$1,'LIV S22'!$C:$C,$A1848)</f>
        <v>0</v>
      </c>
      <c r="J1848" s="32">
        <f>SUMIFS('LIV S22'!$G:$G,'LIV S22'!$H:$H,J$1,'LIV S22'!$C:$C,$A1848)</f>
        <v>0</v>
      </c>
      <c r="K1848" s="32">
        <f>SUMIFS('LIV S22'!$G:$G,'LIV S22'!$H:$H,K$1,'LIV S22'!$C:$C,$A1848)</f>
        <v>0</v>
      </c>
      <c r="L1848" s="32">
        <f>SUMIFS('LIV S22'!$G:$G,'LIV S22'!$H:$H,L$1,'LIV S22'!$C:$C,$A1848)</f>
        <v>0</v>
      </c>
    </row>
    <row r="1849" spans="1:12" x14ac:dyDescent="0.25">
      <c r="A1849" s="28">
        <v>7711701744</v>
      </c>
      <c r="B1849" s="6" t="s">
        <v>1849</v>
      </c>
      <c r="C1849" s="21">
        <v>16</v>
      </c>
      <c r="D1849" s="7">
        <v>7.6</v>
      </c>
      <c r="E1849" s="22">
        <f t="shared" si="56"/>
        <v>-0.80000000000000071</v>
      </c>
      <c r="F1849" s="33">
        <f t="shared" si="57"/>
        <v>1</v>
      </c>
      <c r="G1849" s="35" cm="1">
        <f t="array" ref="G1849">IF(F1849,--(SUM(H1849:L1849)+C1849&gt;2*D1849)+((SUM(H1849:L1849)+C1849-2*D1849)&gt;LOOKUP(2,1/($H1849:$L1849&gt;0),$H1849:$L1849)),0)</f>
        <v>2</v>
      </c>
      <c r="H1849" s="32">
        <f>SUMIFS('LIV S22'!$G:$G,'LIV S22'!$H:$H,H$1,'LIV S22'!$C:$C,$A1849)</f>
        <v>6</v>
      </c>
      <c r="I1849" s="32">
        <f>SUMIFS('LIV S22'!$G:$G,'LIV S22'!$H:$H,I$1,'LIV S22'!$C:$C,$A1849)</f>
        <v>0</v>
      </c>
      <c r="J1849" s="32">
        <f>SUMIFS('LIV S22'!$G:$G,'LIV S22'!$H:$H,J$1,'LIV S22'!$C:$C,$A1849)</f>
        <v>6</v>
      </c>
      <c r="K1849" s="32">
        <f>SUMIFS('LIV S22'!$G:$G,'LIV S22'!$H:$H,K$1,'LIV S22'!$C:$C,$A1849)</f>
        <v>0</v>
      </c>
      <c r="L1849" s="32">
        <f>SUMIFS('LIV S22'!$G:$G,'LIV S22'!$H:$H,L$1,'LIV S22'!$C:$C,$A1849)</f>
        <v>0</v>
      </c>
    </row>
    <row r="1850" spans="1:12" hidden="1" x14ac:dyDescent="0.25">
      <c r="A1850" s="28">
        <v>7711701746</v>
      </c>
      <c r="B1850" s="6" t="s">
        <v>1850</v>
      </c>
      <c r="C1850" s="21">
        <v>36</v>
      </c>
      <c r="D1850" s="7">
        <v>14.8</v>
      </c>
      <c r="E1850" s="22">
        <f t="shared" si="56"/>
        <v>-6.3999999999999986</v>
      </c>
      <c r="F1850" s="33">
        <f t="shared" si="57"/>
        <v>0</v>
      </c>
      <c r="G1850" s="35" cm="1">
        <f t="array" ref="G1850">IF(F1850,--(SUM(H1850:L1850)+C1850&gt;2*D1850)+((SUM(H1850:L1850)+C1850-2*D1850)&gt;LOOKUP(2,1/($H1850:$L1850&gt;0),$H1850:$L1850)),0)</f>
        <v>0</v>
      </c>
      <c r="H1850" s="32">
        <f>SUMIFS('LIV S22'!$G:$G,'LIV S22'!$H:$H,H$1,'LIV S22'!$C:$C,$A1850)</f>
        <v>0</v>
      </c>
      <c r="I1850" s="32">
        <f>SUMIFS('LIV S22'!$G:$G,'LIV S22'!$H:$H,I$1,'LIV S22'!$C:$C,$A1850)</f>
        <v>0</v>
      </c>
      <c r="J1850" s="32">
        <f>SUMIFS('LIV S22'!$G:$G,'LIV S22'!$H:$H,J$1,'LIV S22'!$C:$C,$A1850)</f>
        <v>0</v>
      </c>
      <c r="K1850" s="32">
        <f>SUMIFS('LIV S22'!$G:$G,'LIV S22'!$H:$H,K$1,'LIV S22'!$C:$C,$A1850)</f>
        <v>0</v>
      </c>
      <c r="L1850" s="32">
        <f>SUMIFS('LIV S22'!$G:$G,'LIV S22'!$H:$H,L$1,'LIV S22'!$C:$C,$A1850)</f>
        <v>0</v>
      </c>
    </row>
    <row r="1851" spans="1:12" hidden="1" x14ac:dyDescent="0.25">
      <c r="A1851" s="28">
        <v>7711701772</v>
      </c>
      <c r="B1851" s="6" t="s">
        <v>1851</v>
      </c>
      <c r="C1851" s="21">
        <v>0</v>
      </c>
      <c r="D1851" s="7">
        <v>2.8</v>
      </c>
      <c r="E1851" s="22">
        <f t="shared" si="56"/>
        <v>5.6</v>
      </c>
      <c r="F1851" s="33">
        <f t="shared" si="57"/>
        <v>0</v>
      </c>
      <c r="G1851" s="35" cm="1">
        <f t="array" ref="G1851">IF(F1851,--(SUM(H1851:L1851)+C1851&gt;2*D1851)+((SUM(H1851:L1851)+C1851-2*D1851)&gt;LOOKUP(2,1/($H1851:$L1851&gt;0),$H1851:$L1851)),0)</f>
        <v>0</v>
      </c>
      <c r="H1851" s="32">
        <f>SUMIFS('LIV S22'!$G:$G,'LIV S22'!$H:$H,H$1,'LIV S22'!$C:$C,$A1851)</f>
        <v>0</v>
      </c>
      <c r="I1851" s="32">
        <f>SUMIFS('LIV S22'!$G:$G,'LIV S22'!$H:$H,I$1,'LIV S22'!$C:$C,$A1851)</f>
        <v>0</v>
      </c>
      <c r="J1851" s="32">
        <f>SUMIFS('LIV S22'!$G:$G,'LIV S22'!$H:$H,J$1,'LIV S22'!$C:$C,$A1851)</f>
        <v>0</v>
      </c>
      <c r="K1851" s="32">
        <f>SUMIFS('LIV S22'!$G:$G,'LIV S22'!$H:$H,K$1,'LIV S22'!$C:$C,$A1851)</f>
        <v>0</v>
      </c>
      <c r="L1851" s="32">
        <f>SUMIFS('LIV S22'!$G:$G,'LIV S22'!$H:$H,L$1,'LIV S22'!$C:$C,$A1851)</f>
        <v>0</v>
      </c>
    </row>
    <row r="1852" spans="1:12" hidden="1" x14ac:dyDescent="0.25">
      <c r="A1852" s="28">
        <v>7711701773</v>
      </c>
      <c r="B1852" s="6" t="s">
        <v>1852</v>
      </c>
      <c r="C1852" s="21">
        <v>0</v>
      </c>
      <c r="D1852" s="7">
        <v>0</v>
      </c>
      <c r="E1852" s="22">
        <f t="shared" si="56"/>
        <v>0</v>
      </c>
      <c r="F1852" s="33">
        <f t="shared" si="57"/>
        <v>0</v>
      </c>
      <c r="G1852" s="35" cm="1">
        <f t="array" ref="G1852">IF(F1852,--(SUM(H1852:L1852)+C1852&gt;2*D1852)+((SUM(H1852:L1852)+C1852-2*D1852)&gt;LOOKUP(2,1/($H1852:$L1852&gt;0),$H1852:$L1852)),0)</f>
        <v>0</v>
      </c>
      <c r="H1852" s="32">
        <f>SUMIFS('LIV S22'!$G:$G,'LIV S22'!$H:$H,H$1,'LIV S22'!$C:$C,$A1852)</f>
        <v>0</v>
      </c>
      <c r="I1852" s="32">
        <f>SUMIFS('LIV S22'!$G:$G,'LIV S22'!$H:$H,I$1,'LIV S22'!$C:$C,$A1852)</f>
        <v>0</v>
      </c>
      <c r="J1852" s="32">
        <f>SUMIFS('LIV S22'!$G:$G,'LIV S22'!$H:$H,J$1,'LIV S22'!$C:$C,$A1852)</f>
        <v>0</v>
      </c>
      <c r="K1852" s="32">
        <f>SUMIFS('LIV S22'!$G:$G,'LIV S22'!$H:$H,K$1,'LIV S22'!$C:$C,$A1852)</f>
        <v>0</v>
      </c>
      <c r="L1852" s="32">
        <f>SUMIFS('LIV S22'!$G:$G,'LIV S22'!$H:$H,L$1,'LIV S22'!$C:$C,$A1852)</f>
        <v>0</v>
      </c>
    </row>
    <row r="1853" spans="1:12" hidden="1" x14ac:dyDescent="0.25">
      <c r="A1853" s="28">
        <v>7711701775</v>
      </c>
      <c r="B1853" s="6" t="s">
        <v>1853</v>
      </c>
      <c r="C1853" s="21">
        <v>10</v>
      </c>
      <c r="D1853" s="7">
        <v>0</v>
      </c>
      <c r="E1853" s="22">
        <f t="shared" si="56"/>
        <v>-10</v>
      </c>
      <c r="F1853" s="33">
        <f t="shared" si="57"/>
        <v>0</v>
      </c>
      <c r="G1853" s="35" cm="1">
        <f t="array" ref="G1853">IF(F1853,--(SUM(H1853:L1853)+C1853&gt;2*D1853)+((SUM(H1853:L1853)+C1853-2*D1853)&gt;LOOKUP(2,1/($H1853:$L1853&gt;0),$H1853:$L1853)),0)</f>
        <v>0</v>
      </c>
      <c r="H1853" s="32">
        <f>SUMIFS('LIV S22'!$G:$G,'LIV S22'!$H:$H,H$1,'LIV S22'!$C:$C,$A1853)</f>
        <v>0</v>
      </c>
      <c r="I1853" s="32">
        <f>SUMIFS('LIV S22'!$G:$G,'LIV S22'!$H:$H,I$1,'LIV S22'!$C:$C,$A1853)</f>
        <v>0</v>
      </c>
      <c r="J1853" s="32">
        <f>SUMIFS('LIV S22'!$G:$G,'LIV S22'!$H:$H,J$1,'LIV S22'!$C:$C,$A1853)</f>
        <v>0</v>
      </c>
      <c r="K1853" s="32">
        <f>SUMIFS('LIV S22'!$G:$G,'LIV S22'!$H:$H,K$1,'LIV S22'!$C:$C,$A1853)</f>
        <v>0</v>
      </c>
      <c r="L1853" s="32">
        <f>SUMIFS('LIV S22'!$G:$G,'LIV S22'!$H:$H,L$1,'LIV S22'!$C:$C,$A1853)</f>
        <v>0</v>
      </c>
    </row>
    <row r="1854" spans="1:12" hidden="1" x14ac:dyDescent="0.25">
      <c r="A1854" s="28">
        <v>7711701780</v>
      </c>
      <c r="B1854" s="6" t="s">
        <v>1854</v>
      </c>
      <c r="C1854" s="21">
        <v>0</v>
      </c>
      <c r="D1854" s="7">
        <v>1.6</v>
      </c>
      <c r="E1854" s="22">
        <f t="shared" si="56"/>
        <v>3.2</v>
      </c>
      <c r="F1854" s="33">
        <f t="shared" si="57"/>
        <v>0</v>
      </c>
      <c r="G1854" s="35" cm="1">
        <f t="array" ref="G1854">IF(F1854,--(SUM(H1854:L1854)+C1854&gt;2*D1854)+((SUM(H1854:L1854)+C1854-2*D1854)&gt;LOOKUP(2,1/($H1854:$L1854&gt;0),$H1854:$L1854)),0)</f>
        <v>0</v>
      </c>
      <c r="H1854" s="32">
        <f>SUMIFS('LIV S22'!$G:$G,'LIV S22'!$H:$H,H$1,'LIV S22'!$C:$C,$A1854)</f>
        <v>0</v>
      </c>
      <c r="I1854" s="32">
        <f>SUMIFS('LIV S22'!$G:$G,'LIV S22'!$H:$H,I$1,'LIV S22'!$C:$C,$A1854)</f>
        <v>0</v>
      </c>
      <c r="J1854" s="32">
        <f>SUMIFS('LIV S22'!$G:$G,'LIV S22'!$H:$H,J$1,'LIV S22'!$C:$C,$A1854)</f>
        <v>0</v>
      </c>
      <c r="K1854" s="32">
        <f>SUMIFS('LIV S22'!$G:$G,'LIV S22'!$H:$H,K$1,'LIV S22'!$C:$C,$A1854)</f>
        <v>0</v>
      </c>
      <c r="L1854" s="32">
        <f>SUMIFS('LIV S22'!$G:$G,'LIV S22'!$H:$H,L$1,'LIV S22'!$C:$C,$A1854)</f>
        <v>0</v>
      </c>
    </row>
    <row r="1855" spans="1:12" hidden="1" x14ac:dyDescent="0.25">
      <c r="A1855" s="28">
        <v>7711701786</v>
      </c>
      <c r="B1855" s="6" t="s">
        <v>1855</v>
      </c>
      <c r="C1855" s="21">
        <v>6</v>
      </c>
      <c r="D1855" s="7">
        <v>0.4</v>
      </c>
      <c r="E1855" s="22">
        <f t="shared" si="56"/>
        <v>-5.2</v>
      </c>
      <c r="F1855" s="33">
        <f t="shared" si="57"/>
        <v>0</v>
      </c>
      <c r="G1855" s="35" cm="1">
        <f t="array" ref="G1855">IF(F1855,--(SUM(H1855:L1855)+C1855&gt;2*D1855)+((SUM(H1855:L1855)+C1855-2*D1855)&gt;LOOKUP(2,1/($H1855:$L1855&gt;0),$H1855:$L1855)),0)</f>
        <v>0</v>
      </c>
      <c r="H1855" s="32">
        <f>SUMIFS('LIV S22'!$G:$G,'LIV S22'!$H:$H,H$1,'LIV S22'!$C:$C,$A1855)</f>
        <v>0</v>
      </c>
      <c r="I1855" s="32">
        <f>SUMIFS('LIV S22'!$G:$G,'LIV S22'!$H:$H,I$1,'LIV S22'!$C:$C,$A1855)</f>
        <v>0</v>
      </c>
      <c r="J1855" s="32">
        <f>SUMIFS('LIV S22'!$G:$G,'LIV S22'!$H:$H,J$1,'LIV S22'!$C:$C,$A1855)</f>
        <v>0</v>
      </c>
      <c r="K1855" s="32">
        <f>SUMIFS('LIV S22'!$G:$G,'LIV S22'!$H:$H,K$1,'LIV S22'!$C:$C,$A1855)</f>
        <v>0</v>
      </c>
      <c r="L1855" s="32">
        <f>SUMIFS('LIV S22'!$G:$G,'LIV S22'!$H:$H,L$1,'LIV S22'!$C:$C,$A1855)</f>
        <v>0</v>
      </c>
    </row>
    <row r="1856" spans="1:12" hidden="1" x14ac:dyDescent="0.25">
      <c r="A1856" s="28">
        <v>7711701795</v>
      </c>
      <c r="B1856" s="6" t="s">
        <v>1856</v>
      </c>
      <c r="C1856" s="21">
        <v>0</v>
      </c>
      <c r="D1856" s="7">
        <v>0.2</v>
      </c>
      <c r="E1856" s="22">
        <f t="shared" si="56"/>
        <v>0.4</v>
      </c>
      <c r="F1856" s="33">
        <f t="shared" si="57"/>
        <v>0</v>
      </c>
      <c r="G1856" s="35" cm="1">
        <f t="array" ref="G1856">IF(F1856,--(SUM(H1856:L1856)+C1856&gt;2*D1856)+((SUM(H1856:L1856)+C1856-2*D1856)&gt;LOOKUP(2,1/($H1856:$L1856&gt;0),$H1856:$L1856)),0)</f>
        <v>0</v>
      </c>
      <c r="H1856" s="32">
        <f>SUMIFS('LIV S22'!$G:$G,'LIV S22'!$H:$H,H$1,'LIV S22'!$C:$C,$A1856)</f>
        <v>0</v>
      </c>
      <c r="I1856" s="32">
        <f>SUMIFS('LIV S22'!$G:$G,'LIV S22'!$H:$H,I$1,'LIV S22'!$C:$C,$A1856)</f>
        <v>0</v>
      </c>
      <c r="J1856" s="32">
        <f>SUMIFS('LIV S22'!$G:$G,'LIV S22'!$H:$H,J$1,'LIV S22'!$C:$C,$A1856)</f>
        <v>0</v>
      </c>
      <c r="K1856" s="32">
        <f>SUMIFS('LIV S22'!$G:$G,'LIV S22'!$H:$H,K$1,'LIV S22'!$C:$C,$A1856)</f>
        <v>0</v>
      </c>
      <c r="L1856" s="32">
        <f>SUMIFS('LIV S22'!$G:$G,'LIV S22'!$H:$H,L$1,'LIV S22'!$C:$C,$A1856)</f>
        <v>0</v>
      </c>
    </row>
    <row r="1857" spans="1:12" hidden="1" x14ac:dyDescent="0.25">
      <c r="A1857" s="28">
        <v>7711701796</v>
      </c>
      <c r="B1857" s="6" t="s">
        <v>1857</v>
      </c>
      <c r="C1857" s="21">
        <v>0</v>
      </c>
      <c r="D1857" s="7">
        <v>0.1</v>
      </c>
      <c r="E1857" s="22">
        <f t="shared" si="56"/>
        <v>0.2</v>
      </c>
      <c r="F1857" s="33">
        <f t="shared" si="57"/>
        <v>0</v>
      </c>
      <c r="G1857" s="35" cm="1">
        <f t="array" ref="G1857">IF(F1857,--(SUM(H1857:L1857)+C1857&gt;2*D1857)+((SUM(H1857:L1857)+C1857-2*D1857)&gt;LOOKUP(2,1/($H1857:$L1857&gt;0),$H1857:$L1857)),0)</f>
        <v>0</v>
      </c>
      <c r="H1857" s="32">
        <f>SUMIFS('LIV S22'!$G:$G,'LIV S22'!$H:$H,H$1,'LIV S22'!$C:$C,$A1857)</f>
        <v>0</v>
      </c>
      <c r="I1857" s="32">
        <f>SUMIFS('LIV S22'!$G:$G,'LIV S22'!$H:$H,I$1,'LIV S22'!$C:$C,$A1857)</f>
        <v>0</v>
      </c>
      <c r="J1857" s="32">
        <f>SUMIFS('LIV S22'!$G:$G,'LIV S22'!$H:$H,J$1,'LIV S22'!$C:$C,$A1857)</f>
        <v>0</v>
      </c>
      <c r="K1857" s="32">
        <f>SUMIFS('LIV S22'!$G:$G,'LIV S22'!$H:$H,K$1,'LIV S22'!$C:$C,$A1857)</f>
        <v>0</v>
      </c>
      <c r="L1857" s="32">
        <f>SUMIFS('LIV S22'!$G:$G,'LIV S22'!$H:$H,L$1,'LIV S22'!$C:$C,$A1857)</f>
        <v>0</v>
      </c>
    </row>
    <row r="1858" spans="1:12" hidden="1" x14ac:dyDescent="0.25">
      <c r="A1858" s="28">
        <v>7711701798</v>
      </c>
      <c r="B1858" s="6" t="s">
        <v>1858</v>
      </c>
      <c r="C1858" s="21">
        <v>2</v>
      </c>
      <c r="D1858" s="7">
        <v>0</v>
      </c>
      <c r="E1858" s="22">
        <f t="shared" si="56"/>
        <v>-2</v>
      </c>
      <c r="F1858" s="33">
        <f t="shared" si="57"/>
        <v>0</v>
      </c>
      <c r="G1858" s="35" cm="1">
        <f t="array" ref="G1858">IF(F1858,--(SUM(H1858:L1858)+C1858&gt;2*D1858)+((SUM(H1858:L1858)+C1858-2*D1858)&gt;LOOKUP(2,1/($H1858:$L1858&gt;0),$H1858:$L1858)),0)</f>
        <v>0</v>
      </c>
      <c r="H1858" s="32">
        <f>SUMIFS('LIV S22'!$G:$G,'LIV S22'!$H:$H,H$1,'LIV S22'!$C:$C,$A1858)</f>
        <v>0</v>
      </c>
      <c r="I1858" s="32">
        <f>SUMIFS('LIV S22'!$G:$G,'LIV S22'!$H:$H,I$1,'LIV S22'!$C:$C,$A1858)</f>
        <v>0</v>
      </c>
      <c r="J1858" s="32">
        <f>SUMIFS('LIV S22'!$G:$G,'LIV S22'!$H:$H,J$1,'LIV S22'!$C:$C,$A1858)</f>
        <v>0</v>
      </c>
      <c r="K1858" s="32">
        <f>SUMIFS('LIV S22'!$G:$G,'LIV S22'!$H:$H,K$1,'LIV S22'!$C:$C,$A1858)</f>
        <v>0</v>
      </c>
      <c r="L1858" s="32">
        <f>SUMIFS('LIV S22'!$G:$G,'LIV S22'!$H:$H,L$1,'LIV S22'!$C:$C,$A1858)</f>
        <v>0</v>
      </c>
    </row>
    <row r="1859" spans="1:12" hidden="1" x14ac:dyDescent="0.25">
      <c r="A1859" s="28">
        <v>7711701815</v>
      </c>
      <c r="B1859" s="6" t="s">
        <v>1859</v>
      </c>
      <c r="C1859" s="21">
        <v>0</v>
      </c>
      <c r="D1859" s="7">
        <v>0</v>
      </c>
      <c r="E1859" s="22">
        <f t="shared" ref="E1859:E1922" si="58">D1859*2-C1859</f>
        <v>0</v>
      </c>
      <c r="F1859" s="33">
        <f t="shared" ref="F1859:F1922" si="59">N(SUM(H1859:L1859)&gt;0)</f>
        <v>0</v>
      </c>
      <c r="G1859" s="35" cm="1">
        <f t="array" ref="G1859">IF(F1859,--(SUM(H1859:L1859)+C1859&gt;2*D1859)+((SUM(H1859:L1859)+C1859-2*D1859)&gt;LOOKUP(2,1/($H1859:$L1859&gt;0),$H1859:$L1859)),0)</f>
        <v>0</v>
      </c>
      <c r="H1859" s="32">
        <f>SUMIFS('LIV S22'!$G:$G,'LIV S22'!$H:$H,H$1,'LIV S22'!$C:$C,$A1859)</f>
        <v>0</v>
      </c>
      <c r="I1859" s="32">
        <f>SUMIFS('LIV S22'!$G:$G,'LIV S22'!$H:$H,I$1,'LIV S22'!$C:$C,$A1859)</f>
        <v>0</v>
      </c>
      <c r="J1859" s="32">
        <f>SUMIFS('LIV S22'!$G:$G,'LIV S22'!$H:$H,J$1,'LIV S22'!$C:$C,$A1859)</f>
        <v>0</v>
      </c>
      <c r="K1859" s="32">
        <f>SUMIFS('LIV S22'!$G:$G,'LIV S22'!$H:$H,K$1,'LIV S22'!$C:$C,$A1859)</f>
        <v>0</v>
      </c>
      <c r="L1859" s="32">
        <f>SUMIFS('LIV S22'!$G:$G,'LIV S22'!$H:$H,L$1,'LIV S22'!$C:$C,$A1859)</f>
        <v>0</v>
      </c>
    </row>
    <row r="1860" spans="1:12" hidden="1" x14ac:dyDescent="0.25">
      <c r="A1860" s="28">
        <v>7711701817</v>
      </c>
      <c r="B1860" s="6" t="s">
        <v>1860</v>
      </c>
      <c r="C1860" s="21">
        <v>4</v>
      </c>
      <c r="D1860" s="7">
        <v>3.4</v>
      </c>
      <c r="E1860" s="22">
        <f t="shared" si="58"/>
        <v>2.8</v>
      </c>
      <c r="F1860" s="33">
        <f t="shared" si="59"/>
        <v>0</v>
      </c>
      <c r="G1860" s="35" cm="1">
        <f t="array" ref="G1860">IF(F1860,--(SUM(H1860:L1860)+C1860&gt;2*D1860)+((SUM(H1860:L1860)+C1860-2*D1860)&gt;LOOKUP(2,1/($H1860:$L1860&gt;0),$H1860:$L1860)),0)</f>
        <v>0</v>
      </c>
      <c r="H1860" s="32">
        <f>SUMIFS('LIV S22'!$G:$G,'LIV S22'!$H:$H,H$1,'LIV S22'!$C:$C,$A1860)</f>
        <v>0</v>
      </c>
      <c r="I1860" s="32">
        <f>SUMIFS('LIV S22'!$G:$G,'LIV S22'!$H:$H,I$1,'LIV S22'!$C:$C,$A1860)</f>
        <v>0</v>
      </c>
      <c r="J1860" s="32">
        <f>SUMIFS('LIV S22'!$G:$G,'LIV S22'!$H:$H,J$1,'LIV S22'!$C:$C,$A1860)</f>
        <v>0</v>
      </c>
      <c r="K1860" s="32">
        <f>SUMIFS('LIV S22'!$G:$G,'LIV S22'!$H:$H,K$1,'LIV S22'!$C:$C,$A1860)</f>
        <v>0</v>
      </c>
      <c r="L1860" s="32">
        <f>SUMIFS('LIV S22'!$G:$G,'LIV S22'!$H:$H,L$1,'LIV S22'!$C:$C,$A1860)</f>
        <v>0</v>
      </c>
    </row>
    <row r="1861" spans="1:12" hidden="1" x14ac:dyDescent="0.25">
      <c r="A1861" s="28">
        <v>7711701819</v>
      </c>
      <c r="B1861" s="6" t="s">
        <v>1861</v>
      </c>
      <c r="C1861" s="21">
        <v>4</v>
      </c>
      <c r="D1861" s="7">
        <v>3.2</v>
      </c>
      <c r="E1861" s="22">
        <f t="shared" si="58"/>
        <v>2.4000000000000004</v>
      </c>
      <c r="F1861" s="33">
        <f t="shared" si="59"/>
        <v>0</v>
      </c>
      <c r="G1861" s="35" cm="1">
        <f t="array" ref="G1861">IF(F1861,--(SUM(H1861:L1861)+C1861&gt;2*D1861)+((SUM(H1861:L1861)+C1861-2*D1861)&gt;LOOKUP(2,1/($H1861:$L1861&gt;0),$H1861:$L1861)),0)</f>
        <v>0</v>
      </c>
      <c r="H1861" s="32">
        <f>SUMIFS('LIV S22'!$G:$G,'LIV S22'!$H:$H,H$1,'LIV S22'!$C:$C,$A1861)</f>
        <v>0</v>
      </c>
      <c r="I1861" s="32">
        <f>SUMIFS('LIV S22'!$G:$G,'LIV S22'!$H:$H,I$1,'LIV S22'!$C:$C,$A1861)</f>
        <v>0</v>
      </c>
      <c r="J1861" s="32">
        <f>SUMIFS('LIV S22'!$G:$G,'LIV S22'!$H:$H,J$1,'LIV S22'!$C:$C,$A1861)</f>
        <v>0</v>
      </c>
      <c r="K1861" s="32">
        <f>SUMIFS('LIV S22'!$G:$G,'LIV S22'!$H:$H,K$1,'LIV S22'!$C:$C,$A1861)</f>
        <v>0</v>
      </c>
      <c r="L1861" s="32">
        <f>SUMIFS('LIV S22'!$G:$G,'LIV S22'!$H:$H,L$1,'LIV S22'!$C:$C,$A1861)</f>
        <v>0</v>
      </c>
    </row>
    <row r="1862" spans="1:12" hidden="1" x14ac:dyDescent="0.25">
      <c r="A1862" s="28">
        <v>7711701820</v>
      </c>
      <c r="B1862" s="6" t="s">
        <v>1862</v>
      </c>
      <c r="C1862" s="21">
        <v>2</v>
      </c>
      <c r="D1862" s="7">
        <v>0</v>
      </c>
      <c r="E1862" s="22">
        <f t="shared" si="58"/>
        <v>-2</v>
      </c>
      <c r="F1862" s="33">
        <f t="shared" si="59"/>
        <v>0</v>
      </c>
      <c r="G1862" s="35" cm="1">
        <f t="array" ref="G1862">IF(F1862,--(SUM(H1862:L1862)+C1862&gt;2*D1862)+((SUM(H1862:L1862)+C1862-2*D1862)&gt;LOOKUP(2,1/($H1862:$L1862&gt;0),$H1862:$L1862)),0)</f>
        <v>0</v>
      </c>
      <c r="H1862" s="32">
        <f>SUMIFS('LIV S22'!$G:$G,'LIV S22'!$H:$H,H$1,'LIV S22'!$C:$C,$A1862)</f>
        <v>0</v>
      </c>
      <c r="I1862" s="32">
        <f>SUMIFS('LIV S22'!$G:$G,'LIV S22'!$H:$H,I$1,'LIV S22'!$C:$C,$A1862)</f>
        <v>0</v>
      </c>
      <c r="J1862" s="32">
        <f>SUMIFS('LIV S22'!$G:$G,'LIV S22'!$H:$H,J$1,'LIV S22'!$C:$C,$A1862)</f>
        <v>0</v>
      </c>
      <c r="K1862" s="32">
        <f>SUMIFS('LIV S22'!$G:$G,'LIV S22'!$H:$H,K$1,'LIV S22'!$C:$C,$A1862)</f>
        <v>0</v>
      </c>
      <c r="L1862" s="32">
        <f>SUMIFS('LIV S22'!$G:$G,'LIV S22'!$H:$H,L$1,'LIV S22'!$C:$C,$A1862)</f>
        <v>0</v>
      </c>
    </row>
    <row r="1863" spans="1:12" hidden="1" x14ac:dyDescent="0.25">
      <c r="A1863" s="28">
        <v>7711701823</v>
      </c>
      <c r="B1863" s="6" t="s">
        <v>1863</v>
      </c>
      <c r="C1863" s="21">
        <v>0</v>
      </c>
      <c r="D1863" s="7">
        <v>0</v>
      </c>
      <c r="E1863" s="22">
        <f t="shared" si="58"/>
        <v>0</v>
      </c>
      <c r="F1863" s="33">
        <f t="shared" si="59"/>
        <v>0</v>
      </c>
      <c r="G1863" s="35" cm="1">
        <f t="array" ref="G1863">IF(F1863,--(SUM(H1863:L1863)+C1863&gt;2*D1863)+((SUM(H1863:L1863)+C1863-2*D1863)&gt;LOOKUP(2,1/($H1863:$L1863&gt;0),$H1863:$L1863)),0)</f>
        <v>0</v>
      </c>
      <c r="H1863" s="32">
        <f>SUMIFS('LIV S22'!$G:$G,'LIV S22'!$H:$H,H$1,'LIV S22'!$C:$C,$A1863)</f>
        <v>0</v>
      </c>
      <c r="I1863" s="32">
        <f>SUMIFS('LIV S22'!$G:$G,'LIV S22'!$H:$H,I$1,'LIV S22'!$C:$C,$A1863)</f>
        <v>0</v>
      </c>
      <c r="J1863" s="32">
        <f>SUMIFS('LIV S22'!$G:$G,'LIV S22'!$H:$H,J$1,'LIV S22'!$C:$C,$A1863)</f>
        <v>0</v>
      </c>
      <c r="K1863" s="32">
        <f>SUMIFS('LIV S22'!$G:$G,'LIV S22'!$H:$H,K$1,'LIV S22'!$C:$C,$A1863)</f>
        <v>0</v>
      </c>
      <c r="L1863" s="32">
        <f>SUMIFS('LIV S22'!$G:$G,'LIV S22'!$H:$H,L$1,'LIV S22'!$C:$C,$A1863)</f>
        <v>0</v>
      </c>
    </row>
    <row r="1864" spans="1:12" hidden="1" x14ac:dyDescent="0.25">
      <c r="A1864" s="28">
        <v>7711701834</v>
      </c>
      <c r="B1864" s="6" t="s">
        <v>1864</v>
      </c>
      <c r="C1864" s="21">
        <v>0</v>
      </c>
      <c r="D1864" s="7">
        <v>1.2</v>
      </c>
      <c r="E1864" s="22">
        <f t="shared" si="58"/>
        <v>2.4</v>
      </c>
      <c r="F1864" s="33">
        <f t="shared" si="59"/>
        <v>0</v>
      </c>
      <c r="G1864" s="35" cm="1">
        <f t="array" ref="G1864">IF(F1864,--(SUM(H1864:L1864)+C1864&gt;2*D1864)+((SUM(H1864:L1864)+C1864-2*D1864)&gt;LOOKUP(2,1/($H1864:$L1864&gt;0),$H1864:$L1864)),0)</f>
        <v>0</v>
      </c>
      <c r="H1864" s="32">
        <f>SUMIFS('LIV S22'!$G:$G,'LIV S22'!$H:$H,H$1,'LIV S22'!$C:$C,$A1864)</f>
        <v>0</v>
      </c>
      <c r="I1864" s="32">
        <f>SUMIFS('LIV S22'!$G:$G,'LIV S22'!$H:$H,I$1,'LIV S22'!$C:$C,$A1864)</f>
        <v>0</v>
      </c>
      <c r="J1864" s="32">
        <f>SUMIFS('LIV S22'!$G:$G,'LIV S22'!$H:$H,J$1,'LIV S22'!$C:$C,$A1864)</f>
        <v>0</v>
      </c>
      <c r="K1864" s="32">
        <f>SUMIFS('LIV S22'!$G:$G,'LIV S22'!$H:$H,K$1,'LIV S22'!$C:$C,$A1864)</f>
        <v>0</v>
      </c>
      <c r="L1864" s="32">
        <f>SUMIFS('LIV S22'!$G:$G,'LIV S22'!$H:$H,L$1,'LIV S22'!$C:$C,$A1864)</f>
        <v>0</v>
      </c>
    </row>
    <row r="1865" spans="1:12" hidden="1" x14ac:dyDescent="0.25">
      <c r="A1865" s="28">
        <v>7711701838</v>
      </c>
      <c r="B1865" s="6" t="s">
        <v>1865</v>
      </c>
      <c r="C1865" s="21">
        <v>2</v>
      </c>
      <c r="D1865" s="7">
        <v>0</v>
      </c>
      <c r="E1865" s="22">
        <f t="shared" si="58"/>
        <v>-2</v>
      </c>
      <c r="F1865" s="33">
        <f t="shared" si="59"/>
        <v>0</v>
      </c>
      <c r="G1865" s="35" cm="1">
        <f t="array" ref="G1865">IF(F1865,--(SUM(H1865:L1865)+C1865&gt;2*D1865)+((SUM(H1865:L1865)+C1865-2*D1865)&gt;LOOKUP(2,1/($H1865:$L1865&gt;0),$H1865:$L1865)),0)</f>
        <v>0</v>
      </c>
      <c r="H1865" s="32">
        <f>SUMIFS('LIV S22'!$G:$G,'LIV S22'!$H:$H,H$1,'LIV S22'!$C:$C,$A1865)</f>
        <v>0</v>
      </c>
      <c r="I1865" s="32">
        <f>SUMIFS('LIV S22'!$G:$G,'LIV S22'!$H:$H,I$1,'LIV S22'!$C:$C,$A1865)</f>
        <v>0</v>
      </c>
      <c r="J1865" s="32">
        <f>SUMIFS('LIV S22'!$G:$G,'LIV S22'!$H:$H,J$1,'LIV S22'!$C:$C,$A1865)</f>
        <v>0</v>
      </c>
      <c r="K1865" s="32">
        <f>SUMIFS('LIV S22'!$G:$G,'LIV S22'!$H:$H,K$1,'LIV S22'!$C:$C,$A1865)</f>
        <v>0</v>
      </c>
      <c r="L1865" s="32">
        <f>SUMIFS('LIV S22'!$G:$G,'LIV S22'!$H:$H,L$1,'LIV S22'!$C:$C,$A1865)</f>
        <v>0</v>
      </c>
    </row>
    <row r="1866" spans="1:12" hidden="1" x14ac:dyDescent="0.25">
      <c r="A1866" s="28">
        <v>7711701839</v>
      </c>
      <c r="B1866" s="6" t="s">
        <v>1866</v>
      </c>
      <c r="C1866" s="21">
        <v>0</v>
      </c>
      <c r="D1866" s="7">
        <v>1.3</v>
      </c>
      <c r="E1866" s="22">
        <f t="shared" si="58"/>
        <v>2.6</v>
      </c>
      <c r="F1866" s="33">
        <f t="shared" si="59"/>
        <v>0</v>
      </c>
      <c r="G1866" s="35" cm="1">
        <f t="array" ref="G1866">IF(F1866,--(SUM(H1866:L1866)+C1866&gt;2*D1866)+((SUM(H1866:L1866)+C1866-2*D1866)&gt;LOOKUP(2,1/($H1866:$L1866&gt;0),$H1866:$L1866)),0)</f>
        <v>0</v>
      </c>
      <c r="H1866" s="32">
        <f>SUMIFS('LIV S22'!$G:$G,'LIV S22'!$H:$H,H$1,'LIV S22'!$C:$C,$A1866)</f>
        <v>0</v>
      </c>
      <c r="I1866" s="32">
        <f>SUMIFS('LIV S22'!$G:$G,'LIV S22'!$H:$H,I$1,'LIV S22'!$C:$C,$A1866)</f>
        <v>0</v>
      </c>
      <c r="J1866" s="32">
        <f>SUMIFS('LIV S22'!$G:$G,'LIV S22'!$H:$H,J$1,'LIV S22'!$C:$C,$A1866)</f>
        <v>0</v>
      </c>
      <c r="K1866" s="32">
        <f>SUMIFS('LIV S22'!$G:$G,'LIV S22'!$H:$H,K$1,'LIV S22'!$C:$C,$A1866)</f>
        <v>0</v>
      </c>
      <c r="L1866" s="32">
        <f>SUMIFS('LIV S22'!$G:$G,'LIV S22'!$H:$H,L$1,'LIV S22'!$C:$C,$A1866)</f>
        <v>0</v>
      </c>
    </row>
    <row r="1867" spans="1:12" hidden="1" x14ac:dyDescent="0.25">
      <c r="A1867" s="28">
        <v>7711701842</v>
      </c>
      <c r="B1867" s="6" t="s">
        <v>1867</v>
      </c>
      <c r="C1867" s="21">
        <v>0</v>
      </c>
      <c r="D1867" s="7">
        <v>2.5</v>
      </c>
      <c r="E1867" s="22">
        <f t="shared" si="58"/>
        <v>5</v>
      </c>
      <c r="F1867" s="33">
        <f t="shared" si="59"/>
        <v>0</v>
      </c>
      <c r="G1867" s="35" cm="1">
        <f t="array" ref="G1867">IF(F1867,--(SUM(H1867:L1867)+C1867&gt;2*D1867)+((SUM(H1867:L1867)+C1867-2*D1867)&gt;LOOKUP(2,1/($H1867:$L1867&gt;0),$H1867:$L1867)),0)</f>
        <v>0</v>
      </c>
      <c r="H1867" s="32">
        <f>SUMIFS('LIV S22'!$G:$G,'LIV S22'!$H:$H,H$1,'LIV S22'!$C:$C,$A1867)</f>
        <v>0</v>
      </c>
      <c r="I1867" s="32">
        <f>SUMIFS('LIV S22'!$G:$G,'LIV S22'!$H:$H,I$1,'LIV S22'!$C:$C,$A1867)</f>
        <v>0</v>
      </c>
      <c r="J1867" s="32">
        <f>SUMIFS('LIV S22'!$G:$G,'LIV S22'!$H:$H,J$1,'LIV S22'!$C:$C,$A1867)</f>
        <v>0</v>
      </c>
      <c r="K1867" s="32">
        <f>SUMIFS('LIV S22'!$G:$G,'LIV S22'!$H:$H,K$1,'LIV S22'!$C:$C,$A1867)</f>
        <v>0</v>
      </c>
      <c r="L1867" s="32">
        <f>SUMIFS('LIV S22'!$G:$G,'LIV S22'!$H:$H,L$1,'LIV S22'!$C:$C,$A1867)</f>
        <v>0</v>
      </c>
    </row>
    <row r="1868" spans="1:12" hidden="1" x14ac:dyDescent="0.25">
      <c r="A1868" s="28">
        <v>7711701847</v>
      </c>
      <c r="B1868" s="6" t="s">
        <v>1868</v>
      </c>
      <c r="C1868" s="21">
        <v>0</v>
      </c>
      <c r="D1868" s="7">
        <v>0</v>
      </c>
      <c r="E1868" s="22">
        <f t="shared" si="58"/>
        <v>0</v>
      </c>
      <c r="F1868" s="33">
        <f t="shared" si="59"/>
        <v>0</v>
      </c>
      <c r="G1868" s="35" cm="1">
        <f t="array" ref="G1868">IF(F1868,--(SUM(H1868:L1868)+C1868&gt;2*D1868)+((SUM(H1868:L1868)+C1868-2*D1868)&gt;LOOKUP(2,1/($H1868:$L1868&gt;0),$H1868:$L1868)),0)</f>
        <v>0</v>
      </c>
      <c r="H1868" s="32">
        <f>SUMIFS('LIV S22'!$G:$G,'LIV S22'!$H:$H,H$1,'LIV S22'!$C:$C,$A1868)</f>
        <v>0</v>
      </c>
      <c r="I1868" s="32">
        <f>SUMIFS('LIV S22'!$G:$G,'LIV S22'!$H:$H,I$1,'LIV S22'!$C:$C,$A1868)</f>
        <v>0</v>
      </c>
      <c r="J1868" s="32">
        <f>SUMIFS('LIV S22'!$G:$G,'LIV S22'!$H:$H,J$1,'LIV S22'!$C:$C,$A1868)</f>
        <v>0</v>
      </c>
      <c r="K1868" s="32">
        <f>SUMIFS('LIV S22'!$G:$G,'LIV S22'!$H:$H,K$1,'LIV S22'!$C:$C,$A1868)</f>
        <v>0</v>
      </c>
      <c r="L1868" s="32">
        <f>SUMIFS('LIV S22'!$G:$G,'LIV S22'!$H:$H,L$1,'LIV S22'!$C:$C,$A1868)</f>
        <v>0</v>
      </c>
    </row>
    <row r="1869" spans="1:12" hidden="1" x14ac:dyDescent="0.25">
      <c r="A1869" s="28">
        <v>7711701853</v>
      </c>
      <c r="B1869" s="6" t="s">
        <v>1869</v>
      </c>
      <c r="C1869" s="21">
        <v>0</v>
      </c>
      <c r="D1869" s="7">
        <v>0</v>
      </c>
      <c r="E1869" s="22">
        <f t="shared" si="58"/>
        <v>0</v>
      </c>
      <c r="F1869" s="33">
        <f t="shared" si="59"/>
        <v>0</v>
      </c>
      <c r="G1869" s="35" cm="1">
        <f t="array" ref="G1869">IF(F1869,--(SUM(H1869:L1869)+C1869&gt;2*D1869)+((SUM(H1869:L1869)+C1869-2*D1869)&gt;LOOKUP(2,1/($H1869:$L1869&gt;0),$H1869:$L1869)),0)</f>
        <v>0</v>
      </c>
      <c r="H1869" s="32">
        <f>SUMIFS('LIV S22'!$G:$G,'LIV S22'!$H:$H,H$1,'LIV S22'!$C:$C,$A1869)</f>
        <v>0</v>
      </c>
      <c r="I1869" s="32">
        <f>SUMIFS('LIV S22'!$G:$G,'LIV S22'!$H:$H,I$1,'LIV S22'!$C:$C,$A1869)</f>
        <v>0</v>
      </c>
      <c r="J1869" s="32">
        <f>SUMIFS('LIV S22'!$G:$G,'LIV S22'!$H:$H,J$1,'LIV S22'!$C:$C,$A1869)</f>
        <v>0</v>
      </c>
      <c r="K1869" s="32">
        <f>SUMIFS('LIV S22'!$G:$G,'LIV S22'!$H:$H,K$1,'LIV S22'!$C:$C,$A1869)</f>
        <v>0</v>
      </c>
      <c r="L1869" s="32">
        <f>SUMIFS('LIV S22'!$G:$G,'LIV S22'!$H:$H,L$1,'LIV S22'!$C:$C,$A1869)</f>
        <v>0</v>
      </c>
    </row>
    <row r="1870" spans="1:12" hidden="1" x14ac:dyDescent="0.25">
      <c r="A1870" s="28">
        <v>7711701887</v>
      </c>
      <c r="B1870" s="6" t="s">
        <v>1870</v>
      </c>
      <c r="C1870" s="21">
        <v>0</v>
      </c>
      <c r="D1870" s="7">
        <v>0.2</v>
      </c>
      <c r="E1870" s="22">
        <f t="shared" si="58"/>
        <v>0.4</v>
      </c>
      <c r="F1870" s="33">
        <f t="shared" si="59"/>
        <v>0</v>
      </c>
      <c r="G1870" s="35" cm="1">
        <f t="array" ref="G1870">IF(F1870,--(SUM(H1870:L1870)+C1870&gt;2*D1870)+((SUM(H1870:L1870)+C1870-2*D1870)&gt;LOOKUP(2,1/($H1870:$L1870&gt;0),$H1870:$L1870)),0)</f>
        <v>0</v>
      </c>
      <c r="H1870" s="32">
        <f>SUMIFS('LIV S22'!$G:$G,'LIV S22'!$H:$H,H$1,'LIV S22'!$C:$C,$A1870)</f>
        <v>0</v>
      </c>
      <c r="I1870" s="32">
        <f>SUMIFS('LIV S22'!$G:$G,'LIV S22'!$H:$H,I$1,'LIV S22'!$C:$C,$A1870)</f>
        <v>0</v>
      </c>
      <c r="J1870" s="32">
        <f>SUMIFS('LIV S22'!$G:$G,'LIV S22'!$H:$H,J$1,'LIV S22'!$C:$C,$A1870)</f>
        <v>0</v>
      </c>
      <c r="K1870" s="32">
        <f>SUMIFS('LIV S22'!$G:$G,'LIV S22'!$H:$H,K$1,'LIV S22'!$C:$C,$A1870)</f>
        <v>0</v>
      </c>
      <c r="L1870" s="32">
        <f>SUMIFS('LIV S22'!$G:$G,'LIV S22'!$H:$H,L$1,'LIV S22'!$C:$C,$A1870)</f>
        <v>0</v>
      </c>
    </row>
    <row r="1871" spans="1:12" hidden="1" x14ac:dyDescent="0.25">
      <c r="A1871" s="28">
        <v>7711701896</v>
      </c>
      <c r="B1871" s="6" t="s">
        <v>1871</v>
      </c>
      <c r="C1871" s="21">
        <v>0</v>
      </c>
      <c r="D1871" s="7">
        <v>0</v>
      </c>
      <c r="E1871" s="22">
        <f t="shared" si="58"/>
        <v>0</v>
      </c>
      <c r="F1871" s="33">
        <f t="shared" si="59"/>
        <v>0</v>
      </c>
      <c r="G1871" s="35" cm="1">
        <f t="array" ref="G1871">IF(F1871,--(SUM(H1871:L1871)+C1871&gt;2*D1871)+((SUM(H1871:L1871)+C1871-2*D1871)&gt;LOOKUP(2,1/($H1871:$L1871&gt;0),$H1871:$L1871)),0)</f>
        <v>0</v>
      </c>
      <c r="H1871" s="32">
        <f>SUMIFS('LIV S22'!$G:$G,'LIV S22'!$H:$H,H$1,'LIV S22'!$C:$C,$A1871)</f>
        <v>0</v>
      </c>
      <c r="I1871" s="32">
        <f>SUMIFS('LIV S22'!$G:$G,'LIV S22'!$H:$H,I$1,'LIV S22'!$C:$C,$A1871)</f>
        <v>0</v>
      </c>
      <c r="J1871" s="32">
        <f>SUMIFS('LIV S22'!$G:$G,'LIV S22'!$H:$H,J$1,'LIV S22'!$C:$C,$A1871)</f>
        <v>0</v>
      </c>
      <c r="K1871" s="32">
        <f>SUMIFS('LIV S22'!$G:$G,'LIV S22'!$H:$H,K$1,'LIV S22'!$C:$C,$A1871)</f>
        <v>0</v>
      </c>
      <c r="L1871" s="32">
        <f>SUMIFS('LIV S22'!$G:$G,'LIV S22'!$H:$H,L$1,'LIV S22'!$C:$C,$A1871)</f>
        <v>0</v>
      </c>
    </row>
    <row r="1872" spans="1:12" hidden="1" x14ac:dyDescent="0.25">
      <c r="A1872" s="28">
        <v>7711701904</v>
      </c>
      <c r="B1872" s="6" t="s">
        <v>1872</v>
      </c>
      <c r="C1872" s="21">
        <v>0</v>
      </c>
      <c r="D1872" s="7">
        <v>0</v>
      </c>
      <c r="E1872" s="22">
        <f t="shared" si="58"/>
        <v>0</v>
      </c>
      <c r="F1872" s="33">
        <f t="shared" si="59"/>
        <v>0</v>
      </c>
      <c r="G1872" s="35" cm="1">
        <f t="array" ref="G1872">IF(F1872,--(SUM(H1872:L1872)+C1872&gt;2*D1872)+((SUM(H1872:L1872)+C1872-2*D1872)&gt;LOOKUP(2,1/($H1872:$L1872&gt;0),$H1872:$L1872)),0)</f>
        <v>0</v>
      </c>
      <c r="H1872" s="32">
        <f>SUMIFS('LIV S22'!$G:$G,'LIV S22'!$H:$H,H$1,'LIV S22'!$C:$C,$A1872)</f>
        <v>0</v>
      </c>
      <c r="I1872" s="32">
        <f>SUMIFS('LIV S22'!$G:$G,'LIV S22'!$H:$H,I$1,'LIV S22'!$C:$C,$A1872)</f>
        <v>0</v>
      </c>
      <c r="J1872" s="32">
        <f>SUMIFS('LIV S22'!$G:$G,'LIV S22'!$H:$H,J$1,'LIV S22'!$C:$C,$A1872)</f>
        <v>0</v>
      </c>
      <c r="K1872" s="32">
        <f>SUMIFS('LIV S22'!$G:$G,'LIV S22'!$H:$H,K$1,'LIV S22'!$C:$C,$A1872)</f>
        <v>0</v>
      </c>
      <c r="L1872" s="32">
        <f>SUMIFS('LIV S22'!$G:$G,'LIV S22'!$H:$H,L$1,'LIV S22'!$C:$C,$A1872)</f>
        <v>0</v>
      </c>
    </row>
    <row r="1873" spans="1:12" hidden="1" x14ac:dyDescent="0.25">
      <c r="A1873" s="28">
        <v>7711701918</v>
      </c>
      <c r="B1873" s="6" t="s">
        <v>1873</v>
      </c>
      <c r="C1873" s="21">
        <v>0</v>
      </c>
      <c r="D1873" s="7">
        <v>0</v>
      </c>
      <c r="E1873" s="22">
        <f t="shared" si="58"/>
        <v>0</v>
      </c>
      <c r="F1873" s="33">
        <f t="shared" si="59"/>
        <v>0</v>
      </c>
      <c r="G1873" s="35" cm="1">
        <f t="array" ref="G1873">IF(F1873,--(SUM(H1873:L1873)+C1873&gt;2*D1873)+((SUM(H1873:L1873)+C1873-2*D1873)&gt;LOOKUP(2,1/($H1873:$L1873&gt;0),$H1873:$L1873)),0)</f>
        <v>0</v>
      </c>
      <c r="H1873" s="32">
        <f>SUMIFS('LIV S22'!$G:$G,'LIV S22'!$H:$H,H$1,'LIV S22'!$C:$C,$A1873)</f>
        <v>0</v>
      </c>
      <c r="I1873" s="32">
        <f>SUMIFS('LIV S22'!$G:$G,'LIV S22'!$H:$H,I$1,'LIV S22'!$C:$C,$A1873)</f>
        <v>0</v>
      </c>
      <c r="J1873" s="32">
        <f>SUMIFS('LIV S22'!$G:$G,'LIV S22'!$H:$H,J$1,'LIV S22'!$C:$C,$A1873)</f>
        <v>0</v>
      </c>
      <c r="K1873" s="32">
        <f>SUMIFS('LIV S22'!$G:$G,'LIV S22'!$H:$H,K$1,'LIV S22'!$C:$C,$A1873)</f>
        <v>0</v>
      </c>
      <c r="L1873" s="32">
        <f>SUMIFS('LIV S22'!$G:$G,'LIV S22'!$H:$H,L$1,'LIV S22'!$C:$C,$A1873)</f>
        <v>0</v>
      </c>
    </row>
    <row r="1874" spans="1:12" hidden="1" x14ac:dyDescent="0.25">
      <c r="A1874" s="28">
        <v>7711701937</v>
      </c>
      <c r="B1874" s="6" t="s">
        <v>1874</v>
      </c>
      <c r="C1874" s="21">
        <v>0</v>
      </c>
      <c r="D1874" s="7">
        <v>0</v>
      </c>
      <c r="E1874" s="22">
        <f t="shared" si="58"/>
        <v>0</v>
      </c>
      <c r="F1874" s="33">
        <f t="shared" si="59"/>
        <v>0</v>
      </c>
      <c r="G1874" s="35" cm="1">
        <f t="array" ref="G1874">IF(F1874,--(SUM(H1874:L1874)+C1874&gt;2*D1874)+((SUM(H1874:L1874)+C1874-2*D1874)&gt;LOOKUP(2,1/($H1874:$L1874&gt;0),$H1874:$L1874)),0)</f>
        <v>0</v>
      </c>
      <c r="H1874" s="32">
        <f>SUMIFS('LIV S22'!$G:$G,'LIV S22'!$H:$H,H$1,'LIV S22'!$C:$C,$A1874)</f>
        <v>0</v>
      </c>
      <c r="I1874" s="32">
        <f>SUMIFS('LIV S22'!$G:$G,'LIV S22'!$H:$H,I$1,'LIV S22'!$C:$C,$A1874)</f>
        <v>0</v>
      </c>
      <c r="J1874" s="32">
        <f>SUMIFS('LIV S22'!$G:$G,'LIV S22'!$H:$H,J$1,'LIV S22'!$C:$C,$A1874)</f>
        <v>0</v>
      </c>
      <c r="K1874" s="32">
        <f>SUMIFS('LIV S22'!$G:$G,'LIV S22'!$H:$H,K$1,'LIV S22'!$C:$C,$A1874)</f>
        <v>0</v>
      </c>
      <c r="L1874" s="32">
        <f>SUMIFS('LIV S22'!$G:$G,'LIV S22'!$H:$H,L$1,'LIV S22'!$C:$C,$A1874)</f>
        <v>0</v>
      </c>
    </row>
    <row r="1875" spans="1:12" x14ac:dyDescent="0.25">
      <c r="A1875" s="28">
        <v>7711701939</v>
      </c>
      <c r="B1875" s="6" t="s">
        <v>1875</v>
      </c>
      <c r="C1875" s="21">
        <v>14</v>
      </c>
      <c r="D1875" s="7">
        <v>4</v>
      </c>
      <c r="E1875" s="22">
        <f t="shared" si="58"/>
        <v>-6</v>
      </c>
      <c r="F1875" s="33">
        <f t="shared" si="59"/>
        <v>1</v>
      </c>
      <c r="G1875" s="35" cm="1">
        <f t="array" ref="G1875">IF(F1875,--(SUM(H1875:L1875)+C1875&gt;2*D1875)+((SUM(H1875:L1875)+C1875-2*D1875)&gt;LOOKUP(2,1/($H1875:$L1875&gt;0),$H1875:$L1875)),0)</f>
        <v>2</v>
      </c>
      <c r="H1875" s="32">
        <f>SUMIFS('LIV S22'!$G:$G,'LIV S22'!$H:$H,H$1,'LIV S22'!$C:$C,$A1875)</f>
        <v>0</v>
      </c>
      <c r="I1875" s="32">
        <f>SUMIFS('LIV S22'!$G:$G,'LIV S22'!$H:$H,I$1,'LIV S22'!$C:$C,$A1875)</f>
        <v>0</v>
      </c>
      <c r="J1875" s="32">
        <f>SUMIFS('LIV S22'!$G:$G,'LIV S22'!$H:$H,J$1,'LIV S22'!$C:$C,$A1875)</f>
        <v>0</v>
      </c>
      <c r="K1875" s="32">
        <f>SUMIFS('LIV S22'!$G:$G,'LIV S22'!$H:$H,K$1,'LIV S22'!$C:$C,$A1875)</f>
        <v>0</v>
      </c>
      <c r="L1875" s="32">
        <f>SUMIFS('LIV S22'!$G:$G,'LIV S22'!$H:$H,L$1,'LIV S22'!$C:$C,$A1875)</f>
        <v>4</v>
      </c>
    </row>
    <row r="1876" spans="1:12" hidden="1" x14ac:dyDescent="0.25">
      <c r="A1876" s="28">
        <v>7711701941</v>
      </c>
      <c r="B1876" s="6" t="s">
        <v>1876</v>
      </c>
      <c r="C1876" s="21">
        <v>7</v>
      </c>
      <c r="D1876" s="7">
        <v>4.4000000000000004</v>
      </c>
      <c r="E1876" s="22">
        <f t="shared" si="58"/>
        <v>1.8000000000000007</v>
      </c>
      <c r="F1876" s="33">
        <f t="shared" si="59"/>
        <v>0</v>
      </c>
      <c r="G1876" s="35" cm="1">
        <f t="array" ref="G1876">IF(F1876,--(SUM(H1876:L1876)+C1876&gt;2*D1876)+((SUM(H1876:L1876)+C1876-2*D1876)&gt;LOOKUP(2,1/($H1876:$L1876&gt;0),$H1876:$L1876)),0)</f>
        <v>0</v>
      </c>
      <c r="H1876" s="32">
        <f>SUMIFS('LIV S22'!$G:$G,'LIV S22'!$H:$H,H$1,'LIV S22'!$C:$C,$A1876)</f>
        <v>0</v>
      </c>
      <c r="I1876" s="32">
        <f>SUMIFS('LIV S22'!$G:$G,'LIV S22'!$H:$H,I$1,'LIV S22'!$C:$C,$A1876)</f>
        <v>0</v>
      </c>
      <c r="J1876" s="32">
        <f>SUMIFS('LIV S22'!$G:$G,'LIV S22'!$H:$H,J$1,'LIV S22'!$C:$C,$A1876)</f>
        <v>0</v>
      </c>
      <c r="K1876" s="32">
        <f>SUMIFS('LIV S22'!$G:$G,'LIV S22'!$H:$H,K$1,'LIV S22'!$C:$C,$A1876)</f>
        <v>0</v>
      </c>
      <c r="L1876" s="32">
        <f>SUMIFS('LIV S22'!$G:$G,'LIV S22'!$H:$H,L$1,'LIV S22'!$C:$C,$A1876)</f>
        <v>0</v>
      </c>
    </row>
    <row r="1877" spans="1:12" hidden="1" x14ac:dyDescent="0.25">
      <c r="A1877" s="28">
        <v>7711701945</v>
      </c>
      <c r="B1877" s="6" t="s">
        <v>1877</v>
      </c>
      <c r="C1877" s="21">
        <v>0</v>
      </c>
      <c r="D1877" s="7">
        <v>0.4</v>
      </c>
      <c r="E1877" s="22">
        <f t="shared" si="58"/>
        <v>0.8</v>
      </c>
      <c r="F1877" s="33">
        <f t="shared" si="59"/>
        <v>0</v>
      </c>
      <c r="G1877" s="35" cm="1">
        <f t="array" ref="G1877">IF(F1877,--(SUM(H1877:L1877)+C1877&gt;2*D1877)+((SUM(H1877:L1877)+C1877-2*D1877)&gt;LOOKUP(2,1/($H1877:$L1877&gt;0),$H1877:$L1877)),0)</f>
        <v>0</v>
      </c>
      <c r="H1877" s="32">
        <f>SUMIFS('LIV S22'!$G:$G,'LIV S22'!$H:$H,H$1,'LIV S22'!$C:$C,$A1877)</f>
        <v>0</v>
      </c>
      <c r="I1877" s="32">
        <f>SUMIFS('LIV S22'!$G:$G,'LIV S22'!$H:$H,I$1,'LIV S22'!$C:$C,$A1877)</f>
        <v>0</v>
      </c>
      <c r="J1877" s="32">
        <f>SUMIFS('LIV S22'!$G:$G,'LIV S22'!$H:$H,J$1,'LIV S22'!$C:$C,$A1877)</f>
        <v>0</v>
      </c>
      <c r="K1877" s="32">
        <f>SUMIFS('LIV S22'!$G:$G,'LIV S22'!$H:$H,K$1,'LIV S22'!$C:$C,$A1877)</f>
        <v>0</v>
      </c>
      <c r="L1877" s="32">
        <f>SUMIFS('LIV S22'!$G:$G,'LIV S22'!$H:$H,L$1,'LIV S22'!$C:$C,$A1877)</f>
        <v>0</v>
      </c>
    </row>
    <row r="1878" spans="1:12" hidden="1" x14ac:dyDescent="0.25">
      <c r="A1878" s="28">
        <v>7711701946</v>
      </c>
      <c r="B1878" s="6" t="s">
        <v>1878</v>
      </c>
      <c r="C1878" s="21">
        <v>4</v>
      </c>
      <c r="D1878" s="7">
        <v>2.4</v>
      </c>
      <c r="E1878" s="22">
        <f t="shared" si="58"/>
        <v>0.79999999999999982</v>
      </c>
      <c r="F1878" s="33">
        <f t="shared" si="59"/>
        <v>1</v>
      </c>
      <c r="G1878" s="35" cm="1">
        <f t="array" ref="G1878">IF(F1878,--(SUM(H1878:L1878)+C1878&gt;2*D1878)+((SUM(H1878:L1878)+C1878-2*D1878)&gt;LOOKUP(2,1/($H1878:$L1878&gt;0),$H1878:$L1878)),0)</f>
        <v>1</v>
      </c>
      <c r="H1878" s="32">
        <f>SUMIFS('LIV S22'!$G:$G,'LIV S22'!$H:$H,H$1,'LIV S22'!$C:$C,$A1878)</f>
        <v>4</v>
      </c>
      <c r="I1878" s="32">
        <f>SUMIFS('LIV S22'!$G:$G,'LIV S22'!$H:$H,I$1,'LIV S22'!$C:$C,$A1878)</f>
        <v>0</v>
      </c>
      <c r="J1878" s="32">
        <f>SUMIFS('LIV S22'!$G:$G,'LIV S22'!$H:$H,J$1,'LIV S22'!$C:$C,$A1878)</f>
        <v>0</v>
      </c>
      <c r="K1878" s="32">
        <f>SUMIFS('LIV S22'!$G:$G,'LIV S22'!$H:$H,K$1,'LIV S22'!$C:$C,$A1878)</f>
        <v>0</v>
      </c>
      <c r="L1878" s="32">
        <f>SUMIFS('LIV S22'!$G:$G,'LIV S22'!$H:$H,L$1,'LIV S22'!$C:$C,$A1878)</f>
        <v>0</v>
      </c>
    </row>
    <row r="1879" spans="1:12" hidden="1" x14ac:dyDescent="0.25">
      <c r="A1879" s="28">
        <v>7711701948</v>
      </c>
      <c r="B1879" s="6" t="s">
        <v>1879</v>
      </c>
      <c r="C1879" s="21">
        <v>0</v>
      </c>
      <c r="D1879" s="7">
        <v>0.3</v>
      </c>
      <c r="E1879" s="22">
        <f t="shared" si="58"/>
        <v>0.6</v>
      </c>
      <c r="F1879" s="33">
        <f t="shared" si="59"/>
        <v>0</v>
      </c>
      <c r="G1879" s="35" cm="1">
        <f t="array" ref="G1879">IF(F1879,--(SUM(H1879:L1879)+C1879&gt;2*D1879)+((SUM(H1879:L1879)+C1879-2*D1879)&gt;LOOKUP(2,1/($H1879:$L1879&gt;0),$H1879:$L1879)),0)</f>
        <v>0</v>
      </c>
      <c r="H1879" s="32">
        <f>SUMIFS('LIV S22'!$G:$G,'LIV S22'!$H:$H,H$1,'LIV S22'!$C:$C,$A1879)</f>
        <v>0</v>
      </c>
      <c r="I1879" s="32">
        <f>SUMIFS('LIV S22'!$G:$G,'LIV S22'!$H:$H,I$1,'LIV S22'!$C:$C,$A1879)</f>
        <v>0</v>
      </c>
      <c r="J1879" s="32">
        <f>SUMIFS('LIV S22'!$G:$G,'LIV S22'!$H:$H,J$1,'LIV S22'!$C:$C,$A1879)</f>
        <v>0</v>
      </c>
      <c r="K1879" s="32">
        <f>SUMIFS('LIV S22'!$G:$G,'LIV S22'!$H:$H,K$1,'LIV S22'!$C:$C,$A1879)</f>
        <v>0</v>
      </c>
      <c r="L1879" s="32">
        <f>SUMIFS('LIV S22'!$G:$G,'LIV S22'!$H:$H,L$1,'LIV S22'!$C:$C,$A1879)</f>
        <v>0</v>
      </c>
    </row>
    <row r="1880" spans="1:12" hidden="1" x14ac:dyDescent="0.25">
      <c r="A1880" s="28">
        <v>7711701951</v>
      </c>
      <c r="B1880" s="6" t="s">
        <v>1880</v>
      </c>
      <c r="C1880" s="21">
        <v>0</v>
      </c>
      <c r="D1880" s="7">
        <v>1.2</v>
      </c>
      <c r="E1880" s="22">
        <f t="shared" si="58"/>
        <v>2.4</v>
      </c>
      <c r="F1880" s="33">
        <f t="shared" si="59"/>
        <v>0</v>
      </c>
      <c r="G1880" s="35" cm="1">
        <f t="array" ref="G1880">IF(F1880,--(SUM(H1880:L1880)+C1880&gt;2*D1880)+((SUM(H1880:L1880)+C1880-2*D1880)&gt;LOOKUP(2,1/($H1880:$L1880&gt;0),$H1880:$L1880)),0)</f>
        <v>0</v>
      </c>
      <c r="H1880" s="32">
        <f>SUMIFS('LIV S22'!$G:$G,'LIV S22'!$H:$H,H$1,'LIV S22'!$C:$C,$A1880)</f>
        <v>0</v>
      </c>
      <c r="I1880" s="32">
        <f>SUMIFS('LIV S22'!$G:$G,'LIV S22'!$H:$H,I$1,'LIV S22'!$C:$C,$A1880)</f>
        <v>0</v>
      </c>
      <c r="J1880" s="32">
        <f>SUMIFS('LIV S22'!$G:$G,'LIV S22'!$H:$H,J$1,'LIV S22'!$C:$C,$A1880)</f>
        <v>0</v>
      </c>
      <c r="K1880" s="32">
        <f>SUMIFS('LIV S22'!$G:$G,'LIV S22'!$H:$H,K$1,'LIV S22'!$C:$C,$A1880)</f>
        <v>0</v>
      </c>
      <c r="L1880" s="32">
        <f>SUMIFS('LIV S22'!$G:$G,'LIV S22'!$H:$H,L$1,'LIV S22'!$C:$C,$A1880)</f>
        <v>0</v>
      </c>
    </row>
    <row r="1881" spans="1:12" hidden="1" x14ac:dyDescent="0.25">
      <c r="A1881" s="28">
        <v>7711701972</v>
      </c>
      <c r="B1881" s="6" t="s">
        <v>1881</v>
      </c>
      <c r="C1881" s="21">
        <v>0</v>
      </c>
      <c r="D1881" s="7">
        <v>0.6</v>
      </c>
      <c r="E1881" s="22">
        <f t="shared" si="58"/>
        <v>1.2</v>
      </c>
      <c r="F1881" s="33">
        <f t="shared" si="59"/>
        <v>0</v>
      </c>
      <c r="G1881" s="35" cm="1">
        <f t="array" ref="G1881">IF(F1881,--(SUM(H1881:L1881)+C1881&gt;2*D1881)+((SUM(H1881:L1881)+C1881-2*D1881)&gt;LOOKUP(2,1/($H1881:$L1881&gt;0),$H1881:$L1881)),0)</f>
        <v>0</v>
      </c>
      <c r="H1881" s="32">
        <f>SUMIFS('LIV S22'!$G:$G,'LIV S22'!$H:$H,H$1,'LIV S22'!$C:$C,$A1881)</f>
        <v>0</v>
      </c>
      <c r="I1881" s="32">
        <f>SUMIFS('LIV S22'!$G:$G,'LIV S22'!$H:$H,I$1,'LIV S22'!$C:$C,$A1881)</f>
        <v>0</v>
      </c>
      <c r="J1881" s="32">
        <f>SUMIFS('LIV S22'!$G:$G,'LIV S22'!$H:$H,J$1,'LIV S22'!$C:$C,$A1881)</f>
        <v>0</v>
      </c>
      <c r="K1881" s="32">
        <f>SUMIFS('LIV S22'!$G:$G,'LIV S22'!$H:$H,K$1,'LIV S22'!$C:$C,$A1881)</f>
        <v>0</v>
      </c>
      <c r="L1881" s="32">
        <f>SUMIFS('LIV S22'!$G:$G,'LIV S22'!$H:$H,L$1,'LIV S22'!$C:$C,$A1881)</f>
        <v>0</v>
      </c>
    </row>
    <row r="1882" spans="1:12" hidden="1" x14ac:dyDescent="0.25">
      <c r="A1882" s="28">
        <v>7711701974</v>
      </c>
      <c r="B1882" s="6" t="s">
        <v>1882</v>
      </c>
      <c r="C1882" s="21">
        <v>0</v>
      </c>
      <c r="D1882" s="7">
        <v>0.3</v>
      </c>
      <c r="E1882" s="22">
        <f t="shared" si="58"/>
        <v>0.6</v>
      </c>
      <c r="F1882" s="33">
        <f t="shared" si="59"/>
        <v>0</v>
      </c>
      <c r="G1882" s="35" cm="1">
        <f t="array" ref="G1882">IF(F1882,--(SUM(H1882:L1882)+C1882&gt;2*D1882)+((SUM(H1882:L1882)+C1882-2*D1882)&gt;LOOKUP(2,1/($H1882:$L1882&gt;0),$H1882:$L1882)),0)</f>
        <v>0</v>
      </c>
      <c r="H1882" s="32">
        <f>SUMIFS('LIV S22'!$G:$G,'LIV S22'!$H:$H,H$1,'LIV S22'!$C:$C,$A1882)</f>
        <v>0</v>
      </c>
      <c r="I1882" s="32">
        <f>SUMIFS('LIV S22'!$G:$G,'LIV S22'!$H:$H,I$1,'LIV S22'!$C:$C,$A1882)</f>
        <v>0</v>
      </c>
      <c r="J1882" s="32">
        <f>SUMIFS('LIV S22'!$G:$G,'LIV S22'!$H:$H,J$1,'LIV S22'!$C:$C,$A1882)</f>
        <v>0</v>
      </c>
      <c r="K1882" s="32">
        <f>SUMIFS('LIV S22'!$G:$G,'LIV S22'!$H:$H,K$1,'LIV S22'!$C:$C,$A1882)</f>
        <v>0</v>
      </c>
      <c r="L1882" s="32">
        <f>SUMIFS('LIV S22'!$G:$G,'LIV S22'!$H:$H,L$1,'LIV S22'!$C:$C,$A1882)</f>
        <v>0</v>
      </c>
    </row>
    <row r="1883" spans="1:12" hidden="1" x14ac:dyDescent="0.25">
      <c r="A1883" s="28">
        <v>7711701976</v>
      </c>
      <c r="B1883" s="6" t="s">
        <v>1883</v>
      </c>
      <c r="C1883" s="21">
        <v>4</v>
      </c>
      <c r="D1883" s="7">
        <v>0</v>
      </c>
      <c r="E1883" s="22">
        <f t="shared" si="58"/>
        <v>-4</v>
      </c>
      <c r="F1883" s="33">
        <f t="shared" si="59"/>
        <v>0</v>
      </c>
      <c r="G1883" s="35" cm="1">
        <f t="array" ref="G1883">IF(F1883,--(SUM(H1883:L1883)+C1883&gt;2*D1883)+((SUM(H1883:L1883)+C1883-2*D1883)&gt;LOOKUP(2,1/($H1883:$L1883&gt;0),$H1883:$L1883)),0)</f>
        <v>0</v>
      </c>
      <c r="H1883" s="32">
        <f>SUMIFS('LIV S22'!$G:$G,'LIV S22'!$H:$H,H$1,'LIV S22'!$C:$C,$A1883)</f>
        <v>0</v>
      </c>
      <c r="I1883" s="32">
        <f>SUMIFS('LIV S22'!$G:$G,'LIV S22'!$H:$H,I$1,'LIV S22'!$C:$C,$A1883)</f>
        <v>0</v>
      </c>
      <c r="J1883" s="32">
        <f>SUMIFS('LIV S22'!$G:$G,'LIV S22'!$H:$H,J$1,'LIV S22'!$C:$C,$A1883)</f>
        <v>0</v>
      </c>
      <c r="K1883" s="32">
        <f>SUMIFS('LIV S22'!$G:$G,'LIV S22'!$H:$H,K$1,'LIV S22'!$C:$C,$A1883)</f>
        <v>0</v>
      </c>
      <c r="L1883" s="32">
        <f>SUMIFS('LIV S22'!$G:$G,'LIV S22'!$H:$H,L$1,'LIV S22'!$C:$C,$A1883)</f>
        <v>0</v>
      </c>
    </row>
    <row r="1884" spans="1:12" hidden="1" x14ac:dyDescent="0.25">
      <c r="A1884" s="28">
        <v>7711701977</v>
      </c>
      <c r="B1884" s="6" t="s">
        <v>1884</v>
      </c>
      <c r="C1884" s="21">
        <v>2</v>
      </c>
      <c r="D1884" s="7">
        <v>0.7</v>
      </c>
      <c r="E1884" s="22">
        <f t="shared" si="58"/>
        <v>-0.60000000000000009</v>
      </c>
      <c r="F1884" s="33">
        <f t="shared" si="59"/>
        <v>0</v>
      </c>
      <c r="G1884" s="35" cm="1">
        <f t="array" ref="G1884">IF(F1884,--(SUM(H1884:L1884)+C1884&gt;2*D1884)+((SUM(H1884:L1884)+C1884-2*D1884)&gt;LOOKUP(2,1/($H1884:$L1884&gt;0),$H1884:$L1884)),0)</f>
        <v>0</v>
      </c>
      <c r="H1884" s="32">
        <f>SUMIFS('LIV S22'!$G:$G,'LIV S22'!$H:$H,H$1,'LIV S22'!$C:$C,$A1884)</f>
        <v>0</v>
      </c>
      <c r="I1884" s="32">
        <f>SUMIFS('LIV S22'!$G:$G,'LIV S22'!$H:$H,I$1,'LIV S22'!$C:$C,$A1884)</f>
        <v>0</v>
      </c>
      <c r="J1884" s="32">
        <f>SUMIFS('LIV S22'!$G:$G,'LIV S22'!$H:$H,J$1,'LIV S22'!$C:$C,$A1884)</f>
        <v>0</v>
      </c>
      <c r="K1884" s="32">
        <f>SUMIFS('LIV S22'!$G:$G,'LIV S22'!$H:$H,K$1,'LIV S22'!$C:$C,$A1884)</f>
        <v>0</v>
      </c>
      <c r="L1884" s="32">
        <f>SUMIFS('LIV S22'!$G:$G,'LIV S22'!$H:$H,L$1,'LIV S22'!$C:$C,$A1884)</f>
        <v>0</v>
      </c>
    </row>
    <row r="1885" spans="1:12" hidden="1" x14ac:dyDescent="0.25">
      <c r="A1885" s="28">
        <v>7711701982</v>
      </c>
      <c r="B1885" s="6" t="s">
        <v>1885</v>
      </c>
      <c r="C1885" s="21">
        <v>7</v>
      </c>
      <c r="D1885" s="7">
        <v>1.6</v>
      </c>
      <c r="E1885" s="22">
        <f t="shared" si="58"/>
        <v>-3.8</v>
      </c>
      <c r="F1885" s="33">
        <f t="shared" si="59"/>
        <v>0</v>
      </c>
      <c r="G1885" s="35" cm="1">
        <f t="array" ref="G1885">IF(F1885,--(SUM(H1885:L1885)+C1885&gt;2*D1885)+((SUM(H1885:L1885)+C1885-2*D1885)&gt;LOOKUP(2,1/($H1885:$L1885&gt;0),$H1885:$L1885)),0)</f>
        <v>0</v>
      </c>
      <c r="H1885" s="32">
        <f>SUMIFS('LIV S22'!$G:$G,'LIV S22'!$H:$H,H$1,'LIV S22'!$C:$C,$A1885)</f>
        <v>0</v>
      </c>
      <c r="I1885" s="32">
        <f>SUMIFS('LIV S22'!$G:$G,'LIV S22'!$H:$H,I$1,'LIV S22'!$C:$C,$A1885)</f>
        <v>0</v>
      </c>
      <c r="J1885" s="32">
        <f>SUMIFS('LIV S22'!$G:$G,'LIV S22'!$H:$H,J$1,'LIV S22'!$C:$C,$A1885)</f>
        <v>0</v>
      </c>
      <c r="K1885" s="32">
        <f>SUMIFS('LIV S22'!$G:$G,'LIV S22'!$H:$H,K$1,'LIV S22'!$C:$C,$A1885)</f>
        <v>0</v>
      </c>
      <c r="L1885" s="32">
        <f>SUMIFS('LIV S22'!$G:$G,'LIV S22'!$H:$H,L$1,'LIV S22'!$C:$C,$A1885)</f>
        <v>0</v>
      </c>
    </row>
    <row r="1886" spans="1:12" hidden="1" x14ac:dyDescent="0.25">
      <c r="A1886" s="28">
        <v>7711701992</v>
      </c>
      <c r="B1886" s="6" t="s">
        <v>1886</v>
      </c>
      <c r="C1886" s="21">
        <v>0</v>
      </c>
      <c r="D1886" s="7">
        <v>0.6</v>
      </c>
      <c r="E1886" s="22">
        <f t="shared" si="58"/>
        <v>1.2</v>
      </c>
      <c r="F1886" s="33">
        <f t="shared" si="59"/>
        <v>0</v>
      </c>
      <c r="G1886" s="35" cm="1">
        <f t="array" ref="G1886">IF(F1886,--(SUM(H1886:L1886)+C1886&gt;2*D1886)+((SUM(H1886:L1886)+C1886-2*D1886)&gt;LOOKUP(2,1/($H1886:$L1886&gt;0),$H1886:$L1886)),0)</f>
        <v>0</v>
      </c>
      <c r="H1886" s="32">
        <f>SUMIFS('LIV S22'!$G:$G,'LIV S22'!$H:$H,H$1,'LIV S22'!$C:$C,$A1886)</f>
        <v>0</v>
      </c>
      <c r="I1886" s="32">
        <f>SUMIFS('LIV S22'!$G:$G,'LIV S22'!$H:$H,I$1,'LIV S22'!$C:$C,$A1886)</f>
        <v>0</v>
      </c>
      <c r="J1886" s="32">
        <f>SUMIFS('LIV S22'!$G:$G,'LIV S22'!$H:$H,J$1,'LIV S22'!$C:$C,$A1886)</f>
        <v>0</v>
      </c>
      <c r="K1886" s="32">
        <f>SUMIFS('LIV S22'!$G:$G,'LIV S22'!$H:$H,K$1,'LIV S22'!$C:$C,$A1886)</f>
        <v>0</v>
      </c>
      <c r="L1886" s="32">
        <f>SUMIFS('LIV S22'!$G:$G,'LIV S22'!$H:$H,L$1,'LIV S22'!$C:$C,$A1886)</f>
        <v>0</v>
      </c>
    </row>
    <row r="1887" spans="1:12" hidden="1" x14ac:dyDescent="0.25">
      <c r="A1887" s="28">
        <v>7711701999</v>
      </c>
      <c r="B1887" s="6" t="s">
        <v>1887</v>
      </c>
      <c r="C1887" s="21">
        <v>0</v>
      </c>
      <c r="D1887" s="7">
        <v>0</v>
      </c>
      <c r="E1887" s="22">
        <f t="shared" si="58"/>
        <v>0</v>
      </c>
      <c r="F1887" s="33">
        <f t="shared" si="59"/>
        <v>0</v>
      </c>
      <c r="G1887" s="35" cm="1">
        <f t="array" ref="G1887">IF(F1887,--(SUM(H1887:L1887)+C1887&gt;2*D1887)+((SUM(H1887:L1887)+C1887-2*D1887)&gt;LOOKUP(2,1/($H1887:$L1887&gt;0),$H1887:$L1887)),0)</f>
        <v>0</v>
      </c>
      <c r="H1887" s="32">
        <f>SUMIFS('LIV S22'!$G:$G,'LIV S22'!$H:$H,H$1,'LIV S22'!$C:$C,$A1887)</f>
        <v>0</v>
      </c>
      <c r="I1887" s="32">
        <f>SUMIFS('LIV S22'!$G:$G,'LIV S22'!$H:$H,I$1,'LIV S22'!$C:$C,$A1887)</f>
        <v>0</v>
      </c>
      <c r="J1887" s="32">
        <f>SUMIFS('LIV S22'!$G:$G,'LIV S22'!$H:$H,J$1,'LIV S22'!$C:$C,$A1887)</f>
        <v>0</v>
      </c>
      <c r="K1887" s="32">
        <f>SUMIFS('LIV S22'!$G:$G,'LIV S22'!$H:$H,K$1,'LIV S22'!$C:$C,$A1887)</f>
        <v>0</v>
      </c>
      <c r="L1887" s="32">
        <f>SUMIFS('LIV S22'!$G:$G,'LIV S22'!$H:$H,L$1,'LIV S22'!$C:$C,$A1887)</f>
        <v>0</v>
      </c>
    </row>
    <row r="1888" spans="1:12" hidden="1" x14ac:dyDescent="0.25">
      <c r="A1888" s="28">
        <v>7711702001</v>
      </c>
      <c r="B1888" s="6" t="s">
        <v>1888</v>
      </c>
      <c r="C1888" s="21">
        <v>0</v>
      </c>
      <c r="D1888" s="7">
        <v>0.1</v>
      </c>
      <c r="E1888" s="22">
        <f t="shared" si="58"/>
        <v>0.2</v>
      </c>
      <c r="F1888" s="33">
        <f t="shared" si="59"/>
        <v>0</v>
      </c>
      <c r="G1888" s="35" cm="1">
        <f t="array" ref="G1888">IF(F1888,--(SUM(H1888:L1888)+C1888&gt;2*D1888)+((SUM(H1888:L1888)+C1888-2*D1888)&gt;LOOKUP(2,1/($H1888:$L1888&gt;0),$H1888:$L1888)),0)</f>
        <v>0</v>
      </c>
      <c r="H1888" s="32">
        <f>SUMIFS('LIV S22'!$G:$G,'LIV S22'!$H:$H,H$1,'LIV S22'!$C:$C,$A1888)</f>
        <v>0</v>
      </c>
      <c r="I1888" s="32">
        <f>SUMIFS('LIV S22'!$G:$G,'LIV S22'!$H:$H,I$1,'LIV S22'!$C:$C,$A1888)</f>
        <v>0</v>
      </c>
      <c r="J1888" s="32">
        <f>SUMIFS('LIV S22'!$G:$G,'LIV S22'!$H:$H,J$1,'LIV S22'!$C:$C,$A1888)</f>
        <v>0</v>
      </c>
      <c r="K1888" s="32">
        <f>SUMIFS('LIV S22'!$G:$G,'LIV S22'!$H:$H,K$1,'LIV S22'!$C:$C,$A1888)</f>
        <v>0</v>
      </c>
      <c r="L1888" s="32">
        <f>SUMIFS('LIV S22'!$G:$G,'LIV S22'!$H:$H,L$1,'LIV S22'!$C:$C,$A1888)</f>
        <v>0</v>
      </c>
    </row>
    <row r="1889" spans="1:12" hidden="1" x14ac:dyDescent="0.25">
      <c r="A1889" s="28">
        <v>7711702024</v>
      </c>
      <c r="B1889" s="6" t="s">
        <v>1889</v>
      </c>
      <c r="C1889" s="21">
        <v>6</v>
      </c>
      <c r="D1889" s="7">
        <v>2.4</v>
      </c>
      <c r="E1889" s="22">
        <f t="shared" si="58"/>
        <v>-1.2000000000000002</v>
      </c>
      <c r="F1889" s="33">
        <f t="shared" si="59"/>
        <v>0</v>
      </c>
      <c r="G1889" s="35" cm="1">
        <f t="array" ref="G1889">IF(F1889,--(SUM(H1889:L1889)+C1889&gt;2*D1889)+((SUM(H1889:L1889)+C1889-2*D1889)&gt;LOOKUP(2,1/($H1889:$L1889&gt;0),$H1889:$L1889)),0)</f>
        <v>0</v>
      </c>
      <c r="H1889" s="32">
        <f>SUMIFS('LIV S22'!$G:$G,'LIV S22'!$H:$H,H$1,'LIV S22'!$C:$C,$A1889)</f>
        <v>0</v>
      </c>
      <c r="I1889" s="32">
        <f>SUMIFS('LIV S22'!$G:$G,'LIV S22'!$H:$H,I$1,'LIV S22'!$C:$C,$A1889)</f>
        <v>0</v>
      </c>
      <c r="J1889" s="32">
        <f>SUMIFS('LIV S22'!$G:$G,'LIV S22'!$H:$H,J$1,'LIV S22'!$C:$C,$A1889)</f>
        <v>0</v>
      </c>
      <c r="K1889" s="32">
        <f>SUMIFS('LIV S22'!$G:$G,'LIV S22'!$H:$H,K$1,'LIV S22'!$C:$C,$A1889)</f>
        <v>0</v>
      </c>
      <c r="L1889" s="32">
        <f>SUMIFS('LIV S22'!$G:$G,'LIV S22'!$H:$H,L$1,'LIV S22'!$C:$C,$A1889)</f>
        <v>0</v>
      </c>
    </row>
    <row r="1890" spans="1:12" hidden="1" x14ac:dyDescent="0.25">
      <c r="A1890" s="28">
        <v>7711702027</v>
      </c>
      <c r="B1890" s="6" t="s">
        <v>1890</v>
      </c>
      <c r="C1890" s="21">
        <v>2</v>
      </c>
      <c r="D1890" s="7">
        <v>0.8</v>
      </c>
      <c r="E1890" s="22">
        <f t="shared" si="58"/>
        <v>-0.39999999999999991</v>
      </c>
      <c r="F1890" s="33">
        <f t="shared" si="59"/>
        <v>0</v>
      </c>
      <c r="G1890" s="35" cm="1">
        <f t="array" ref="G1890">IF(F1890,--(SUM(H1890:L1890)+C1890&gt;2*D1890)+((SUM(H1890:L1890)+C1890-2*D1890)&gt;LOOKUP(2,1/($H1890:$L1890&gt;0),$H1890:$L1890)),0)</f>
        <v>0</v>
      </c>
      <c r="H1890" s="32">
        <f>SUMIFS('LIV S22'!$G:$G,'LIV S22'!$H:$H,H$1,'LIV S22'!$C:$C,$A1890)</f>
        <v>0</v>
      </c>
      <c r="I1890" s="32">
        <f>SUMIFS('LIV S22'!$G:$G,'LIV S22'!$H:$H,I$1,'LIV S22'!$C:$C,$A1890)</f>
        <v>0</v>
      </c>
      <c r="J1890" s="32">
        <f>SUMIFS('LIV S22'!$G:$G,'LIV S22'!$H:$H,J$1,'LIV S22'!$C:$C,$A1890)</f>
        <v>0</v>
      </c>
      <c r="K1890" s="32">
        <f>SUMIFS('LIV S22'!$G:$G,'LIV S22'!$H:$H,K$1,'LIV S22'!$C:$C,$A1890)</f>
        <v>0</v>
      </c>
      <c r="L1890" s="32">
        <f>SUMIFS('LIV S22'!$G:$G,'LIV S22'!$H:$H,L$1,'LIV S22'!$C:$C,$A1890)</f>
        <v>0</v>
      </c>
    </row>
    <row r="1891" spans="1:12" hidden="1" x14ac:dyDescent="0.25">
      <c r="A1891" s="28">
        <v>7711702028</v>
      </c>
      <c r="B1891" s="6" t="s">
        <v>1891</v>
      </c>
      <c r="C1891" s="21">
        <v>43</v>
      </c>
      <c r="D1891" s="7">
        <v>0.2</v>
      </c>
      <c r="E1891" s="22">
        <f t="shared" si="58"/>
        <v>-42.6</v>
      </c>
      <c r="F1891" s="33">
        <f t="shared" si="59"/>
        <v>0</v>
      </c>
      <c r="G1891" s="35" cm="1">
        <f t="array" ref="G1891">IF(F1891,--(SUM(H1891:L1891)+C1891&gt;2*D1891)+((SUM(H1891:L1891)+C1891-2*D1891)&gt;LOOKUP(2,1/($H1891:$L1891&gt;0),$H1891:$L1891)),0)</f>
        <v>0</v>
      </c>
      <c r="H1891" s="32">
        <f>SUMIFS('LIV S22'!$G:$G,'LIV S22'!$H:$H,H$1,'LIV S22'!$C:$C,$A1891)</f>
        <v>0</v>
      </c>
      <c r="I1891" s="32">
        <f>SUMIFS('LIV S22'!$G:$G,'LIV S22'!$H:$H,I$1,'LIV S22'!$C:$C,$A1891)</f>
        <v>0</v>
      </c>
      <c r="J1891" s="32">
        <f>SUMIFS('LIV S22'!$G:$G,'LIV S22'!$H:$H,J$1,'LIV S22'!$C:$C,$A1891)</f>
        <v>0</v>
      </c>
      <c r="K1891" s="32">
        <f>SUMIFS('LIV S22'!$G:$G,'LIV S22'!$H:$H,K$1,'LIV S22'!$C:$C,$A1891)</f>
        <v>0</v>
      </c>
      <c r="L1891" s="32">
        <f>SUMIFS('LIV S22'!$G:$G,'LIV S22'!$H:$H,L$1,'LIV S22'!$C:$C,$A1891)</f>
        <v>0</v>
      </c>
    </row>
    <row r="1892" spans="1:12" hidden="1" x14ac:dyDescent="0.25">
      <c r="A1892" s="28">
        <v>7711649512</v>
      </c>
      <c r="B1892" s="6" t="s">
        <v>1303</v>
      </c>
      <c r="C1892" s="21">
        <v>16</v>
      </c>
      <c r="D1892" s="7">
        <v>2.4</v>
      </c>
      <c r="E1892" s="22">
        <f t="shared" si="58"/>
        <v>-11.2</v>
      </c>
      <c r="F1892" s="33">
        <f t="shared" si="59"/>
        <v>0</v>
      </c>
      <c r="G1892" s="35" cm="1">
        <f t="array" ref="G1892">IF(F1892,--(SUM(H1892:L1892)+C1892&gt;2*D1892)+((SUM(H1892:L1892)+C1892-2*D1892)&gt;LOOKUP(2,1/($H1892:$L1892&gt;0),$H1892:$L1892)),0)</f>
        <v>0</v>
      </c>
      <c r="H1892" s="32">
        <f>SUMIFS('LIV S22'!$G:$G,'LIV S22'!$H:$H,H$1,'LIV S22'!$C:$C,$A1892)</f>
        <v>0</v>
      </c>
      <c r="I1892" s="32">
        <f>SUMIFS('LIV S22'!$G:$G,'LIV S22'!$H:$H,I$1,'LIV S22'!$C:$C,$A1892)</f>
        <v>0</v>
      </c>
      <c r="J1892" s="32">
        <f>SUMIFS('LIV S22'!$G:$G,'LIV S22'!$H:$H,J$1,'LIV S22'!$C:$C,$A1892)</f>
        <v>0</v>
      </c>
      <c r="K1892" s="32">
        <f>SUMIFS('LIV S22'!$G:$G,'LIV S22'!$H:$H,K$1,'LIV S22'!$C:$C,$A1892)</f>
        <v>0</v>
      </c>
      <c r="L1892" s="32">
        <f>SUMIFS('LIV S22'!$G:$G,'LIV S22'!$H:$H,L$1,'LIV S22'!$C:$C,$A1892)</f>
        <v>0</v>
      </c>
    </row>
    <row r="1893" spans="1:12" hidden="1" x14ac:dyDescent="0.25">
      <c r="A1893" s="28">
        <v>7711702036</v>
      </c>
      <c r="B1893" s="6" t="s">
        <v>1893</v>
      </c>
      <c r="C1893" s="21">
        <v>18</v>
      </c>
      <c r="D1893" s="7">
        <v>10</v>
      </c>
      <c r="E1893" s="22">
        <f t="shared" si="58"/>
        <v>2</v>
      </c>
      <c r="F1893" s="33">
        <f t="shared" si="59"/>
        <v>1</v>
      </c>
      <c r="G1893" s="35" cm="1">
        <f t="array" ref="G1893">IF(F1893,--(SUM(H1893:L1893)+C1893&gt;2*D1893)+((SUM(H1893:L1893)+C1893-2*D1893)&gt;LOOKUP(2,1/($H1893:$L1893&gt;0),$H1893:$L1893)),0)</f>
        <v>1</v>
      </c>
      <c r="H1893" s="32">
        <f>SUMIFS('LIV S22'!$G:$G,'LIV S22'!$H:$H,H$1,'LIV S22'!$C:$C,$A1893)</f>
        <v>8</v>
      </c>
      <c r="I1893" s="32">
        <f>SUMIFS('LIV S22'!$G:$G,'LIV S22'!$H:$H,I$1,'LIV S22'!$C:$C,$A1893)</f>
        <v>0</v>
      </c>
      <c r="J1893" s="32">
        <f>SUMIFS('LIV S22'!$G:$G,'LIV S22'!$H:$H,J$1,'LIV S22'!$C:$C,$A1893)</f>
        <v>0</v>
      </c>
      <c r="K1893" s="32">
        <f>SUMIFS('LIV S22'!$G:$G,'LIV S22'!$H:$H,K$1,'LIV S22'!$C:$C,$A1893)</f>
        <v>0</v>
      </c>
      <c r="L1893" s="32">
        <f>SUMIFS('LIV S22'!$G:$G,'LIV S22'!$H:$H,L$1,'LIV S22'!$C:$C,$A1893)</f>
        <v>0</v>
      </c>
    </row>
    <row r="1894" spans="1:12" hidden="1" x14ac:dyDescent="0.25">
      <c r="A1894" s="28">
        <v>7711702037</v>
      </c>
      <c r="B1894" s="6" t="s">
        <v>1894</v>
      </c>
      <c r="C1894" s="21">
        <v>0</v>
      </c>
      <c r="D1894" s="7">
        <v>0</v>
      </c>
      <c r="E1894" s="22">
        <f t="shared" si="58"/>
        <v>0</v>
      </c>
      <c r="F1894" s="33">
        <f t="shared" si="59"/>
        <v>0</v>
      </c>
      <c r="G1894" s="35" cm="1">
        <f t="array" ref="G1894">IF(F1894,--(SUM(H1894:L1894)+C1894&gt;2*D1894)+((SUM(H1894:L1894)+C1894-2*D1894)&gt;LOOKUP(2,1/($H1894:$L1894&gt;0),$H1894:$L1894)),0)</f>
        <v>0</v>
      </c>
      <c r="H1894" s="32">
        <f>SUMIFS('LIV S22'!$G:$G,'LIV S22'!$H:$H,H$1,'LIV S22'!$C:$C,$A1894)</f>
        <v>0</v>
      </c>
      <c r="I1894" s="32">
        <f>SUMIFS('LIV S22'!$G:$G,'LIV S22'!$H:$H,I$1,'LIV S22'!$C:$C,$A1894)</f>
        <v>0</v>
      </c>
      <c r="J1894" s="32">
        <f>SUMIFS('LIV S22'!$G:$G,'LIV S22'!$H:$H,J$1,'LIV S22'!$C:$C,$A1894)</f>
        <v>0</v>
      </c>
      <c r="K1894" s="32">
        <f>SUMIFS('LIV S22'!$G:$G,'LIV S22'!$H:$H,K$1,'LIV S22'!$C:$C,$A1894)</f>
        <v>0</v>
      </c>
      <c r="L1894" s="32">
        <f>SUMIFS('LIV S22'!$G:$G,'LIV S22'!$H:$H,L$1,'LIV S22'!$C:$C,$A1894)</f>
        <v>0</v>
      </c>
    </row>
    <row r="1895" spans="1:12" hidden="1" x14ac:dyDescent="0.25">
      <c r="A1895" s="28">
        <v>7711702057</v>
      </c>
      <c r="B1895" s="6" t="s">
        <v>1895</v>
      </c>
      <c r="C1895" s="21">
        <v>0</v>
      </c>
      <c r="D1895" s="7">
        <v>0.6</v>
      </c>
      <c r="E1895" s="22">
        <f t="shared" si="58"/>
        <v>1.2</v>
      </c>
      <c r="F1895" s="33">
        <f t="shared" si="59"/>
        <v>0</v>
      </c>
      <c r="G1895" s="35" cm="1">
        <f t="array" ref="G1895">IF(F1895,--(SUM(H1895:L1895)+C1895&gt;2*D1895)+((SUM(H1895:L1895)+C1895-2*D1895)&gt;LOOKUP(2,1/($H1895:$L1895&gt;0),$H1895:$L1895)),0)</f>
        <v>0</v>
      </c>
      <c r="H1895" s="32">
        <f>SUMIFS('LIV S22'!$G:$G,'LIV S22'!$H:$H,H$1,'LIV S22'!$C:$C,$A1895)</f>
        <v>0</v>
      </c>
      <c r="I1895" s="32">
        <f>SUMIFS('LIV S22'!$G:$G,'LIV S22'!$H:$H,I$1,'LIV S22'!$C:$C,$A1895)</f>
        <v>0</v>
      </c>
      <c r="J1895" s="32">
        <f>SUMIFS('LIV S22'!$G:$G,'LIV S22'!$H:$H,J$1,'LIV S22'!$C:$C,$A1895)</f>
        <v>0</v>
      </c>
      <c r="K1895" s="32">
        <f>SUMIFS('LIV S22'!$G:$G,'LIV S22'!$H:$H,K$1,'LIV S22'!$C:$C,$A1895)</f>
        <v>0</v>
      </c>
      <c r="L1895" s="32">
        <f>SUMIFS('LIV S22'!$G:$G,'LIV S22'!$H:$H,L$1,'LIV S22'!$C:$C,$A1895)</f>
        <v>0</v>
      </c>
    </row>
    <row r="1896" spans="1:12" x14ac:dyDescent="0.25">
      <c r="A1896" s="28">
        <v>7711702063</v>
      </c>
      <c r="B1896" s="6" t="s">
        <v>1896</v>
      </c>
      <c r="C1896" s="21">
        <v>54</v>
      </c>
      <c r="D1896" s="7">
        <v>22.8</v>
      </c>
      <c r="E1896" s="22">
        <f t="shared" si="58"/>
        <v>-8.3999999999999986</v>
      </c>
      <c r="F1896" s="33">
        <f t="shared" si="59"/>
        <v>1</v>
      </c>
      <c r="G1896" s="35" cm="1">
        <f t="array" ref="G1896">IF(F1896,--(SUM(H1896:L1896)+C1896&gt;2*D1896)+((SUM(H1896:L1896)+C1896-2*D1896)&gt;LOOKUP(2,1/($H1896:$L1896&gt;0),$H1896:$L1896)),0)</f>
        <v>2</v>
      </c>
      <c r="H1896" s="32">
        <f>SUMIFS('LIV S22'!$G:$G,'LIV S22'!$H:$H,H$1,'LIV S22'!$C:$C,$A1896)</f>
        <v>0</v>
      </c>
      <c r="I1896" s="32">
        <f>SUMIFS('LIV S22'!$G:$G,'LIV S22'!$H:$H,I$1,'LIV S22'!$C:$C,$A1896)</f>
        <v>0</v>
      </c>
      <c r="J1896" s="32">
        <f>SUMIFS('LIV S22'!$G:$G,'LIV S22'!$H:$H,J$1,'LIV S22'!$C:$C,$A1896)</f>
        <v>20</v>
      </c>
      <c r="K1896" s="32">
        <f>SUMIFS('LIV S22'!$G:$G,'LIV S22'!$H:$H,K$1,'LIV S22'!$C:$C,$A1896)</f>
        <v>0</v>
      </c>
      <c r="L1896" s="32">
        <f>SUMIFS('LIV S22'!$G:$G,'LIV S22'!$H:$H,L$1,'LIV S22'!$C:$C,$A1896)</f>
        <v>0</v>
      </c>
    </row>
    <row r="1897" spans="1:12" hidden="1" x14ac:dyDescent="0.25">
      <c r="A1897" s="28">
        <v>7711702079</v>
      </c>
      <c r="B1897" s="6" t="s">
        <v>1897</v>
      </c>
      <c r="C1897" s="21">
        <v>0</v>
      </c>
      <c r="D1897" s="7">
        <v>0.6</v>
      </c>
      <c r="E1897" s="22">
        <f t="shared" si="58"/>
        <v>1.2</v>
      </c>
      <c r="F1897" s="33">
        <f t="shared" si="59"/>
        <v>0</v>
      </c>
      <c r="G1897" s="35" cm="1">
        <f t="array" ref="G1897">IF(F1897,--(SUM(H1897:L1897)+C1897&gt;2*D1897)+((SUM(H1897:L1897)+C1897-2*D1897)&gt;LOOKUP(2,1/($H1897:$L1897&gt;0),$H1897:$L1897)),0)</f>
        <v>0</v>
      </c>
      <c r="H1897" s="32">
        <f>SUMIFS('LIV S22'!$G:$G,'LIV S22'!$H:$H,H$1,'LIV S22'!$C:$C,$A1897)</f>
        <v>0</v>
      </c>
      <c r="I1897" s="32">
        <f>SUMIFS('LIV S22'!$G:$G,'LIV S22'!$H:$H,I$1,'LIV S22'!$C:$C,$A1897)</f>
        <v>0</v>
      </c>
      <c r="J1897" s="32">
        <f>SUMIFS('LIV S22'!$G:$G,'LIV S22'!$H:$H,J$1,'LIV S22'!$C:$C,$A1897)</f>
        <v>0</v>
      </c>
      <c r="K1897" s="32">
        <f>SUMIFS('LIV S22'!$G:$G,'LIV S22'!$H:$H,K$1,'LIV S22'!$C:$C,$A1897)</f>
        <v>0</v>
      </c>
      <c r="L1897" s="32">
        <f>SUMIFS('LIV S22'!$G:$G,'LIV S22'!$H:$H,L$1,'LIV S22'!$C:$C,$A1897)</f>
        <v>0</v>
      </c>
    </row>
    <row r="1898" spans="1:12" hidden="1" x14ac:dyDescent="0.25">
      <c r="A1898" s="28">
        <v>7711702082</v>
      </c>
      <c r="B1898" s="6" t="s">
        <v>1898</v>
      </c>
      <c r="C1898" s="21">
        <v>4</v>
      </c>
      <c r="D1898" s="7">
        <v>0.1</v>
      </c>
      <c r="E1898" s="22">
        <f t="shared" si="58"/>
        <v>-3.8</v>
      </c>
      <c r="F1898" s="33">
        <f t="shared" si="59"/>
        <v>0</v>
      </c>
      <c r="G1898" s="35" cm="1">
        <f t="array" ref="G1898">IF(F1898,--(SUM(H1898:L1898)+C1898&gt;2*D1898)+((SUM(H1898:L1898)+C1898-2*D1898)&gt;LOOKUP(2,1/($H1898:$L1898&gt;0),$H1898:$L1898)),0)</f>
        <v>0</v>
      </c>
      <c r="H1898" s="32">
        <f>SUMIFS('LIV S22'!$G:$G,'LIV S22'!$H:$H,H$1,'LIV S22'!$C:$C,$A1898)</f>
        <v>0</v>
      </c>
      <c r="I1898" s="32">
        <f>SUMIFS('LIV S22'!$G:$G,'LIV S22'!$H:$H,I$1,'LIV S22'!$C:$C,$A1898)</f>
        <v>0</v>
      </c>
      <c r="J1898" s="32">
        <f>SUMIFS('LIV S22'!$G:$G,'LIV S22'!$H:$H,J$1,'LIV S22'!$C:$C,$A1898)</f>
        <v>0</v>
      </c>
      <c r="K1898" s="32">
        <f>SUMIFS('LIV S22'!$G:$G,'LIV S22'!$H:$H,K$1,'LIV S22'!$C:$C,$A1898)</f>
        <v>0</v>
      </c>
      <c r="L1898" s="32">
        <f>SUMIFS('LIV S22'!$G:$G,'LIV S22'!$H:$H,L$1,'LIV S22'!$C:$C,$A1898)</f>
        <v>0</v>
      </c>
    </row>
    <row r="1899" spans="1:12" hidden="1" x14ac:dyDescent="0.25">
      <c r="A1899" s="28">
        <v>7711702088</v>
      </c>
      <c r="B1899" s="6" t="s">
        <v>1899</v>
      </c>
      <c r="C1899" s="21">
        <v>6</v>
      </c>
      <c r="D1899" s="7">
        <v>2.2000000000000002</v>
      </c>
      <c r="E1899" s="22">
        <f t="shared" si="58"/>
        <v>-1.5999999999999996</v>
      </c>
      <c r="F1899" s="33">
        <f t="shared" si="59"/>
        <v>0</v>
      </c>
      <c r="G1899" s="35" cm="1">
        <f t="array" ref="G1899">IF(F1899,--(SUM(H1899:L1899)+C1899&gt;2*D1899)+((SUM(H1899:L1899)+C1899-2*D1899)&gt;LOOKUP(2,1/($H1899:$L1899&gt;0),$H1899:$L1899)),0)</f>
        <v>0</v>
      </c>
      <c r="H1899" s="32">
        <f>SUMIFS('LIV S22'!$G:$G,'LIV S22'!$H:$H,H$1,'LIV S22'!$C:$C,$A1899)</f>
        <v>0</v>
      </c>
      <c r="I1899" s="32">
        <f>SUMIFS('LIV S22'!$G:$G,'LIV S22'!$H:$H,I$1,'LIV S22'!$C:$C,$A1899)</f>
        <v>0</v>
      </c>
      <c r="J1899" s="32">
        <f>SUMIFS('LIV S22'!$G:$G,'LIV S22'!$H:$H,J$1,'LIV S22'!$C:$C,$A1899)</f>
        <v>0</v>
      </c>
      <c r="K1899" s="32">
        <f>SUMIFS('LIV S22'!$G:$G,'LIV S22'!$H:$H,K$1,'LIV S22'!$C:$C,$A1899)</f>
        <v>0</v>
      </c>
      <c r="L1899" s="32">
        <f>SUMIFS('LIV S22'!$G:$G,'LIV S22'!$H:$H,L$1,'LIV S22'!$C:$C,$A1899)</f>
        <v>0</v>
      </c>
    </row>
    <row r="1900" spans="1:12" hidden="1" x14ac:dyDescent="0.25">
      <c r="A1900" s="28">
        <v>7711702129</v>
      </c>
      <c r="B1900" s="6" t="s">
        <v>1900</v>
      </c>
      <c r="C1900" s="21">
        <v>2</v>
      </c>
      <c r="D1900" s="7">
        <v>0.4</v>
      </c>
      <c r="E1900" s="22">
        <f t="shared" si="58"/>
        <v>-1.2</v>
      </c>
      <c r="F1900" s="33">
        <f t="shared" si="59"/>
        <v>0</v>
      </c>
      <c r="G1900" s="35" cm="1">
        <f t="array" ref="G1900">IF(F1900,--(SUM(H1900:L1900)+C1900&gt;2*D1900)+((SUM(H1900:L1900)+C1900-2*D1900)&gt;LOOKUP(2,1/($H1900:$L1900&gt;0),$H1900:$L1900)),0)</f>
        <v>0</v>
      </c>
      <c r="H1900" s="32">
        <f>SUMIFS('LIV S22'!$G:$G,'LIV S22'!$H:$H,H$1,'LIV S22'!$C:$C,$A1900)</f>
        <v>0</v>
      </c>
      <c r="I1900" s="32">
        <f>SUMIFS('LIV S22'!$G:$G,'LIV S22'!$H:$H,I$1,'LIV S22'!$C:$C,$A1900)</f>
        <v>0</v>
      </c>
      <c r="J1900" s="32">
        <f>SUMIFS('LIV S22'!$G:$G,'LIV S22'!$H:$H,J$1,'LIV S22'!$C:$C,$A1900)</f>
        <v>0</v>
      </c>
      <c r="K1900" s="32">
        <f>SUMIFS('LIV S22'!$G:$G,'LIV S22'!$H:$H,K$1,'LIV S22'!$C:$C,$A1900)</f>
        <v>0</v>
      </c>
      <c r="L1900" s="32">
        <f>SUMIFS('LIV S22'!$G:$G,'LIV S22'!$H:$H,L$1,'LIV S22'!$C:$C,$A1900)</f>
        <v>0</v>
      </c>
    </row>
    <row r="1901" spans="1:12" hidden="1" x14ac:dyDescent="0.25">
      <c r="A1901" s="28">
        <v>7711702159</v>
      </c>
      <c r="B1901" s="6" t="s">
        <v>1901</v>
      </c>
      <c r="C1901" s="21">
        <v>4</v>
      </c>
      <c r="D1901" s="7">
        <v>1</v>
      </c>
      <c r="E1901" s="22">
        <f t="shared" si="58"/>
        <v>-2</v>
      </c>
      <c r="F1901" s="33">
        <f t="shared" si="59"/>
        <v>0</v>
      </c>
      <c r="G1901" s="35" cm="1">
        <f t="array" ref="G1901">IF(F1901,--(SUM(H1901:L1901)+C1901&gt;2*D1901)+((SUM(H1901:L1901)+C1901-2*D1901)&gt;LOOKUP(2,1/($H1901:$L1901&gt;0),$H1901:$L1901)),0)</f>
        <v>0</v>
      </c>
      <c r="H1901" s="32">
        <f>SUMIFS('LIV S22'!$G:$G,'LIV S22'!$H:$H,H$1,'LIV S22'!$C:$C,$A1901)</f>
        <v>0</v>
      </c>
      <c r="I1901" s="32">
        <f>SUMIFS('LIV S22'!$G:$G,'LIV S22'!$H:$H,I$1,'LIV S22'!$C:$C,$A1901)</f>
        <v>0</v>
      </c>
      <c r="J1901" s="32">
        <f>SUMIFS('LIV S22'!$G:$G,'LIV S22'!$H:$H,J$1,'LIV S22'!$C:$C,$A1901)</f>
        <v>0</v>
      </c>
      <c r="K1901" s="32">
        <f>SUMIFS('LIV S22'!$G:$G,'LIV S22'!$H:$H,K$1,'LIV S22'!$C:$C,$A1901)</f>
        <v>0</v>
      </c>
      <c r="L1901" s="32">
        <f>SUMIFS('LIV S22'!$G:$G,'LIV S22'!$H:$H,L$1,'LIV S22'!$C:$C,$A1901)</f>
        <v>0</v>
      </c>
    </row>
    <row r="1902" spans="1:12" hidden="1" x14ac:dyDescent="0.25">
      <c r="A1902" s="28">
        <v>7711702175</v>
      </c>
      <c r="B1902" s="6" t="s">
        <v>1902</v>
      </c>
      <c r="C1902" s="21">
        <v>2</v>
      </c>
      <c r="D1902" s="7">
        <v>1.3</v>
      </c>
      <c r="E1902" s="22">
        <f t="shared" si="58"/>
        <v>0.60000000000000009</v>
      </c>
      <c r="F1902" s="33">
        <f t="shared" si="59"/>
        <v>0</v>
      </c>
      <c r="G1902" s="35" cm="1">
        <f t="array" ref="G1902">IF(F1902,--(SUM(H1902:L1902)+C1902&gt;2*D1902)+((SUM(H1902:L1902)+C1902-2*D1902)&gt;LOOKUP(2,1/($H1902:$L1902&gt;0),$H1902:$L1902)),0)</f>
        <v>0</v>
      </c>
      <c r="H1902" s="32">
        <f>SUMIFS('LIV S22'!$G:$G,'LIV S22'!$H:$H,H$1,'LIV S22'!$C:$C,$A1902)</f>
        <v>0</v>
      </c>
      <c r="I1902" s="32">
        <f>SUMIFS('LIV S22'!$G:$G,'LIV S22'!$H:$H,I$1,'LIV S22'!$C:$C,$A1902)</f>
        <v>0</v>
      </c>
      <c r="J1902" s="32">
        <f>SUMIFS('LIV S22'!$G:$G,'LIV S22'!$H:$H,J$1,'LIV S22'!$C:$C,$A1902)</f>
        <v>0</v>
      </c>
      <c r="K1902" s="32">
        <f>SUMIFS('LIV S22'!$G:$G,'LIV S22'!$H:$H,K$1,'LIV S22'!$C:$C,$A1902)</f>
        <v>0</v>
      </c>
      <c r="L1902" s="32">
        <f>SUMIFS('LIV S22'!$G:$G,'LIV S22'!$H:$H,L$1,'LIV S22'!$C:$C,$A1902)</f>
        <v>0</v>
      </c>
    </row>
    <row r="1903" spans="1:12" hidden="1" x14ac:dyDescent="0.25">
      <c r="A1903" s="28">
        <v>7711702176</v>
      </c>
      <c r="B1903" s="6" t="s">
        <v>1903</v>
      </c>
      <c r="C1903" s="21">
        <v>0</v>
      </c>
      <c r="D1903" s="7">
        <v>1.4</v>
      </c>
      <c r="E1903" s="22">
        <f t="shared" si="58"/>
        <v>2.8</v>
      </c>
      <c r="F1903" s="33">
        <f t="shared" si="59"/>
        <v>0</v>
      </c>
      <c r="G1903" s="35" cm="1">
        <f t="array" ref="G1903">IF(F1903,--(SUM(H1903:L1903)+C1903&gt;2*D1903)+((SUM(H1903:L1903)+C1903-2*D1903)&gt;LOOKUP(2,1/($H1903:$L1903&gt;0),$H1903:$L1903)),0)</f>
        <v>0</v>
      </c>
      <c r="H1903" s="32">
        <f>SUMIFS('LIV S22'!$G:$G,'LIV S22'!$H:$H,H$1,'LIV S22'!$C:$C,$A1903)</f>
        <v>0</v>
      </c>
      <c r="I1903" s="32">
        <f>SUMIFS('LIV S22'!$G:$G,'LIV S22'!$H:$H,I$1,'LIV S22'!$C:$C,$A1903)</f>
        <v>0</v>
      </c>
      <c r="J1903" s="32">
        <f>SUMIFS('LIV S22'!$G:$G,'LIV S22'!$H:$H,J$1,'LIV S22'!$C:$C,$A1903)</f>
        <v>0</v>
      </c>
      <c r="K1903" s="32">
        <f>SUMIFS('LIV S22'!$G:$G,'LIV S22'!$H:$H,K$1,'LIV S22'!$C:$C,$A1903)</f>
        <v>0</v>
      </c>
      <c r="L1903" s="32">
        <f>SUMIFS('LIV S22'!$G:$G,'LIV S22'!$H:$H,L$1,'LIV S22'!$C:$C,$A1903)</f>
        <v>0</v>
      </c>
    </row>
    <row r="1904" spans="1:12" hidden="1" x14ac:dyDescent="0.25">
      <c r="A1904" s="28">
        <v>7711702207</v>
      </c>
      <c r="B1904" s="6" t="s">
        <v>1904</v>
      </c>
      <c r="C1904" s="21">
        <v>0</v>
      </c>
      <c r="D1904" s="7">
        <v>1.6</v>
      </c>
      <c r="E1904" s="22">
        <f t="shared" si="58"/>
        <v>3.2</v>
      </c>
      <c r="F1904" s="33">
        <f t="shared" si="59"/>
        <v>0</v>
      </c>
      <c r="G1904" s="35" cm="1">
        <f t="array" ref="G1904">IF(F1904,--(SUM(H1904:L1904)+C1904&gt;2*D1904)+((SUM(H1904:L1904)+C1904-2*D1904)&gt;LOOKUP(2,1/($H1904:$L1904&gt;0),$H1904:$L1904)),0)</f>
        <v>0</v>
      </c>
      <c r="H1904" s="32">
        <f>SUMIFS('LIV S22'!$G:$G,'LIV S22'!$H:$H,H$1,'LIV S22'!$C:$C,$A1904)</f>
        <v>0</v>
      </c>
      <c r="I1904" s="32">
        <f>SUMIFS('LIV S22'!$G:$G,'LIV S22'!$H:$H,I$1,'LIV S22'!$C:$C,$A1904)</f>
        <v>0</v>
      </c>
      <c r="J1904" s="32">
        <f>SUMIFS('LIV S22'!$G:$G,'LIV S22'!$H:$H,J$1,'LIV S22'!$C:$C,$A1904)</f>
        <v>0</v>
      </c>
      <c r="K1904" s="32">
        <f>SUMIFS('LIV S22'!$G:$G,'LIV S22'!$H:$H,K$1,'LIV S22'!$C:$C,$A1904)</f>
        <v>0</v>
      </c>
      <c r="L1904" s="32">
        <f>SUMIFS('LIV S22'!$G:$G,'LIV S22'!$H:$H,L$1,'LIV S22'!$C:$C,$A1904)</f>
        <v>0</v>
      </c>
    </row>
    <row r="1905" spans="1:12" hidden="1" x14ac:dyDescent="0.25">
      <c r="A1905" s="28">
        <v>7711648174</v>
      </c>
      <c r="B1905" s="6" t="s">
        <v>1169</v>
      </c>
      <c r="C1905" s="21">
        <v>6</v>
      </c>
      <c r="D1905" s="7">
        <v>2.4</v>
      </c>
      <c r="E1905" s="22">
        <f t="shared" si="58"/>
        <v>-1.2000000000000002</v>
      </c>
      <c r="F1905" s="33">
        <f t="shared" si="59"/>
        <v>0</v>
      </c>
      <c r="G1905" s="35" cm="1">
        <f t="array" ref="G1905">IF(F1905,--(SUM(H1905:L1905)+C1905&gt;2*D1905)+((SUM(H1905:L1905)+C1905-2*D1905)&gt;LOOKUP(2,1/($H1905:$L1905&gt;0),$H1905:$L1905)),0)</f>
        <v>0</v>
      </c>
      <c r="H1905" s="32">
        <f>SUMIFS('LIV S22'!$G:$G,'LIV S22'!$H:$H,H$1,'LIV S22'!$C:$C,$A1905)</f>
        <v>0</v>
      </c>
      <c r="I1905" s="32">
        <f>SUMIFS('LIV S22'!$G:$G,'LIV S22'!$H:$H,I$1,'LIV S22'!$C:$C,$A1905)</f>
        <v>0</v>
      </c>
      <c r="J1905" s="32">
        <f>SUMIFS('LIV S22'!$G:$G,'LIV S22'!$H:$H,J$1,'LIV S22'!$C:$C,$A1905)</f>
        <v>0</v>
      </c>
      <c r="K1905" s="32">
        <f>SUMIFS('LIV S22'!$G:$G,'LIV S22'!$H:$H,K$1,'LIV S22'!$C:$C,$A1905)</f>
        <v>0</v>
      </c>
      <c r="L1905" s="32">
        <f>SUMIFS('LIV S22'!$G:$G,'LIV S22'!$H:$H,L$1,'LIV S22'!$C:$C,$A1905)</f>
        <v>0</v>
      </c>
    </row>
    <row r="1906" spans="1:12" hidden="1" x14ac:dyDescent="0.25">
      <c r="A1906" s="28">
        <v>7711702223</v>
      </c>
      <c r="B1906" s="6" t="s">
        <v>1906</v>
      </c>
      <c r="C1906" s="21">
        <v>0</v>
      </c>
      <c r="D1906" s="7">
        <v>0</v>
      </c>
      <c r="E1906" s="22">
        <f t="shared" si="58"/>
        <v>0</v>
      </c>
      <c r="F1906" s="33">
        <f t="shared" si="59"/>
        <v>0</v>
      </c>
      <c r="G1906" s="35" cm="1">
        <f t="array" ref="G1906">IF(F1906,--(SUM(H1906:L1906)+C1906&gt;2*D1906)+((SUM(H1906:L1906)+C1906-2*D1906)&gt;LOOKUP(2,1/($H1906:$L1906&gt;0),$H1906:$L1906)),0)</f>
        <v>0</v>
      </c>
      <c r="H1906" s="32">
        <f>SUMIFS('LIV S22'!$G:$G,'LIV S22'!$H:$H,H$1,'LIV S22'!$C:$C,$A1906)</f>
        <v>0</v>
      </c>
      <c r="I1906" s="32">
        <f>SUMIFS('LIV S22'!$G:$G,'LIV S22'!$H:$H,I$1,'LIV S22'!$C:$C,$A1906)</f>
        <v>0</v>
      </c>
      <c r="J1906" s="32">
        <f>SUMIFS('LIV S22'!$G:$G,'LIV S22'!$H:$H,J$1,'LIV S22'!$C:$C,$A1906)</f>
        <v>0</v>
      </c>
      <c r="K1906" s="32">
        <f>SUMIFS('LIV S22'!$G:$G,'LIV S22'!$H:$H,K$1,'LIV S22'!$C:$C,$A1906)</f>
        <v>0</v>
      </c>
      <c r="L1906" s="32">
        <f>SUMIFS('LIV S22'!$G:$G,'LIV S22'!$H:$H,L$1,'LIV S22'!$C:$C,$A1906)</f>
        <v>0</v>
      </c>
    </row>
    <row r="1907" spans="1:12" hidden="1" x14ac:dyDescent="0.25">
      <c r="A1907" s="28">
        <v>7711702228</v>
      </c>
      <c r="B1907" s="6" t="s">
        <v>1907</v>
      </c>
      <c r="C1907" s="21">
        <v>0</v>
      </c>
      <c r="D1907" s="7">
        <v>0</v>
      </c>
      <c r="E1907" s="22">
        <f t="shared" si="58"/>
        <v>0</v>
      </c>
      <c r="F1907" s="33">
        <f t="shared" si="59"/>
        <v>0</v>
      </c>
      <c r="G1907" s="35" cm="1">
        <f t="array" ref="G1907">IF(F1907,--(SUM(H1907:L1907)+C1907&gt;2*D1907)+((SUM(H1907:L1907)+C1907-2*D1907)&gt;LOOKUP(2,1/($H1907:$L1907&gt;0),$H1907:$L1907)),0)</f>
        <v>0</v>
      </c>
      <c r="H1907" s="32">
        <f>SUMIFS('LIV S22'!$G:$G,'LIV S22'!$H:$H,H$1,'LIV S22'!$C:$C,$A1907)</f>
        <v>0</v>
      </c>
      <c r="I1907" s="32">
        <f>SUMIFS('LIV S22'!$G:$G,'LIV S22'!$H:$H,I$1,'LIV S22'!$C:$C,$A1907)</f>
        <v>0</v>
      </c>
      <c r="J1907" s="32">
        <f>SUMIFS('LIV S22'!$G:$G,'LIV S22'!$H:$H,J$1,'LIV S22'!$C:$C,$A1907)</f>
        <v>0</v>
      </c>
      <c r="K1907" s="32">
        <f>SUMIFS('LIV S22'!$G:$G,'LIV S22'!$H:$H,K$1,'LIV S22'!$C:$C,$A1907)</f>
        <v>0</v>
      </c>
      <c r="L1907" s="32">
        <f>SUMIFS('LIV S22'!$G:$G,'LIV S22'!$H:$H,L$1,'LIV S22'!$C:$C,$A1907)</f>
        <v>0</v>
      </c>
    </row>
    <row r="1908" spans="1:12" hidden="1" x14ac:dyDescent="0.25">
      <c r="A1908" s="28">
        <v>7711702298</v>
      </c>
      <c r="B1908" s="6" t="s">
        <v>1908</v>
      </c>
      <c r="C1908" s="21">
        <v>0</v>
      </c>
      <c r="D1908" s="7">
        <v>0</v>
      </c>
      <c r="E1908" s="22">
        <f t="shared" si="58"/>
        <v>0</v>
      </c>
      <c r="F1908" s="33">
        <f t="shared" si="59"/>
        <v>0</v>
      </c>
      <c r="G1908" s="35" cm="1">
        <f t="array" ref="G1908">IF(F1908,--(SUM(H1908:L1908)+C1908&gt;2*D1908)+((SUM(H1908:L1908)+C1908-2*D1908)&gt;LOOKUP(2,1/($H1908:$L1908&gt;0),$H1908:$L1908)),0)</f>
        <v>0</v>
      </c>
      <c r="H1908" s="32">
        <f>SUMIFS('LIV S22'!$G:$G,'LIV S22'!$H:$H,H$1,'LIV S22'!$C:$C,$A1908)</f>
        <v>0</v>
      </c>
      <c r="I1908" s="32">
        <f>SUMIFS('LIV S22'!$G:$G,'LIV S22'!$H:$H,I$1,'LIV S22'!$C:$C,$A1908)</f>
        <v>0</v>
      </c>
      <c r="J1908" s="32">
        <f>SUMIFS('LIV S22'!$G:$G,'LIV S22'!$H:$H,J$1,'LIV S22'!$C:$C,$A1908)</f>
        <v>0</v>
      </c>
      <c r="K1908" s="32">
        <f>SUMIFS('LIV S22'!$G:$G,'LIV S22'!$H:$H,K$1,'LIV S22'!$C:$C,$A1908)</f>
        <v>0</v>
      </c>
      <c r="L1908" s="32">
        <f>SUMIFS('LIV S22'!$G:$G,'LIV S22'!$H:$H,L$1,'LIV S22'!$C:$C,$A1908)</f>
        <v>0</v>
      </c>
    </row>
    <row r="1909" spans="1:12" hidden="1" x14ac:dyDescent="0.25">
      <c r="A1909" s="28">
        <v>7711702337</v>
      </c>
      <c r="B1909" s="6" t="s">
        <v>1909</v>
      </c>
      <c r="C1909" s="21">
        <v>0</v>
      </c>
      <c r="D1909" s="7">
        <v>1</v>
      </c>
      <c r="E1909" s="22">
        <f t="shared" si="58"/>
        <v>2</v>
      </c>
      <c r="F1909" s="33">
        <f t="shared" si="59"/>
        <v>0</v>
      </c>
      <c r="G1909" s="35" cm="1">
        <f t="array" ref="G1909">IF(F1909,--(SUM(H1909:L1909)+C1909&gt;2*D1909)+((SUM(H1909:L1909)+C1909-2*D1909)&gt;LOOKUP(2,1/($H1909:$L1909&gt;0),$H1909:$L1909)),0)</f>
        <v>0</v>
      </c>
      <c r="H1909" s="32">
        <f>SUMIFS('LIV S22'!$G:$G,'LIV S22'!$H:$H,H$1,'LIV S22'!$C:$C,$A1909)</f>
        <v>0</v>
      </c>
      <c r="I1909" s="32">
        <f>SUMIFS('LIV S22'!$G:$G,'LIV S22'!$H:$H,I$1,'LIV S22'!$C:$C,$A1909)</f>
        <v>0</v>
      </c>
      <c r="J1909" s="32">
        <f>SUMIFS('LIV S22'!$G:$G,'LIV S22'!$H:$H,J$1,'LIV S22'!$C:$C,$A1909)</f>
        <v>0</v>
      </c>
      <c r="K1909" s="32">
        <f>SUMIFS('LIV S22'!$G:$G,'LIV S22'!$H:$H,K$1,'LIV S22'!$C:$C,$A1909)</f>
        <v>0</v>
      </c>
      <c r="L1909" s="32">
        <f>SUMIFS('LIV S22'!$G:$G,'LIV S22'!$H:$H,L$1,'LIV S22'!$C:$C,$A1909)</f>
        <v>0</v>
      </c>
    </row>
    <row r="1910" spans="1:12" hidden="1" x14ac:dyDescent="0.25">
      <c r="A1910" s="28">
        <v>7711702394</v>
      </c>
      <c r="B1910" s="6" t="s">
        <v>1910</v>
      </c>
      <c r="C1910" s="21">
        <v>0</v>
      </c>
      <c r="D1910" s="7">
        <v>0.1</v>
      </c>
      <c r="E1910" s="22">
        <f t="shared" si="58"/>
        <v>0.2</v>
      </c>
      <c r="F1910" s="33">
        <f t="shared" si="59"/>
        <v>0</v>
      </c>
      <c r="G1910" s="35" cm="1">
        <f t="array" ref="G1910">IF(F1910,--(SUM(H1910:L1910)+C1910&gt;2*D1910)+((SUM(H1910:L1910)+C1910-2*D1910)&gt;LOOKUP(2,1/($H1910:$L1910&gt;0),$H1910:$L1910)),0)</f>
        <v>0</v>
      </c>
      <c r="H1910" s="32">
        <f>SUMIFS('LIV S22'!$G:$G,'LIV S22'!$H:$H,H$1,'LIV S22'!$C:$C,$A1910)</f>
        <v>0</v>
      </c>
      <c r="I1910" s="32">
        <f>SUMIFS('LIV S22'!$G:$G,'LIV S22'!$H:$H,I$1,'LIV S22'!$C:$C,$A1910)</f>
        <v>0</v>
      </c>
      <c r="J1910" s="32">
        <f>SUMIFS('LIV S22'!$G:$G,'LIV S22'!$H:$H,J$1,'LIV S22'!$C:$C,$A1910)</f>
        <v>0</v>
      </c>
      <c r="K1910" s="32">
        <f>SUMIFS('LIV S22'!$G:$G,'LIV S22'!$H:$H,K$1,'LIV S22'!$C:$C,$A1910)</f>
        <v>0</v>
      </c>
      <c r="L1910" s="32">
        <f>SUMIFS('LIV S22'!$G:$G,'LIV S22'!$H:$H,L$1,'LIV S22'!$C:$C,$A1910)</f>
        <v>0</v>
      </c>
    </row>
    <row r="1911" spans="1:12" hidden="1" x14ac:dyDescent="0.25">
      <c r="A1911" s="28">
        <v>7711702405</v>
      </c>
      <c r="B1911" s="6" t="s">
        <v>1911</v>
      </c>
      <c r="C1911" s="21">
        <v>0</v>
      </c>
      <c r="D1911" s="7">
        <v>0</v>
      </c>
      <c r="E1911" s="22">
        <f t="shared" si="58"/>
        <v>0</v>
      </c>
      <c r="F1911" s="33">
        <f t="shared" si="59"/>
        <v>0</v>
      </c>
      <c r="G1911" s="35" cm="1">
        <f t="array" ref="G1911">IF(F1911,--(SUM(H1911:L1911)+C1911&gt;2*D1911)+((SUM(H1911:L1911)+C1911-2*D1911)&gt;LOOKUP(2,1/($H1911:$L1911&gt;0),$H1911:$L1911)),0)</f>
        <v>0</v>
      </c>
      <c r="H1911" s="32">
        <f>SUMIFS('LIV S22'!$G:$G,'LIV S22'!$H:$H,H$1,'LIV S22'!$C:$C,$A1911)</f>
        <v>0</v>
      </c>
      <c r="I1911" s="32">
        <f>SUMIFS('LIV S22'!$G:$G,'LIV S22'!$H:$H,I$1,'LIV S22'!$C:$C,$A1911)</f>
        <v>0</v>
      </c>
      <c r="J1911" s="32">
        <f>SUMIFS('LIV S22'!$G:$G,'LIV S22'!$H:$H,J$1,'LIV S22'!$C:$C,$A1911)</f>
        <v>0</v>
      </c>
      <c r="K1911" s="32">
        <f>SUMIFS('LIV S22'!$G:$G,'LIV S22'!$H:$H,K$1,'LIV S22'!$C:$C,$A1911)</f>
        <v>0</v>
      </c>
      <c r="L1911" s="32">
        <f>SUMIFS('LIV S22'!$G:$G,'LIV S22'!$H:$H,L$1,'LIV S22'!$C:$C,$A1911)</f>
        <v>0</v>
      </c>
    </row>
    <row r="1912" spans="1:12" hidden="1" x14ac:dyDescent="0.25">
      <c r="A1912" s="28">
        <v>7711702446</v>
      </c>
      <c r="B1912" s="6" t="s">
        <v>1912</v>
      </c>
      <c r="C1912" s="21">
        <v>0</v>
      </c>
      <c r="D1912" s="7">
        <v>0</v>
      </c>
      <c r="E1912" s="22">
        <f t="shared" si="58"/>
        <v>0</v>
      </c>
      <c r="F1912" s="33">
        <f t="shared" si="59"/>
        <v>0</v>
      </c>
      <c r="G1912" s="35" cm="1">
        <f t="array" ref="G1912">IF(F1912,--(SUM(H1912:L1912)+C1912&gt;2*D1912)+((SUM(H1912:L1912)+C1912-2*D1912)&gt;LOOKUP(2,1/($H1912:$L1912&gt;0),$H1912:$L1912)),0)</f>
        <v>0</v>
      </c>
      <c r="H1912" s="32">
        <f>SUMIFS('LIV S22'!$G:$G,'LIV S22'!$H:$H,H$1,'LIV S22'!$C:$C,$A1912)</f>
        <v>0</v>
      </c>
      <c r="I1912" s="32">
        <f>SUMIFS('LIV S22'!$G:$G,'LIV S22'!$H:$H,I$1,'LIV S22'!$C:$C,$A1912)</f>
        <v>0</v>
      </c>
      <c r="J1912" s="32">
        <f>SUMIFS('LIV S22'!$G:$G,'LIV S22'!$H:$H,J$1,'LIV S22'!$C:$C,$A1912)</f>
        <v>0</v>
      </c>
      <c r="K1912" s="32">
        <f>SUMIFS('LIV S22'!$G:$G,'LIV S22'!$H:$H,K$1,'LIV S22'!$C:$C,$A1912)</f>
        <v>0</v>
      </c>
      <c r="L1912" s="32">
        <f>SUMIFS('LIV S22'!$G:$G,'LIV S22'!$H:$H,L$1,'LIV S22'!$C:$C,$A1912)</f>
        <v>0</v>
      </c>
    </row>
    <row r="1913" spans="1:12" hidden="1" x14ac:dyDescent="0.25">
      <c r="A1913" s="28">
        <v>7711702448</v>
      </c>
      <c r="B1913" s="6" t="s">
        <v>1913</v>
      </c>
      <c r="C1913" s="21">
        <v>0</v>
      </c>
      <c r="D1913" s="7">
        <v>0</v>
      </c>
      <c r="E1913" s="22">
        <f t="shared" si="58"/>
        <v>0</v>
      </c>
      <c r="F1913" s="33">
        <f t="shared" si="59"/>
        <v>0</v>
      </c>
      <c r="G1913" s="35" cm="1">
        <f t="array" ref="G1913">IF(F1913,--(SUM(H1913:L1913)+C1913&gt;2*D1913)+((SUM(H1913:L1913)+C1913-2*D1913)&gt;LOOKUP(2,1/($H1913:$L1913&gt;0),$H1913:$L1913)),0)</f>
        <v>0</v>
      </c>
      <c r="H1913" s="32">
        <f>SUMIFS('LIV S22'!$G:$G,'LIV S22'!$H:$H,H$1,'LIV S22'!$C:$C,$A1913)</f>
        <v>0</v>
      </c>
      <c r="I1913" s="32">
        <f>SUMIFS('LIV S22'!$G:$G,'LIV S22'!$H:$H,I$1,'LIV S22'!$C:$C,$A1913)</f>
        <v>0</v>
      </c>
      <c r="J1913" s="32">
        <f>SUMIFS('LIV S22'!$G:$G,'LIV S22'!$H:$H,J$1,'LIV S22'!$C:$C,$A1913)</f>
        <v>0</v>
      </c>
      <c r="K1913" s="32">
        <f>SUMIFS('LIV S22'!$G:$G,'LIV S22'!$H:$H,K$1,'LIV S22'!$C:$C,$A1913)</f>
        <v>0</v>
      </c>
      <c r="L1913" s="32">
        <f>SUMIFS('LIV S22'!$G:$G,'LIV S22'!$H:$H,L$1,'LIV S22'!$C:$C,$A1913)</f>
        <v>0</v>
      </c>
    </row>
    <row r="1914" spans="1:12" hidden="1" x14ac:dyDescent="0.25">
      <c r="A1914" s="28">
        <v>7711702464</v>
      </c>
      <c r="B1914" s="6" t="s">
        <v>1914</v>
      </c>
      <c r="C1914" s="21">
        <v>0</v>
      </c>
      <c r="D1914" s="7">
        <v>0.3</v>
      </c>
      <c r="E1914" s="22">
        <f t="shared" si="58"/>
        <v>0.6</v>
      </c>
      <c r="F1914" s="33">
        <f t="shared" si="59"/>
        <v>0</v>
      </c>
      <c r="G1914" s="35" cm="1">
        <f t="array" ref="G1914">IF(F1914,--(SUM(H1914:L1914)+C1914&gt;2*D1914)+((SUM(H1914:L1914)+C1914-2*D1914)&gt;LOOKUP(2,1/($H1914:$L1914&gt;0),$H1914:$L1914)),0)</f>
        <v>0</v>
      </c>
      <c r="H1914" s="32">
        <f>SUMIFS('LIV S22'!$G:$G,'LIV S22'!$H:$H,H$1,'LIV S22'!$C:$C,$A1914)</f>
        <v>0</v>
      </c>
      <c r="I1914" s="32">
        <f>SUMIFS('LIV S22'!$G:$G,'LIV S22'!$H:$H,I$1,'LIV S22'!$C:$C,$A1914)</f>
        <v>0</v>
      </c>
      <c r="J1914" s="32">
        <f>SUMIFS('LIV S22'!$G:$G,'LIV S22'!$H:$H,J$1,'LIV S22'!$C:$C,$A1914)</f>
        <v>0</v>
      </c>
      <c r="K1914" s="32">
        <f>SUMIFS('LIV S22'!$G:$G,'LIV S22'!$H:$H,K$1,'LIV S22'!$C:$C,$A1914)</f>
        <v>0</v>
      </c>
      <c r="L1914" s="32">
        <f>SUMIFS('LIV S22'!$G:$G,'LIV S22'!$H:$H,L$1,'LIV S22'!$C:$C,$A1914)</f>
        <v>0</v>
      </c>
    </row>
    <row r="1915" spans="1:12" hidden="1" x14ac:dyDescent="0.25">
      <c r="A1915" s="28">
        <v>7711702470</v>
      </c>
      <c r="B1915" s="6" t="s">
        <v>1915</v>
      </c>
      <c r="C1915" s="21">
        <v>0</v>
      </c>
      <c r="D1915" s="7">
        <v>0.3</v>
      </c>
      <c r="E1915" s="22">
        <f t="shared" si="58"/>
        <v>0.6</v>
      </c>
      <c r="F1915" s="33">
        <f t="shared" si="59"/>
        <v>0</v>
      </c>
      <c r="G1915" s="35" cm="1">
        <f t="array" ref="G1915">IF(F1915,--(SUM(H1915:L1915)+C1915&gt;2*D1915)+((SUM(H1915:L1915)+C1915-2*D1915)&gt;LOOKUP(2,1/($H1915:$L1915&gt;0),$H1915:$L1915)),0)</f>
        <v>0</v>
      </c>
      <c r="H1915" s="32">
        <f>SUMIFS('LIV S22'!$G:$G,'LIV S22'!$H:$H,H$1,'LIV S22'!$C:$C,$A1915)</f>
        <v>0</v>
      </c>
      <c r="I1915" s="32">
        <f>SUMIFS('LIV S22'!$G:$G,'LIV S22'!$H:$H,I$1,'LIV S22'!$C:$C,$A1915)</f>
        <v>0</v>
      </c>
      <c r="J1915" s="32">
        <f>SUMIFS('LIV S22'!$G:$G,'LIV S22'!$H:$H,J$1,'LIV S22'!$C:$C,$A1915)</f>
        <v>0</v>
      </c>
      <c r="K1915" s="32">
        <f>SUMIFS('LIV S22'!$G:$G,'LIV S22'!$H:$H,K$1,'LIV S22'!$C:$C,$A1915)</f>
        <v>0</v>
      </c>
      <c r="L1915" s="32">
        <f>SUMIFS('LIV S22'!$G:$G,'LIV S22'!$H:$H,L$1,'LIV S22'!$C:$C,$A1915)</f>
        <v>0</v>
      </c>
    </row>
    <row r="1916" spans="1:12" hidden="1" x14ac:dyDescent="0.25">
      <c r="A1916" s="28">
        <v>7711702543</v>
      </c>
      <c r="B1916" s="6" t="s">
        <v>1916</v>
      </c>
      <c r="C1916" s="21">
        <v>2</v>
      </c>
      <c r="D1916" s="7">
        <v>0</v>
      </c>
      <c r="E1916" s="22">
        <f t="shared" si="58"/>
        <v>-2</v>
      </c>
      <c r="F1916" s="33">
        <f t="shared" si="59"/>
        <v>0</v>
      </c>
      <c r="G1916" s="35" cm="1">
        <f t="array" ref="G1916">IF(F1916,--(SUM(H1916:L1916)+C1916&gt;2*D1916)+((SUM(H1916:L1916)+C1916-2*D1916)&gt;LOOKUP(2,1/($H1916:$L1916&gt;0),$H1916:$L1916)),0)</f>
        <v>0</v>
      </c>
      <c r="H1916" s="32">
        <f>SUMIFS('LIV S22'!$G:$G,'LIV S22'!$H:$H,H$1,'LIV S22'!$C:$C,$A1916)</f>
        <v>0</v>
      </c>
      <c r="I1916" s="32">
        <f>SUMIFS('LIV S22'!$G:$G,'LIV S22'!$H:$H,I$1,'LIV S22'!$C:$C,$A1916)</f>
        <v>0</v>
      </c>
      <c r="J1916" s="32">
        <f>SUMIFS('LIV S22'!$G:$G,'LIV S22'!$H:$H,J$1,'LIV S22'!$C:$C,$A1916)</f>
        <v>0</v>
      </c>
      <c r="K1916" s="32">
        <f>SUMIFS('LIV S22'!$G:$G,'LIV S22'!$H:$H,K$1,'LIV S22'!$C:$C,$A1916)</f>
        <v>0</v>
      </c>
      <c r="L1916" s="32">
        <f>SUMIFS('LIV S22'!$G:$G,'LIV S22'!$H:$H,L$1,'LIV S22'!$C:$C,$A1916)</f>
        <v>0</v>
      </c>
    </row>
    <row r="1917" spans="1:12" hidden="1" x14ac:dyDescent="0.25">
      <c r="A1917" s="28">
        <v>7711702560</v>
      </c>
      <c r="B1917" s="6" t="s">
        <v>1917</v>
      </c>
      <c r="C1917" s="21">
        <v>0</v>
      </c>
      <c r="D1917" s="7">
        <v>0.1</v>
      </c>
      <c r="E1917" s="22">
        <f t="shared" si="58"/>
        <v>0.2</v>
      </c>
      <c r="F1917" s="33">
        <f t="shared" si="59"/>
        <v>0</v>
      </c>
      <c r="G1917" s="35" cm="1">
        <f t="array" ref="G1917">IF(F1917,--(SUM(H1917:L1917)+C1917&gt;2*D1917)+((SUM(H1917:L1917)+C1917-2*D1917)&gt;LOOKUP(2,1/($H1917:$L1917&gt;0),$H1917:$L1917)),0)</f>
        <v>0</v>
      </c>
      <c r="H1917" s="32">
        <f>SUMIFS('LIV S22'!$G:$G,'LIV S22'!$H:$H,H$1,'LIV S22'!$C:$C,$A1917)</f>
        <v>0</v>
      </c>
      <c r="I1917" s="32">
        <f>SUMIFS('LIV S22'!$G:$G,'LIV S22'!$H:$H,I$1,'LIV S22'!$C:$C,$A1917)</f>
        <v>0</v>
      </c>
      <c r="J1917" s="32">
        <f>SUMIFS('LIV S22'!$G:$G,'LIV S22'!$H:$H,J$1,'LIV S22'!$C:$C,$A1917)</f>
        <v>0</v>
      </c>
      <c r="K1917" s="32">
        <f>SUMIFS('LIV S22'!$G:$G,'LIV S22'!$H:$H,K$1,'LIV S22'!$C:$C,$A1917)</f>
        <v>0</v>
      </c>
      <c r="L1917" s="32">
        <f>SUMIFS('LIV S22'!$G:$G,'LIV S22'!$H:$H,L$1,'LIV S22'!$C:$C,$A1917)</f>
        <v>0</v>
      </c>
    </row>
    <row r="1918" spans="1:12" hidden="1" x14ac:dyDescent="0.25">
      <c r="A1918" s="28">
        <v>7711702563</v>
      </c>
      <c r="B1918" s="6" t="s">
        <v>1918</v>
      </c>
      <c r="C1918" s="21">
        <v>0</v>
      </c>
      <c r="D1918" s="7">
        <v>0</v>
      </c>
      <c r="E1918" s="22">
        <f t="shared" si="58"/>
        <v>0</v>
      </c>
      <c r="F1918" s="33">
        <f t="shared" si="59"/>
        <v>0</v>
      </c>
      <c r="G1918" s="35" cm="1">
        <f t="array" ref="G1918">IF(F1918,--(SUM(H1918:L1918)+C1918&gt;2*D1918)+((SUM(H1918:L1918)+C1918-2*D1918)&gt;LOOKUP(2,1/($H1918:$L1918&gt;0),$H1918:$L1918)),0)</f>
        <v>0</v>
      </c>
      <c r="H1918" s="32">
        <f>SUMIFS('LIV S22'!$G:$G,'LIV S22'!$H:$H,H$1,'LIV S22'!$C:$C,$A1918)</f>
        <v>0</v>
      </c>
      <c r="I1918" s="32">
        <f>SUMIFS('LIV S22'!$G:$G,'LIV S22'!$H:$H,I$1,'LIV S22'!$C:$C,$A1918)</f>
        <v>0</v>
      </c>
      <c r="J1918" s="32">
        <f>SUMIFS('LIV S22'!$G:$G,'LIV S22'!$H:$H,J$1,'LIV S22'!$C:$C,$A1918)</f>
        <v>0</v>
      </c>
      <c r="K1918" s="32">
        <f>SUMIFS('LIV S22'!$G:$G,'LIV S22'!$H:$H,K$1,'LIV S22'!$C:$C,$A1918)</f>
        <v>0</v>
      </c>
      <c r="L1918" s="32">
        <f>SUMIFS('LIV S22'!$G:$G,'LIV S22'!$H:$H,L$1,'LIV S22'!$C:$C,$A1918)</f>
        <v>0</v>
      </c>
    </row>
    <row r="1919" spans="1:12" hidden="1" x14ac:dyDescent="0.25">
      <c r="A1919" s="28">
        <v>7711702653</v>
      </c>
      <c r="B1919" s="6" t="s">
        <v>1919</v>
      </c>
      <c r="C1919" s="21">
        <v>0</v>
      </c>
      <c r="D1919" s="7">
        <v>0.6</v>
      </c>
      <c r="E1919" s="22">
        <f t="shared" si="58"/>
        <v>1.2</v>
      </c>
      <c r="F1919" s="33">
        <f t="shared" si="59"/>
        <v>0</v>
      </c>
      <c r="G1919" s="35" cm="1">
        <f t="array" ref="G1919">IF(F1919,--(SUM(H1919:L1919)+C1919&gt;2*D1919)+((SUM(H1919:L1919)+C1919-2*D1919)&gt;LOOKUP(2,1/($H1919:$L1919&gt;0),$H1919:$L1919)),0)</f>
        <v>0</v>
      </c>
      <c r="H1919" s="32">
        <f>SUMIFS('LIV S22'!$G:$G,'LIV S22'!$H:$H,H$1,'LIV S22'!$C:$C,$A1919)</f>
        <v>0</v>
      </c>
      <c r="I1919" s="32">
        <f>SUMIFS('LIV S22'!$G:$G,'LIV S22'!$H:$H,I$1,'LIV S22'!$C:$C,$A1919)</f>
        <v>0</v>
      </c>
      <c r="J1919" s="32">
        <f>SUMIFS('LIV S22'!$G:$G,'LIV S22'!$H:$H,J$1,'LIV S22'!$C:$C,$A1919)</f>
        <v>0</v>
      </c>
      <c r="K1919" s="32">
        <f>SUMIFS('LIV S22'!$G:$G,'LIV S22'!$H:$H,K$1,'LIV S22'!$C:$C,$A1919)</f>
        <v>0</v>
      </c>
      <c r="L1919" s="32">
        <f>SUMIFS('LIV S22'!$G:$G,'LIV S22'!$H:$H,L$1,'LIV S22'!$C:$C,$A1919)</f>
        <v>0</v>
      </c>
    </row>
    <row r="1920" spans="1:12" hidden="1" x14ac:dyDescent="0.25">
      <c r="A1920" s="28">
        <v>7711702686</v>
      </c>
      <c r="B1920" s="6" t="s">
        <v>1920</v>
      </c>
      <c r="C1920" s="21">
        <v>1</v>
      </c>
      <c r="D1920" s="7">
        <v>0</v>
      </c>
      <c r="E1920" s="22">
        <f t="shared" si="58"/>
        <v>-1</v>
      </c>
      <c r="F1920" s="33">
        <f t="shared" si="59"/>
        <v>0</v>
      </c>
      <c r="G1920" s="35" cm="1">
        <f t="array" ref="G1920">IF(F1920,--(SUM(H1920:L1920)+C1920&gt;2*D1920)+((SUM(H1920:L1920)+C1920-2*D1920)&gt;LOOKUP(2,1/($H1920:$L1920&gt;0),$H1920:$L1920)),0)</f>
        <v>0</v>
      </c>
      <c r="H1920" s="32">
        <f>SUMIFS('LIV S22'!$G:$G,'LIV S22'!$H:$H,H$1,'LIV S22'!$C:$C,$A1920)</f>
        <v>0</v>
      </c>
      <c r="I1920" s="32">
        <f>SUMIFS('LIV S22'!$G:$G,'LIV S22'!$H:$H,I$1,'LIV S22'!$C:$C,$A1920)</f>
        <v>0</v>
      </c>
      <c r="J1920" s="32">
        <f>SUMIFS('LIV S22'!$G:$G,'LIV S22'!$H:$H,J$1,'LIV S22'!$C:$C,$A1920)</f>
        <v>0</v>
      </c>
      <c r="K1920" s="32">
        <f>SUMIFS('LIV S22'!$G:$G,'LIV S22'!$H:$H,K$1,'LIV S22'!$C:$C,$A1920)</f>
        <v>0</v>
      </c>
      <c r="L1920" s="32">
        <f>SUMIFS('LIV S22'!$G:$G,'LIV S22'!$H:$H,L$1,'LIV S22'!$C:$C,$A1920)</f>
        <v>0</v>
      </c>
    </row>
    <row r="1921" spans="1:12" hidden="1" x14ac:dyDescent="0.25">
      <c r="A1921" s="28">
        <v>7711702689</v>
      </c>
      <c r="B1921" s="6" t="s">
        <v>1921</v>
      </c>
      <c r="C1921" s="21">
        <v>0</v>
      </c>
      <c r="D1921" s="7">
        <v>0</v>
      </c>
      <c r="E1921" s="22">
        <f t="shared" si="58"/>
        <v>0</v>
      </c>
      <c r="F1921" s="33">
        <f t="shared" si="59"/>
        <v>0</v>
      </c>
      <c r="G1921" s="35" cm="1">
        <f t="array" ref="G1921">IF(F1921,--(SUM(H1921:L1921)+C1921&gt;2*D1921)+((SUM(H1921:L1921)+C1921-2*D1921)&gt;LOOKUP(2,1/($H1921:$L1921&gt;0),$H1921:$L1921)),0)</f>
        <v>0</v>
      </c>
      <c r="H1921" s="32">
        <f>SUMIFS('LIV S22'!$G:$G,'LIV S22'!$H:$H,H$1,'LIV S22'!$C:$C,$A1921)</f>
        <v>0</v>
      </c>
      <c r="I1921" s="32">
        <f>SUMIFS('LIV S22'!$G:$G,'LIV S22'!$H:$H,I$1,'LIV S22'!$C:$C,$A1921)</f>
        <v>0</v>
      </c>
      <c r="J1921" s="32">
        <f>SUMIFS('LIV S22'!$G:$G,'LIV S22'!$H:$H,J$1,'LIV S22'!$C:$C,$A1921)</f>
        <v>0</v>
      </c>
      <c r="K1921" s="32">
        <f>SUMIFS('LIV S22'!$G:$G,'LIV S22'!$H:$H,K$1,'LIV S22'!$C:$C,$A1921)</f>
        <v>0</v>
      </c>
      <c r="L1921" s="32">
        <f>SUMIFS('LIV S22'!$G:$G,'LIV S22'!$H:$H,L$1,'LIV S22'!$C:$C,$A1921)</f>
        <v>0</v>
      </c>
    </row>
    <row r="1922" spans="1:12" hidden="1" x14ac:dyDescent="0.25">
      <c r="A1922" s="28">
        <v>7711702743</v>
      </c>
      <c r="B1922" s="6" t="s">
        <v>1922</v>
      </c>
      <c r="C1922" s="21">
        <v>0</v>
      </c>
      <c r="D1922" s="7">
        <v>0.4</v>
      </c>
      <c r="E1922" s="22">
        <f t="shared" si="58"/>
        <v>0.8</v>
      </c>
      <c r="F1922" s="33">
        <f t="shared" si="59"/>
        <v>0</v>
      </c>
      <c r="G1922" s="35" cm="1">
        <f t="array" ref="G1922">IF(F1922,--(SUM(H1922:L1922)+C1922&gt;2*D1922)+((SUM(H1922:L1922)+C1922-2*D1922)&gt;LOOKUP(2,1/($H1922:$L1922&gt;0),$H1922:$L1922)),0)</f>
        <v>0</v>
      </c>
      <c r="H1922" s="32">
        <f>SUMIFS('LIV S22'!$G:$G,'LIV S22'!$H:$H,H$1,'LIV S22'!$C:$C,$A1922)</f>
        <v>0</v>
      </c>
      <c r="I1922" s="32">
        <f>SUMIFS('LIV S22'!$G:$G,'LIV S22'!$H:$H,I$1,'LIV S22'!$C:$C,$A1922)</f>
        <v>0</v>
      </c>
      <c r="J1922" s="32">
        <f>SUMIFS('LIV S22'!$G:$G,'LIV S22'!$H:$H,J$1,'LIV S22'!$C:$C,$A1922)</f>
        <v>0</v>
      </c>
      <c r="K1922" s="32">
        <f>SUMIFS('LIV S22'!$G:$G,'LIV S22'!$H:$H,K$1,'LIV S22'!$C:$C,$A1922)</f>
        <v>0</v>
      </c>
      <c r="L1922" s="32">
        <f>SUMIFS('LIV S22'!$G:$G,'LIV S22'!$H:$H,L$1,'LIV S22'!$C:$C,$A1922)</f>
        <v>0</v>
      </c>
    </row>
    <row r="1923" spans="1:12" hidden="1" x14ac:dyDescent="0.25">
      <c r="A1923" s="28">
        <v>7711702758</v>
      </c>
      <c r="B1923" s="6" t="s">
        <v>1923</v>
      </c>
      <c r="C1923" s="21">
        <v>0</v>
      </c>
      <c r="D1923" s="7">
        <v>0.6</v>
      </c>
      <c r="E1923" s="22">
        <f t="shared" ref="E1923:E1986" si="60">D1923*2-C1923</f>
        <v>1.2</v>
      </c>
      <c r="F1923" s="33">
        <f t="shared" ref="F1923:F1986" si="61">N(SUM(H1923:L1923)&gt;0)</f>
        <v>0</v>
      </c>
      <c r="G1923" s="35" cm="1">
        <f t="array" ref="G1923">IF(F1923,--(SUM(H1923:L1923)+C1923&gt;2*D1923)+((SUM(H1923:L1923)+C1923-2*D1923)&gt;LOOKUP(2,1/($H1923:$L1923&gt;0),$H1923:$L1923)),0)</f>
        <v>0</v>
      </c>
      <c r="H1923" s="32">
        <f>SUMIFS('LIV S22'!$G:$G,'LIV S22'!$H:$H,H$1,'LIV S22'!$C:$C,$A1923)</f>
        <v>0</v>
      </c>
      <c r="I1923" s="32">
        <f>SUMIFS('LIV S22'!$G:$G,'LIV S22'!$H:$H,I$1,'LIV S22'!$C:$C,$A1923)</f>
        <v>0</v>
      </c>
      <c r="J1923" s="32">
        <f>SUMIFS('LIV S22'!$G:$G,'LIV S22'!$H:$H,J$1,'LIV S22'!$C:$C,$A1923)</f>
        <v>0</v>
      </c>
      <c r="K1923" s="32">
        <f>SUMIFS('LIV S22'!$G:$G,'LIV S22'!$H:$H,K$1,'LIV S22'!$C:$C,$A1923)</f>
        <v>0</v>
      </c>
      <c r="L1923" s="32">
        <f>SUMIFS('LIV S22'!$G:$G,'LIV S22'!$H:$H,L$1,'LIV S22'!$C:$C,$A1923)</f>
        <v>0</v>
      </c>
    </row>
    <row r="1924" spans="1:12" hidden="1" x14ac:dyDescent="0.25">
      <c r="A1924" s="28">
        <v>7711702760</v>
      </c>
      <c r="B1924" s="6" t="s">
        <v>1924</v>
      </c>
      <c r="C1924" s="21">
        <v>0</v>
      </c>
      <c r="D1924" s="7">
        <v>0.2</v>
      </c>
      <c r="E1924" s="22">
        <f t="shared" si="60"/>
        <v>0.4</v>
      </c>
      <c r="F1924" s="33">
        <f t="shared" si="61"/>
        <v>0</v>
      </c>
      <c r="G1924" s="35" cm="1">
        <f t="array" ref="G1924">IF(F1924,--(SUM(H1924:L1924)+C1924&gt;2*D1924)+((SUM(H1924:L1924)+C1924-2*D1924)&gt;LOOKUP(2,1/($H1924:$L1924&gt;0),$H1924:$L1924)),0)</f>
        <v>0</v>
      </c>
      <c r="H1924" s="32">
        <f>SUMIFS('LIV S22'!$G:$G,'LIV S22'!$H:$H,H$1,'LIV S22'!$C:$C,$A1924)</f>
        <v>0</v>
      </c>
      <c r="I1924" s="32">
        <f>SUMIFS('LIV S22'!$G:$G,'LIV S22'!$H:$H,I$1,'LIV S22'!$C:$C,$A1924)</f>
        <v>0</v>
      </c>
      <c r="J1924" s="32">
        <f>SUMIFS('LIV S22'!$G:$G,'LIV S22'!$H:$H,J$1,'LIV S22'!$C:$C,$A1924)</f>
        <v>0</v>
      </c>
      <c r="K1924" s="32">
        <f>SUMIFS('LIV S22'!$G:$G,'LIV S22'!$H:$H,K$1,'LIV S22'!$C:$C,$A1924)</f>
        <v>0</v>
      </c>
      <c r="L1924" s="32">
        <f>SUMIFS('LIV S22'!$G:$G,'LIV S22'!$H:$H,L$1,'LIV S22'!$C:$C,$A1924)</f>
        <v>0</v>
      </c>
    </row>
    <row r="1925" spans="1:12" hidden="1" x14ac:dyDescent="0.25">
      <c r="A1925" s="28">
        <v>7711702762</v>
      </c>
      <c r="B1925" s="6" t="s">
        <v>1925</v>
      </c>
      <c r="C1925" s="21">
        <v>0</v>
      </c>
      <c r="D1925" s="7">
        <v>0.2</v>
      </c>
      <c r="E1925" s="22">
        <f t="shared" si="60"/>
        <v>0.4</v>
      </c>
      <c r="F1925" s="33">
        <f t="shared" si="61"/>
        <v>0</v>
      </c>
      <c r="G1925" s="35" cm="1">
        <f t="array" ref="G1925">IF(F1925,--(SUM(H1925:L1925)+C1925&gt;2*D1925)+((SUM(H1925:L1925)+C1925-2*D1925)&gt;LOOKUP(2,1/($H1925:$L1925&gt;0),$H1925:$L1925)),0)</f>
        <v>0</v>
      </c>
      <c r="H1925" s="32">
        <f>SUMIFS('LIV S22'!$G:$G,'LIV S22'!$H:$H,H$1,'LIV S22'!$C:$C,$A1925)</f>
        <v>0</v>
      </c>
      <c r="I1925" s="32">
        <f>SUMIFS('LIV S22'!$G:$G,'LIV S22'!$H:$H,I$1,'LIV S22'!$C:$C,$A1925)</f>
        <v>0</v>
      </c>
      <c r="J1925" s="32">
        <f>SUMIFS('LIV S22'!$G:$G,'LIV S22'!$H:$H,J$1,'LIV S22'!$C:$C,$A1925)</f>
        <v>0</v>
      </c>
      <c r="K1925" s="32">
        <f>SUMIFS('LIV S22'!$G:$G,'LIV S22'!$H:$H,K$1,'LIV S22'!$C:$C,$A1925)</f>
        <v>0</v>
      </c>
      <c r="L1925" s="32">
        <f>SUMIFS('LIV S22'!$G:$G,'LIV S22'!$H:$H,L$1,'LIV S22'!$C:$C,$A1925)</f>
        <v>0</v>
      </c>
    </row>
    <row r="1926" spans="1:12" hidden="1" x14ac:dyDescent="0.25">
      <c r="A1926" s="28">
        <v>7711702947</v>
      </c>
      <c r="B1926" s="6" t="s">
        <v>1926</v>
      </c>
      <c r="C1926" s="21">
        <v>0</v>
      </c>
      <c r="D1926" s="7">
        <v>0</v>
      </c>
      <c r="E1926" s="22">
        <f t="shared" si="60"/>
        <v>0</v>
      </c>
      <c r="F1926" s="33">
        <f t="shared" si="61"/>
        <v>0</v>
      </c>
      <c r="G1926" s="35" cm="1">
        <f t="array" ref="G1926">IF(F1926,--(SUM(H1926:L1926)+C1926&gt;2*D1926)+((SUM(H1926:L1926)+C1926-2*D1926)&gt;LOOKUP(2,1/($H1926:$L1926&gt;0),$H1926:$L1926)),0)</f>
        <v>0</v>
      </c>
      <c r="H1926" s="32">
        <f>SUMIFS('LIV S22'!$G:$G,'LIV S22'!$H:$H,H$1,'LIV S22'!$C:$C,$A1926)</f>
        <v>0</v>
      </c>
      <c r="I1926" s="32">
        <f>SUMIFS('LIV S22'!$G:$G,'LIV S22'!$H:$H,I$1,'LIV S22'!$C:$C,$A1926)</f>
        <v>0</v>
      </c>
      <c r="J1926" s="32">
        <f>SUMIFS('LIV S22'!$G:$G,'LIV S22'!$H:$H,J$1,'LIV S22'!$C:$C,$A1926)</f>
        <v>0</v>
      </c>
      <c r="K1926" s="32">
        <f>SUMIFS('LIV S22'!$G:$G,'LIV S22'!$H:$H,K$1,'LIV S22'!$C:$C,$A1926)</f>
        <v>0</v>
      </c>
      <c r="L1926" s="32">
        <f>SUMIFS('LIV S22'!$G:$G,'LIV S22'!$H:$H,L$1,'LIV S22'!$C:$C,$A1926)</f>
        <v>0</v>
      </c>
    </row>
    <row r="1927" spans="1:12" hidden="1" x14ac:dyDescent="0.25">
      <c r="A1927" s="28">
        <v>7711702975</v>
      </c>
      <c r="B1927" s="6" t="s">
        <v>1927</v>
      </c>
      <c r="C1927" s="21">
        <v>0</v>
      </c>
      <c r="D1927" s="7">
        <v>0</v>
      </c>
      <c r="E1927" s="22">
        <f t="shared" si="60"/>
        <v>0</v>
      </c>
      <c r="F1927" s="33">
        <f t="shared" si="61"/>
        <v>0</v>
      </c>
      <c r="G1927" s="35" cm="1">
        <f t="array" ref="G1927">IF(F1927,--(SUM(H1927:L1927)+C1927&gt;2*D1927)+((SUM(H1927:L1927)+C1927-2*D1927)&gt;LOOKUP(2,1/($H1927:$L1927&gt;0),$H1927:$L1927)),0)</f>
        <v>0</v>
      </c>
      <c r="H1927" s="32">
        <f>SUMIFS('LIV S22'!$G:$G,'LIV S22'!$H:$H,H$1,'LIV S22'!$C:$C,$A1927)</f>
        <v>0</v>
      </c>
      <c r="I1927" s="32">
        <f>SUMIFS('LIV S22'!$G:$G,'LIV S22'!$H:$H,I$1,'LIV S22'!$C:$C,$A1927)</f>
        <v>0</v>
      </c>
      <c r="J1927" s="32">
        <f>SUMIFS('LIV S22'!$G:$G,'LIV S22'!$H:$H,J$1,'LIV S22'!$C:$C,$A1927)</f>
        <v>0</v>
      </c>
      <c r="K1927" s="32">
        <f>SUMIFS('LIV S22'!$G:$G,'LIV S22'!$H:$H,K$1,'LIV S22'!$C:$C,$A1927)</f>
        <v>0</v>
      </c>
      <c r="L1927" s="32">
        <f>SUMIFS('LIV S22'!$G:$G,'LIV S22'!$H:$H,L$1,'LIV S22'!$C:$C,$A1927)</f>
        <v>0</v>
      </c>
    </row>
    <row r="1928" spans="1:12" hidden="1" x14ac:dyDescent="0.25">
      <c r="A1928" s="28">
        <v>7711702981</v>
      </c>
      <c r="B1928" s="6" t="s">
        <v>1928</v>
      </c>
      <c r="C1928" s="21">
        <v>0</v>
      </c>
      <c r="D1928" s="7">
        <v>0.1</v>
      </c>
      <c r="E1928" s="22">
        <f t="shared" si="60"/>
        <v>0.2</v>
      </c>
      <c r="F1928" s="33">
        <f t="shared" si="61"/>
        <v>0</v>
      </c>
      <c r="G1928" s="35" cm="1">
        <f t="array" ref="G1928">IF(F1928,--(SUM(H1928:L1928)+C1928&gt;2*D1928)+((SUM(H1928:L1928)+C1928-2*D1928)&gt;LOOKUP(2,1/($H1928:$L1928&gt;0),$H1928:$L1928)),0)</f>
        <v>0</v>
      </c>
      <c r="H1928" s="32">
        <f>SUMIFS('LIV S22'!$G:$G,'LIV S22'!$H:$H,H$1,'LIV S22'!$C:$C,$A1928)</f>
        <v>0</v>
      </c>
      <c r="I1928" s="32">
        <f>SUMIFS('LIV S22'!$G:$G,'LIV S22'!$H:$H,I$1,'LIV S22'!$C:$C,$A1928)</f>
        <v>0</v>
      </c>
      <c r="J1928" s="32">
        <f>SUMIFS('LIV S22'!$G:$G,'LIV S22'!$H:$H,J$1,'LIV S22'!$C:$C,$A1928)</f>
        <v>0</v>
      </c>
      <c r="K1928" s="32">
        <f>SUMIFS('LIV S22'!$G:$G,'LIV S22'!$H:$H,K$1,'LIV S22'!$C:$C,$A1928)</f>
        <v>0</v>
      </c>
      <c r="L1928" s="32">
        <f>SUMIFS('LIV S22'!$G:$G,'LIV S22'!$H:$H,L$1,'LIV S22'!$C:$C,$A1928)</f>
        <v>0</v>
      </c>
    </row>
    <row r="1929" spans="1:12" hidden="1" x14ac:dyDescent="0.25">
      <c r="A1929" s="28">
        <v>7711702993</v>
      </c>
      <c r="B1929" s="6" t="s">
        <v>1929</v>
      </c>
      <c r="C1929" s="21">
        <v>0</v>
      </c>
      <c r="D1929" s="7">
        <v>0.1</v>
      </c>
      <c r="E1929" s="22">
        <f t="shared" si="60"/>
        <v>0.2</v>
      </c>
      <c r="F1929" s="33">
        <f t="shared" si="61"/>
        <v>0</v>
      </c>
      <c r="G1929" s="35" cm="1">
        <f t="array" ref="G1929">IF(F1929,--(SUM(H1929:L1929)+C1929&gt;2*D1929)+((SUM(H1929:L1929)+C1929-2*D1929)&gt;LOOKUP(2,1/($H1929:$L1929&gt;0),$H1929:$L1929)),0)</f>
        <v>0</v>
      </c>
      <c r="H1929" s="32">
        <f>SUMIFS('LIV S22'!$G:$G,'LIV S22'!$H:$H,H$1,'LIV S22'!$C:$C,$A1929)</f>
        <v>0</v>
      </c>
      <c r="I1929" s="32">
        <f>SUMIFS('LIV S22'!$G:$G,'LIV S22'!$H:$H,I$1,'LIV S22'!$C:$C,$A1929)</f>
        <v>0</v>
      </c>
      <c r="J1929" s="32">
        <f>SUMIFS('LIV S22'!$G:$G,'LIV S22'!$H:$H,J$1,'LIV S22'!$C:$C,$A1929)</f>
        <v>0</v>
      </c>
      <c r="K1929" s="32">
        <f>SUMIFS('LIV S22'!$G:$G,'LIV S22'!$H:$H,K$1,'LIV S22'!$C:$C,$A1929)</f>
        <v>0</v>
      </c>
      <c r="L1929" s="32">
        <f>SUMIFS('LIV S22'!$G:$G,'LIV S22'!$H:$H,L$1,'LIV S22'!$C:$C,$A1929)</f>
        <v>0</v>
      </c>
    </row>
    <row r="1930" spans="1:12" hidden="1" x14ac:dyDescent="0.25">
      <c r="A1930" s="28">
        <v>7711702995</v>
      </c>
      <c r="B1930" s="6" t="s">
        <v>1930</v>
      </c>
      <c r="C1930" s="21">
        <v>0</v>
      </c>
      <c r="D1930" s="7">
        <v>0</v>
      </c>
      <c r="E1930" s="22">
        <f t="shared" si="60"/>
        <v>0</v>
      </c>
      <c r="F1930" s="33">
        <f t="shared" si="61"/>
        <v>0</v>
      </c>
      <c r="G1930" s="35" cm="1">
        <f t="array" ref="G1930">IF(F1930,--(SUM(H1930:L1930)+C1930&gt;2*D1930)+((SUM(H1930:L1930)+C1930-2*D1930)&gt;LOOKUP(2,1/($H1930:$L1930&gt;0),$H1930:$L1930)),0)</f>
        <v>0</v>
      </c>
      <c r="H1930" s="32">
        <f>SUMIFS('LIV S22'!$G:$G,'LIV S22'!$H:$H,H$1,'LIV S22'!$C:$C,$A1930)</f>
        <v>0</v>
      </c>
      <c r="I1930" s="32">
        <f>SUMIFS('LIV S22'!$G:$G,'LIV S22'!$H:$H,I$1,'LIV S22'!$C:$C,$A1930)</f>
        <v>0</v>
      </c>
      <c r="J1930" s="32">
        <f>SUMIFS('LIV S22'!$G:$G,'LIV S22'!$H:$H,J$1,'LIV S22'!$C:$C,$A1930)</f>
        <v>0</v>
      </c>
      <c r="K1930" s="32">
        <f>SUMIFS('LIV S22'!$G:$G,'LIV S22'!$H:$H,K$1,'LIV S22'!$C:$C,$A1930)</f>
        <v>0</v>
      </c>
      <c r="L1930" s="32">
        <f>SUMIFS('LIV S22'!$G:$G,'LIV S22'!$H:$H,L$1,'LIV S22'!$C:$C,$A1930)</f>
        <v>0</v>
      </c>
    </row>
    <row r="1931" spans="1:12" hidden="1" x14ac:dyDescent="0.25">
      <c r="A1931" s="28">
        <v>7711703049</v>
      </c>
      <c r="B1931" s="6" t="s">
        <v>1931</v>
      </c>
      <c r="C1931" s="21">
        <v>410</v>
      </c>
      <c r="D1931" s="7">
        <v>27.2</v>
      </c>
      <c r="E1931" s="22">
        <f t="shared" si="60"/>
        <v>-355.6</v>
      </c>
      <c r="F1931" s="33">
        <f t="shared" si="61"/>
        <v>0</v>
      </c>
      <c r="G1931" s="35" cm="1">
        <f t="array" ref="G1931">IF(F1931,--(SUM(H1931:L1931)+C1931&gt;2*D1931)+((SUM(H1931:L1931)+C1931-2*D1931)&gt;LOOKUP(2,1/($H1931:$L1931&gt;0),$H1931:$L1931)),0)</f>
        <v>0</v>
      </c>
      <c r="H1931" s="32">
        <f>SUMIFS('LIV S22'!$G:$G,'LIV S22'!$H:$H,H$1,'LIV S22'!$C:$C,$A1931)</f>
        <v>0</v>
      </c>
      <c r="I1931" s="32">
        <f>SUMIFS('LIV S22'!$G:$G,'LIV S22'!$H:$H,I$1,'LIV S22'!$C:$C,$A1931)</f>
        <v>0</v>
      </c>
      <c r="J1931" s="32">
        <f>SUMIFS('LIV S22'!$G:$G,'LIV S22'!$H:$H,J$1,'LIV S22'!$C:$C,$A1931)</f>
        <v>0</v>
      </c>
      <c r="K1931" s="32">
        <f>SUMIFS('LIV S22'!$G:$G,'LIV S22'!$H:$H,K$1,'LIV S22'!$C:$C,$A1931)</f>
        <v>0</v>
      </c>
      <c r="L1931" s="32">
        <f>SUMIFS('LIV S22'!$G:$G,'LIV S22'!$H:$H,L$1,'LIV S22'!$C:$C,$A1931)</f>
        <v>0</v>
      </c>
    </row>
    <row r="1932" spans="1:12" hidden="1" x14ac:dyDescent="0.25">
      <c r="A1932" s="28">
        <v>7711703053</v>
      </c>
      <c r="B1932" s="6" t="s">
        <v>1932</v>
      </c>
      <c r="C1932" s="21">
        <v>6</v>
      </c>
      <c r="D1932" s="7">
        <v>1.2</v>
      </c>
      <c r="E1932" s="22">
        <f t="shared" si="60"/>
        <v>-3.6</v>
      </c>
      <c r="F1932" s="33">
        <f t="shared" si="61"/>
        <v>0</v>
      </c>
      <c r="G1932" s="35" cm="1">
        <f t="array" ref="G1932">IF(F1932,--(SUM(H1932:L1932)+C1932&gt;2*D1932)+((SUM(H1932:L1932)+C1932-2*D1932)&gt;LOOKUP(2,1/($H1932:$L1932&gt;0),$H1932:$L1932)),0)</f>
        <v>0</v>
      </c>
      <c r="H1932" s="32">
        <f>SUMIFS('LIV S22'!$G:$G,'LIV S22'!$H:$H,H$1,'LIV S22'!$C:$C,$A1932)</f>
        <v>0</v>
      </c>
      <c r="I1932" s="32">
        <f>SUMIFS('LIV S22'!$G:$G,'LIV S22'!$H:$H,I$1,'LIV S22'!$C:$C,$A1932)</f>
        <v>0</v>
      </c>
      <c r="J1932" s="32">
        <f>SUMIFS('LIV S22'!$G:$G,'LIV S22'!$H:$H,J$1,'LIV S22'!$C:$C,$A1932)</f>
        <v>0</v>
      </c>
      <c r="K1932" s="32">
        <f>SUMIFS('LIV S22'!$G:$G,'LIV S22'!$H:$H,K$1,'LIV S22'!$C:$C,$A1932)</f>
        <v>0</v>
      </c>
      <c r="L1932" s="32">
        <f>SUMIFS('LIV S22'!$G:$G,'LIV S22'!$H:$H,L$1,'LIV S22'!$C:$C,$A1932)</f>
        <v>0</v>
      </c>
    </row>
    <row r="1933" spans="1:12" hidden="1" x14ac:dyDescent="0.25">
      <c r="A1933" s="26">
        <v>7711703055</v>
      </c>
      <c r="B1933" s="3" t="s">
        <v>1933</v>
      </c>
      <c r="C1933" s="21">
        <v>2</v>
      </c>
      <c r="D1933" s="19">
        <v>3.4</v>
      </c>
      <c r="E1933" s="22">
        <f t="shared" si="60"/>
        <v>4.8</v>
      </c>
      <c r="F1933" s="33">
        <f t="shared" si="61"/>
        <v>0</v>
      </c>
      <c r="G1933" s="35" cm="1">
        <f t="array" ref="G1933">IF(F1933,--(SUM(H1933:L1933)+C1933&gt;2*D1933)+((SUM(H1933:L1933)+C1933-2*D1933)&gt;LOOKUP(2,1/($H1933:$L1933&gt;0),$H1933:$L1933)),0)</f>
        <v>0</v>
      </c>
      <c r="H1933" s="32">
        <f>SUMIFS('LIV S22'!$G:$G,'LIV S22'!$H:$H,H$1,'LIV S22'!$C:$C,$A1933)</f>
        <v>0</v>
      </c>
      <c r="I1933" s="32">
        <f>SUMIFS('LIV S22'!$G:$G,'LIV S22'!$H:$H,I$1,'LIV S22'!$C:$C,$A1933)</f>
        <v>0</v>
      </c>
      <c r="J1933" s="32">
        <f>SUMIFS('LIV S22'!$G:$G,'LIV S22'!$H:$H,J$1,'LIV S22'!$C:$C,$A1933)</f>
        <v>0</v>
      </c>
      <c r="K1933" s="32">
        <f>SUMIFS('LIV S22'!$G:$G,'LIV S22'!$H:$H,K$1,'LIV S22'!$C:$C,$A1933)</f>
        <v>0</v>
      </c>
      <c r="L1933" s="32">
        <f>SUMIFS('LIV S22'!$G:$G,'LIV S22'!$H:$H,L$1,'LIV S22'!$C:$C,$A1933)</f>
        <v>0</v>
      </c>
    </row>
    <row r="1934" spans="1:12" hidden="1" x14ac:dyDescent="0.25">
      <c r="A1934" s="25">
        <v>7711703081</v>
      </c>
      <c r="B1934" s="2" t="s">
        <v>1934</v>
      </c>
      <c r="C1934" s="21">
        <v>0</v>
      </c>
      <c r="D1934" s="18">
        <v>0.6</v>
      </c>
      <c r="E1934" s="22">
        <f t="shared" si="60"/>
        <v>1.2</v>
      </c>
      <c r="F1934" s="33">
        <f t="shared" si="61"/>
        <v>0</v>
      </c>
      <c r="G1934" s="35" cm="1">
        <f t="array" ref="G1934">IF(F1934,--(SUM(H1934:L1934)+C1934&gt;2*D1934)+((SUM(H1934:L1934)+C1934-2*D1934)&gt;LOOKUP(2,1/($H1934:$L1934&gt;0),$H1934:$L1934)),0)</f>
        <v>0</v>
      </c>
      <c r="H1934" s="32">
        <f>SUMIFS('LIV S22'!$G:$G,'LIV S22'!$H:$H,H$1,'LIV S22'!$C:$C,$A1934)</f>
        <v>0</v>
      </c>
      <c r="I1934" s="32">
        <f>SUMIFS('LIV S22'!$G:$G,'LIV S22'!$H:$H,I$1,'LIV S22'!$C:$C,$A1934)</f>
        <v>0</v>
      </c>
      <c r="J1934" s="32">
        <f>SUMIFS('LIV S22'!$G:$G,'LIV S22'!$H:$H,J$1,'LIV S22'!$C:$C,$A1934)</f>
        <v>0</v>
      </c>
      <c r="K1934" s="32">
        <f>SUMIFS('LIV S22'!$G:$G,'LIV S22'!$H:$H,K$1,'LIV S22'!$C:$C,$A1934)</f>
        <v>0</v>
      </c>
      <c r="L1934" s="32">
        <f>SUMIFS('LIV S22'!$G:$G,'LIV S22'!$H:$H,L$1,'LIV S22'!$C:$C,$A1934)</f>
        <v>0</v>
      </c>
    </row>
    <row r="1935" spans="1:12" hidden="1" x14ac:dyDescent="0.25">
      <c r="A1935" s="26">
        <v>7711703086</v>
      </c>
      <c r="B1935" s="3" t="s">
        <v>1935</v>
      </c>
      <c r="C1935" s="21">
        <v>0</v>
      </c>
      <c r="D1935" s="19">
        <v>0.4</v>
      </c>
      <c r="E1935" s="22">
        <f t="shared" si="60"/>
        <v>0.8</v>
      </c>
      <c r="F1935" s="33">
        <f t="shared" si="61"/>
        <v>0</v>
      </c>
      <c r="G1935" s="35" cm="1">
        <f t="array" ref="G1935">IF(F1935,--(SUM(H1935:L1935)+C1935&gt;2*D1935)+((SUM(H1935:L1935)+C1935-2*D1935)&gt;LOOKUP(2,1/($H1935:$L1935&gt;0),$H1935:$L1935)),0)</f>
        <v>0</v>
      </c>
      <c r="H1935" s="32">
        <f>SUMIFS('LIV S22'!$G:$G,'LIV S22'!$H:$H,H$1,'LIV S22'!$C:$C,$A1935)</f>
        <v>0</v>
      </c>
      <c r="I1935" s="32">
        <f>SUMIFS('LIV S22'!$G:$G,'LIV S22'!$H:$H,I$1,'LIV S22'!$C:$C,$A1935)</f>
        <v>0</v>
      </c>
      <c r="J1935" s="32">
        <f>SUMIFS('LIV S22'!$G:$G,'LIV S22'!$H:$H,J$1,'LIV S22'!$C:$C,$A1935)</f>
        <v>0</v>
      </c>
      <c r="K1935" s="32">
        <f>SUMIFS('LIV S22'!$G:$G,'LIV S22'!$H:$H,K$1,'LIV S22'!$C:$C,$A1935)</f>
        <v>0</v>
      </c>
      <c r="L1935" s="32">
        <f>SUMIFS('LIV S22'!$G:$G,'LIV S22'!$H:$H,L$1,'LIV S22'!$C:$C,$A1935)</f>
        <v>0</v>
      </c>
    </row>
    <row r="1936" spans="1:12" hidden="1" x14ac:dyDescent="0.25">
      <c r="A1936" s="25">
        <v>7711703158</v>
      </c>
      <c r="B1936" s="2" t="s">
        <v>1936</v>
      </c>
      <c r="C1936" s="21">
        <v>0</v>
      </c>
      <c r="D1936" s="18">
        <v>0.2</v>
      </c>
      <c r="E1936" s="22">
        <f t="shared" si="60"/>
        <v>0.4</v>
      </c>
      <c r="F1936" s="33">
        <f t="shared" si="61"/>
        <v>0</v>
      </c>
      <c r="G1936" s="35" cm="1">
        <f t="array" ref="G1936">IF(F1936,--(SUM(H1936:L1936)+C1936&gt;2*D1936)+((SUM(H1936:L1936)+C1936-2*D1936)&gt;LOOKUP(2,1/($H1936:$L1936&gt;0),$H1936:$L1936)),0)</f>
        <v>0</v>
      </c>
      <c r="H1936" s="32">
        <f>SUMIFS('LIV S22'!$G:$G,'LIV S22'!$H:$H,H$1,'LIV S22'!$C:$C,$A1936)</f>
        <v>0</v>
      </c>
      <c r="I1936" s="32">
        <f>SUMIFS('LIV S22'!$G:$G,'LIV S22'!$H:$H,I$1,'LIV S22'!$C:$C,$A1936)</f>
        <v>0</v>
      </c>
      <c r="J1936" s="32">
        <f>SUMIFS('LIV S22'!$G:$G,'LIV S22'!$H:$H,J$1,'LIV S22'!$C:$C,$A1936)</f>
        <v>0</v>
      </c>
      <c r="K1936" s="32">
        <f>SUMIFS('LIV S22'!$G:$G,'LIV S22'!$H:$H,K$1,'LIV S22'!$C:$C,$A1936)</f>
        <v>0</v>
      </c>
      <c r="L1936" s="32">
        <f>SUMIFS('LIV S22'!$G:$G,'LIV S22'!$H:$H,L$1,'LIV S22'!$C:$C,$A1936)</f>
        <v>0</v>
      </c>
    </row>
    <row r="1937" spans="1:12" hidden="1" x14ac:dyDescent="0.25">
      <c r="A1937" s="26">
        <v>7711703176</v>
      </c>
      <c r="B1937" s="3" t="s">
        <v>1937</v>
      </c>
      <c r="C1937" s="21">
        <v>0</v>
      </c>
      <c r="D1937" s="19">
        <v>0.1</v>
      </c>
      <c r="E1937" s="22">
        <f t="shared" si="60"/>
        <v>0.2</v>
      </c>
      <c r="F1937" s="33">
        <f t="shared" si="61"/>
        <v>0</v>
      </c>
      <c r="G1937" s="35" cm="1">
        <f t="array" ref="G1937">IF(F1937,--(SUM(H1937:L1937)+C1937&gt;2*D1937)+((SUM(H1937:L1937)+C1937-2*D1937)&gt;LOOKUP(2,1/($H1937:$L1937&gt;0),$H1937:$L1937)),0)</f>
        <v>0</v>
      </c>
      <c r="H1937" s="32">
        <f>SUMIFS('LIV S22'!$G:$G,'LIV S22'!$H:$H,H$1,'LIV S22'!$C:$C,$A1937)</f>
        <v>0</v>
      </c>
      <c r="I1937" s="32">
        <f>SUMIFS('LIV S22'!$G:$G,'LIV S22'!$H:$H,I$1,'LIV S22'!$C:$C,$A1937)</f>
        <v>0</v>
      </c>
      <c r="J1937" s="32">
        <f>SUMIFS('LIV S22'!$G:$G,'LIV S22'!$H:$H,J$1,'LIV S22'!$C:$C,$A1937)</f>
        <v>0</v>
      </c>
      <c r="K1937" s="32">
        <f>SUMIFS('LIV S22'!$G:$G,'LIV S22'!$H:$H,K$1,'LIV S22'!$C:$C,$A1937)</f>
        <v>0</v>
      </c>
      <c r="L1937" s="32">
        <f>SUMIFS('LIV S22'!$G:$G,'LIV S22'!$H:$H,L$1,'LIV S22'!$C:$C,$A1937)</f>
        <v>0</v>
      </c>
    </row>
    <row r="1938" spans="1:12" hidden="1" x14ac:dyDescent="0.25">
      <c r="A1938" s="25">
        <v>7711703247</v>
      </c>
      <c r="B1938" s="2" t="s">
        <v>1938</v>
      </c>
      <c r="C1938" s="21">
        <v>0</v>
      </c>
      <c r="D1938" s="18">
        <v>0.1</v>
      </c>
      <c r="E1938" s="22">
        <f t="shared" si="60"/>
        <v>0.2</v>
      </c>
      <c r="F1938" s="33">
        <f t="shared" si="61"/>
        <v>0</v>
      </c>
      <c r="G1938" s="35" cm="1">
        <f t="array" ref="G1938">IF(F1938,--(SUM(H1938:L1938)+C1938&gt;2*D1938)+((SUM(H1938:L1938)+C1938-2*D1938)&gt;LOOKUP(2,1/($H1938:$L1938&gt;0),$H1938:$L1938)),0)</f>
        <v>0</v>
      </c>
      <c r="H1938" s="32">
        <f>SUMIFS('LIV S22'!$G:$G,'LIV S22'!$H:$H,H$1,'LIV S22'!$C:$C,$A1938)</f>
        <v>0</v>
      </c>
      <c r="I1938" s="32">
        <f>SUMIFS('LIV S22'!$G:$G,'LIV S22'!$H:$H,I$1,'LIV S22'!$C:$C,$A1938)</f>
        <v>0</v>
      </c>
      <c r="J1938" s="32">
        <f>SUMIFS('LIV S22'!$G:$G,'LIV S22'!$H:$H,J$1,'LIV S22'!$C:$C,$A1938)</f>
        <v>0</v>
      </c>
      <c r="K1938" s="32">
        <f>SUMIFS('LIV S22'!$G:$G,'LIV S22'!$H:$H,K$1,'LIV S22'!$C:$C,$A1938)</f>
        <v>0</v>
      </c>
      <c r="L1938" s="32">
        <f>SUMIFS('LIV S22'!$G:$G,'LIV S22'!$H:$H,L$1,'LIV S22'!$C:$C,$A1938)</f>
        <v>0</v>
      </c>
    </row>
    <row r="1939" spans="1:12" hidden="1" x14ac:dyDescent="0.25">
      <c r="A1939" s="26">
        <v>7711703252</v>
      </c>
      <c r="B1939" s="3" t="s">
        <v>1939</v>
      </c>
      <c r="C1939" s="21">
        <v>0</v>
      </c>
      <c r="D1939" s="19">
        <v>0.3</v>
      </c>
      <c r="E1939" s="22">
        <f t="shared" si="60"/>
        <v>0.6</v>
      </c>
      <c r="F1939" s="33">
        <f t="shared" si="61"/>
        <v>0</v>
      </c>
      <c r="G1939" s="35" cm="1">
        <f t="array" ref="G1939">IF(F1939,--(SUM(H1939:L1939)+C1939&gt;2*D1939)+((SUM(H1939:L1939)+C1939-2*D1939)&gt;LOOKUP(2,1/($H1939:$L1939&gt;0),$H1939:$L1939)),0)</f>
        <v>0</v>
      </c>
      <c r="H1939" s="32">
        <f>SUMIFS('LIV S22'!$G:$G,'LIV S22'!$H:$H,H$1,'LIV S22'!$C:$C,$A1939)</f>
        <v>0</v>
      </c>
      <c r="I1939" s="32">
        <f>SUMIFS('LIV S22'!$G:$G,'LIV S22'!$H:$H,I$1,'LIV S22'!$C:$C,$A1939)</f>
        <v>0</v>
      </c>
      <c r="J1939" s="32">
        <f>SUMIFS('LIV S22'!$G:$G,'LIV S22'!$H:$H,J$1,'LIV S22'!$C:$C,$A1939)</f>
        <v>0</v>
      </c>
      <c r="K1939" s="32">
        <f>SUMIFS('LIV S22'!$G:$G,'LIV S22'!$H:$H,K$1,'LIV S22'!$C:$C,$A1939)</f>
        <v>0</v>
      </c>
      <c r="L1939" s="32">
        <f>SUMIFS('LIV S22'!$G:$G,'LIV S22'!$H:$H,L$1,'LIV S22'!$C:$C,$A1939)</f>
        <v>0</v>
      </c>
    </row>
    <row r="1940" spans="1:12" hidden="1" x14ac:dyDescent="0.25">
      <c r="A1940" s="25">
        <v>7711703304</v>
      </c>
      <c r="B1940" s="2" t="s">
        <v>1940</v>
      </c>
      <c r="C1940" s="21">
        <v>0</v>
      </c>
      <c r="D1940" s="18">
        <v>0.6</v>
      </c>
      <c r="E1940" s="22">
        <f t="shared" si="60"/>
        <v>1.2</v>
      </c>
      <c r="F1940" s="33">
        <f t="shared" si="61"/>
        <v>0</v>
      </c>
      <c r="G1940" s="35" cm="1">
        <f t="array" ref="G1940">IF(F1940,--(SUM(H1940:L1940)+C1940&gt;2*D1940)+((SUM(H1940:L1940)+C1940-2*D1940)&gt;LOOKUP(2,1/($H1940:$L1940&gt;0),$H1940:$L1940)),0)</f>
        <v>0</v>
      </c>
      <c r="H1940" s="32">
        <f>SUMIFS('LIV S22'!$G:$G,'LIV S22'!$H:$H,H$1,'LIV S22'!$C:$C,$A1940)</f>
        <v>0</v>
      </c>
      <c r="I1940" s="32">
        <f>SUMIFS('LIV S22'!$G:$G,'LIV S22'!$H:$H,I$1,'LIV S22'!$C:$C,$A1940)</f>
        <v>0</v>
      </c>
      <c r="J1940" s="32">
        <f>SUMIFS('LIV S22'!$G:$G,'LIV S22'!$H:$H,J$1,'LIV S22'!$C:$C,$A1940)</f>
        <v>0</v>
      </c>
      <c r="K1940" s="32">
        <f>SUMIFS('LIV S22'!$G:$G,'LIV S22'!$H:$H,K$1,'LIV S22'!$C:$C,$A1940)</f>
        <v>0</v>
      </c>
      <c r="L1940" s="32">
        <f>SUMIFS('LIV S22'!$G:$G,'LIV S22'!$H:$H,L$1,'LIV S22'!$C:$C,$A1940)</f>
        <v>0</v>
      </c>
    </row>
    <row r="1941" spans="1:12" hidden="1" x14ac:dyDescent="0.25">
      <c r="A1941" s="26">
        <v>7711703374</v>
      </c>
      <c r="B1941" s="3" t="s">
        <v>1941</v>
      </c>
      <c r="C1941" s="21">
        <v>4</v>
      </c>
      <c r="D1941" s="19">
        <v>0.3</v>
      </c>
      <c r="E1941" s="22">
        <f t="shared" si="60"/>
        <v>-3.4</v>
      </c>
      <c r="F1941" s="33">
        <f t="shared" si="61"/>
        <v>0</v>
      </c>
      <c r="G1941" s="35" cm="1">
        <f t="array" ref="G1941">IF(F1941,--(SUM(H1941:L1941)+C1941&gt;2*D1941)+((SUM(H1941:L1941)+C1941-2*D1941)&gt;LOOKUP(2,1/($H1941:$L1941&gt;0),$H1941:$L1941)),0)</f>
        <v>0</v>
      </c>
      <c r="H1941" s="32">
        <f>SUMIFS('LIV S22'!$G:$G,'LIV S22'!$H:$H,H$1,'LIV S22'!$C:$C,$A1941)</f>
        <v>0</v>
      </c>
      <c r="I1941" s="32">
        <f>SUMIFS('LIV S22'!$G:$G,'LIV S22'!$H:$H,I$1,'LIV S22'!$C:$C,$A1941)</f>
        <v>0</v>
      </c>
      <c r="J1941" s="32">
        <f>SUMIFS('LIV S22'!$G:$G,'LIV S22'!$H:$H,J$1,'LIV S22'!$C:$C,$A1941)</f>
        <v>0</v>
      </c>
      <c r="K1941" s="32">
        <f>SUMIFS('LIV S22'!$G:$G,'LIV S22'!$H:$H,K$1,'LIV S22'!$C:$C,$A1941)</f>
        <v>0</v>
      </c>
      <c r="L1941" s="32">
        <f>SUMIFS('LIV S22'!$G:$G,'LIV S22'!$H:$H,L$1,'LIV S22'!$C:$C,$A1941)</f>
        <v>0</v>
      </c>
    </row>
    <row r="1942" spans="1:12" hidden="1" x14ac:dyDescent="0.25">
      <c r="A1942" s="25">
        <v>7711703401</v>
      </c>
      <c r="B1942" s="2" t="s">
        <v>1942</v>
      </c>
      <c r="C1942" s="21">
        <v>7</v>
      </c>
      <c r="D1942" s="18">
        <v>2.8</v>
      </c>
      <c r="E1942" s="22">
        <f t="shared" si="60"/>
        <v>-1.4000000000000004</v>
      </c>
      <c r="F1942" s="33">
        <f t="shared" si="61"/>
        <v>0</v>
      </c>
      <c r="G1942" s="35" cm="1">
        <f t="array" ref="G1942">IF(F1942,--(SUM(H1942:L1942)+C1942&gt;2*D1942)+((SUM(H1942:L1942)+C1942-2*D1942)&gt;LOOKUP(2,1/($H1942:$L1942&gt;0),$H1942:$L1942)),0)</f>
        <v>0</v>
      </c>
      <c r="H1942" s="32">
        <f>SUMIFS('LIV S22'!$G:$G,'LIV S22'!$H:$H,H$1,'LIV S22'!$C:$C,$A1942)</f>
        <v>0</v>
      </c>
      <c r="I1942" s="32">
        <f>SUMIFS('LIV S22'!$G:$G,'LIV S22'!$H:$H,I$1,'LIV S22'!$C:$C,$A1942)</f>
        <v>0</v>
      </c>
      <c r="J1942" s="32">
        <f>SUMIFS('LIV S22'!$G:$G,'LIV S22'!$H:$H,J$1,'LIV S22'!$C:$C,$A1942)</f>
        <v>0</v>
      </c>
      <c r="K1942" s="32">
        <f>SUMIFS('LIV S22'!$G:$G,'LIV S22'!$H:$H,K$1,'LIV S22'!$C:$C,$A1942)</f>
        <v>0</v>
      </c>
      <c r="L1942" s="32">
        <f>SUMIFS('LIV S22'!$G:$G,'LIV S22'!$H:$H,L$1,'LIV S22'!$C:$C,$A1942)</f>
        <v>0</v>
      </c>
    </row>
    <row r="1943" spans="1:12" hidden="1" x14ac:dyDescent="0.25">
      <c r="A1943" s="26">
        <v>7711703402</v>
      </c>
      <c r="B1943" s="3" t="s">
        <v>1943</v>
      </c>
      <c r="C1943" s="21">
        <v>0</v>
      </c>
      <c r="D1943" s="19">
        <v>0.1</v>
      </c>
      <c r="E1943" s="22">
        <f t="shared" si="60"/>
        <v>0.2</v>
      </c>
      <c r="F1943" s="33">
        <f t="shared" si="61"/>
        <v>0</v>
      </c>
      <c r="G1943" s="35" cm="1">
        <f t="array" ref="G1943">IF(F1943,--(SUM(H1943:L1943)+C1943&gt;2*D1943)+((SUM(H1943:L1943)+C1943-2*D1943)&gt;LOOKUP(2,1/($H1943:$L1943&gt;0),$H1943:$L1943)),0)</f>
        <v>0</v>
      </c>
      <c r="H1943" s="32">
        <f>SUMIFS('LIV S22'!$G:$G,'LIV S22'!$H:$H,H$1,'LIV S22'!$C:$C,$A1943)</f>
        <v>0</v>
      </c>
      <c r="I1943" s="32">
        <f>SUMIFS('LIV S22'!$G:$G,'LIV S22'!$H:$H,I$1,'LIV S22'!$C:$C,$A1943)</f>
        <v>0</v>
      </c>
      <c r="J1943" s="32">
        <f>SUMIFS('LIV S22'!$G:$G,'LIV S22'!$H:$H,J$1,'LIV S22'!$C:$C,$A1943)</f>
        <v>0</v>
      </c>
      <c r="K1943" s="32">
        <f>SUMIFS('LIV S22'!$G:$G,'LIV S22'!$H:$H,K$1,'LIV S22'!$C:$C,$A1943)</f>
        <v>0</v>
      </c>
      <c r="L1943" s="32">
        <f>SUMIFS('LIV S22'!$G:$G,'LIV S22'!$H:$H,L$1,'LIV S22'!$C:$C,$A1943)</f>
        <v>0</v>
      </c>
    </row>
    <row r="1944" spans="1:12" hidden="1" x14ac:dyDescent="0.25">
      <c r="A1944" s="25">
        <v>7711703413</v>
      </c>
      <c r="B1944" s="2" t="s">
        <v>1944</v>
      </c>
      <c r="C1944" s="21">
        <v>0</v>
      </c>
      <c r="D1944" s="18">
        <v>7.4</v>
      </c>
      <c r="E1944" s="22">
        <f t="shared" si="60"/>
        <v>14.8</v>
      </c>
      <c r="F1944" s="33">
        <f t="shared" si="61"/>
        <v>0</v>
      </c>
      <c r="G1944" s="35" cm="1">
        <f t="array" ref="G1944">IF(F1944,--(SUM(H1944:L1944)+C1944&gt;2*D1944)+((SUM(H1944:L1944)+C1944-2*D1944)&gt;LOOKUP(2,1/($H1944:$L1944&gt;0),$H1944:$L1944)),0)</f>
        <v>0</v>
      </c>
      <c r="H1944" s="32">
        <f>SUMIFS('LIV S22'!$G:$G,'LIV S22'!$H:$H,H$1,'LIV S22'!$C:$C,$A1944)</f>
        <v>0</v>
      </c>
      <c r="I1944" s="32">
        <f>SUMIFS('LIV S22'!$G:$G,'LIV S22'!$H:$H,I$1,'LIV S22'!$C:$C,$A1944)</f>
        <v>0</v>
      </c>
      <c r="J1944" s="32">
        <f>SUMIFS('LIV S22'!$G:$G,'LIV S22'!$H:$H,J$1,'LIV S22'!$C:$C,$A1944)</f>
        <v>0</v>
      </c>
      <c r="K1944" s="32">
        <f>SUMIFS('LIV S22'!$G:$G,'LIV S22'!$H:$H,K$1,'LIV S22'!$C:$C,$A1944)</f>
        <v>0</v>
      </c>
      <c r="L1944" s="32">
        <f>SUMIFS('LIV S22'!$G:$G,'LIV S22'!$H:$H,L$1,'LIV S22'!$C:$C,$A1944)</f>
        <v>0</v>
      </c>
    </row>
    <row r="1945" spans="1:12" hidden="1" x14ac:dyDescent="0.25">
      <c r="A1945" s="26">
        <v>7711703419</v>
      </c>
      <c r="B1945" s="3" t="s">
        <v>1945</v>
      </c>
      <c r="C1945" s="21">
        <v>4</v>
      </c>
      <c r="D1945" s="19">
        <v>1.8</v>
      </c>
      <c r="E1945" s="22">
        <f t="shared" si="60"/>
        <v>-0.39999999999999991</v>
      </c>
      <c r="F1945" s="33">
        <f t="shared" si="61"/>
        <v>0</v>
      </c>
      <c r="G1945" s="35" cm="1">
        <f t="array" ref="G1945">IF(F1945,--(SUM(H1945:L1945)+C1945&gt;2*D1945)+((SUM(H1945:L1945)+C1945-2*D1945)&gt;LOOKUP(2,1/($H1945:$L1945&gt;0),$H1945:$L1945)),0)</f>
        <v>0</v>
      </c>
      <c r="H1945" s="32">
        <f>SUMIFS('LIV S22'!$G:$G,'LIV S22'!$H:$H,H$1,'LIV S22'!$C:$C,$A1945)</f>
        <v>0</v>
      </c>
      <c r="I1945" s="32">
        <f>SUMIFS('LIV S22'!$G:$G,'LIV S22'!$H:$H,I$1,'LIV S22'!$C:$C,$A1945)</f>
        <v>0</v>
      </c>
      <c r="J1945" s="32">
        <f>SUMIFS('LIV S22'!$G:$G,'LIV S22'!$H:$H,J$1,'LIV S22'!$C:$C,$A1945)</f>
        <v>0</v>
      </c>
      <c r="K1945" s="32">
        <f>SUMIFS('LIV S22'!$G:$G,'LIV S22'!$H:$H,K$1,'LIV S22'!$C:$C,$A1945)</f>
        <v>0</v>
      </c>
      <c r="L1945" s="32">
        <f>SUMIFS('LIV S22'!$G:$G,'LIV S22'!$H:$H,L$1,'LIV S22'!$C:$C,$A1945)</f>
        <v>0</v>
      </c>
    </row>
    <row r="1946" spans="1:12" hidden="1" x14ac:dyDescent="0.25">
      <c r="A1946" s="25">
        <v>7711703430</v>
      </c>
      <c r="B1946" s="2" t="s">
        <v>1946</v>
      </c>
      <c r="C1946" s="21">
        <v>10</v>
      </c>
      <c r="D1946" s="18">
        <v>0.6</v>
      </c>
      <c r="E1946" s="22">
        <f t="shared" si="60"/>
        <v>-8.8000000000000007</v>
      </c>
      <c r="F1946" s="33">
        <f t="shared" si="61"/>
        <v>0</v>
      </c>
      <c r="G1946" s="35" cm="1">
        <f t="array" ref="G1946">IF(F1946,--(SUM(H1946:L1946)+C1946&gt;2*D1946)+((SUM(H1946:L1946)+C1946-2*D1946)&gt;LOOKUP(2,1/($H1946:$L1946&gt;0),$H1946:$L1946)),0)</f>
        <v>0</v>
      </c>
      <c r="H1946" s="32">
        <f>SUMIFS('LIV S22'!$G:$G,'LIV S22'!$H:$H,H$1,'LIV S22'!$C:$C,$A1946)</f>
        <v>0</v>
      </c>
      <c r="I1946" s="32">
        <f>SUMIFS('LIV S22'!$G:$G,'LIV S22'!$H:$H,I$1,'LIV S22'!$C:$C,$A1946)</f>
        <v>0</v>
      </c>
      <c r="J1946" s="32">
        <f>SUMIFS('LIV S22'!$G:$G,'LIV S22'!$H:$H,J$1,'LIV S22'!$C:$C,$A1946)</f>
        <v>0</v>
      </c>
      <c r="K1946" s="32">
        <f>SUMIFS('LIV S22'!$G:$G,'LIV S22'!$H:$H,K$1,'LIV S22'!$C:$C,$A1946)</f>
        <v>0</v>
      </c>
      <c r="L1946" s="32">
        <f>SUMIFS('LIV S22'!$G:$G,'LIV S22'!$H:$H,L$1,'LIV S22'!$C:$C,$A1946)</f>
        <v>0</v>
      </c>
    </row>
    <row r="1947" spans="1:12" hidden="1" x14ac:dyDescent="0.25">
      <c r="A1947" s="26">
        <v>7711703490</v>
      </c>
      <c r="B1947" s="3" t="s">
        <v>1947</v>
      </c>
      <c r="C1947" s="21">
        <v>0</v>
      </c>
      <c r="D1947" s="19">
        <v>0</v>
      </c>
      <c r="E1947" s="22">
        <f t="shared" si="60"/>
        <v>0</v>
      </c>
      <c r="F1947" s="33">
        <f t="shared" si="61"/>
        <v>0</v>
      </c>
      <c r="G1947" s="35" cm="1">
        <f t="array" ref="G1947">IF(F1947,--(SUM(H1947:L1947)+C1947&gt;2*D1947)+((SUM(H1947:L1947)+C1947-2*D1947)&gt;LOOKUP(2,1/($H1947:$L1947&gt;0),$H1947:$L1947)),0)</f>
        <v>0</v>
      </c>
      <c r="H1947" s="32">
        <f>SUMIFS('LIV S22'!$G:$G,'LIV S22'!$H:$H,H$1,'LIV S22'!$C:$C,$A1947)</f>
        <v>0</v>
      </c>
      <c r="I1947" s="32">
        <f>SUMIFS('LIV S22'!$G:$G,'LIV S22'!$H:$H,I$1,'LIV S22'!$C:$C,$A1947)</f>
        <v>0</v>
      </c>
      <c r="J1947" s="32">
        <f>SUMIFS('LIV S22'!$G:$G,'LIV S22'!$H:$H,J$1,'LIV S22'!$C:$C,$A1947)</f>
        <v>0</v>
      </c>
      <c r="K1947" s="32">
        <f>SUMIFS('LIV S22'!$G:$G,'LIV S22'!$H:$H,K$1,'LIV S22'!$C:$C,$A1947)</f>
        <v>0</v>
      </c>
      <c r="L1947" s="32">
        <f>SUMIFS('LIV S22'!$G:$G,'LIV S22'!$H:$H,L$1,'LIV S22'!$C:$C,$A1947)</f>
        <v>0</v>
      </c>
    </row>
    <row r="1948" spans="1:12" hidden="1" x14ac:dyDescent="0.25">
      <c r="A1948" s="25">
        <v>7711704060</v>
      </c>
      <c r="B1948" s="2" t="s">
        <v>1948</v>
      </c>
      <c r="C1948" s="21">
        <v>4</v>
      </c>
      <c r="D1948" s="18">
        <v>0</v>
      </c>
      <c r="E1948" s="22">
        <f t="shared" si="60"/>
        <v>-4</v>
      </c>
      <c r="F1948" s="33">
        <f t="shared" si="61"/>
        <v>0</v>
      </c>
      <c r="G1948" s="35" cm="1">
        <f t="array" ref="G1948">IF(F1948,--(SUM(H1948:L1948)+C1948&gt;2*D1948)+((SUM(H1948:L1948)+C1948-2*D1948)&gt;LOOKUP(2,1/($H1948:$L1948&gt;0),$H1948:$L1948)),0)</f>
        <v>0</v>
      </c>
      <c r="H1948" s="32">
        <f>SUMIFS('LIV S22'!$G:$G,'LIV S22'!$H:$H,H$1,'LIV S22'!$C:$C,$A1948)</f>
        <v>0</v>
      </c>
      <c r="I1948" s="32">
        <f>SUMIFS('LIV S22'!$G:$G,'LIV S22'!$H:$H,I$1,'LIV S22'!$C:$C,$A1948)</f>
        <v>0</v>
      </c>
      <c r="J1948" s="32">
        <f>SUMIFS('LIV S22'!$G:$G,'LIV S22'!$H:$H,J$1,'LIV S22'!$C:$C,$A1948)</f>
        <v>0</v>
      </c>
      <c r="K1948" s="32">
        <f>SUMIFS('LIV S22'!$G:$G,'LIV S22'!$H:$H,K$1,'LIV S22'!$C:$C,$A1948)</f>
        <v>0</v>
      </c>
      <c r="L1948" s="32">
        <f>SUMIFS('LIV S22'!$G:$G,'LIV S22'!$H:$H,L$1,'LIV S22'!$C:$C,$A1948)</f>
        <v>0</v>
      </c>
    </row>
    <row r="1949" spans="1:12" hidden="1" x14ac:dyDescent="0.25">
      <c r="A1949" s="26">
        <v>7711704065</v>
      </c>
      <c r="B1949" s="3" t="s">
        <v>1949</v>
      </c>
      <c r="C1949" s="21">
        <v>4</v>
      </c>
      <c r="D1949" s="19">
        <v>3.6</v>
      </c>
      <c r="E1949" s="22">
        <f t="shared" si="60"/>
        <v>3.2</v>
      </c>
      <c r="F1949" s="33">
        <f t="shared" si="61"/>
        <v>0</v>
      </c>
      <c r="G1949" s="35" cm="1">
        <f t="array" ref="G1949">IF(F1949,--(SUM(H1949:L1949)+C1949&gt;2*D1949)+((SUM(H1949:L1949)+C1949-2*D1949)&gt;LOOKUP(2,1/($H1949:$L1949&gt;0),$H1949:$L1949)),0)</f>
        <v>0</v>
      </c>
      <c r="H1949" s="32">
        <f>SUMIFS('LIV S22'!$G:$G,'LIV S22'!$H:$H,H$1,'LIV S22'!$C:$C,$A1949)</f>
        <v>0</v>
      </c>
      <c r="I1949" s="32">
        <f>SUMIFS('LIV S22'!$G:$G,'LIV S22'!$H:$H,I$1,'LIV S22'!$C:$C,$A1949)</f>
        <v>0</v>
      </c>
      <c r="J1949" s="32">
        <f>SUMIFS('LIV S22'!$G:$G,'LIV S22'!$H:$H,J$1,'LIV S22'!$C:$C,$A1949)</f>
        <v>0</v>
      </c>
      <c r="K1949" s="32">
        <f>SUMIFS('LIV S22'!$G:$G,'LIV S22'!$H:$H,K$1,'LIV S22'!$C:$C,$A1949)</f>
        <v>0</v>
      </c>
      <c r="L1949" s="32">
        <f>SUMIFS('LIV S22'!$G:$G,'LIV S22'!$H:$H,L$1,'LIV S22'!$C:$C,$A1949)</f>
        <v>0</v>
      </c>
    </row>
    <row r="1950" spans="1:12" hidden="1" x14ac:dyDescent="0.25">
      <c r="A1950" s="25">
        <v>7711704098</v>
      </c>
      <c r="B1950" s="2" t="s">
        <v>1950</v>
      </c>
      <c r="C1950" s="21">
        <v>0</v>
      </c>
      <c r="D1950" s="18">
        <v>0.6</v>
      </c>
      <c r="E1950" s="22">
        <f t="shared" si="60"/>
        <v>1.2</v>
      </c>
      <c r="F1950" s="33">
        <f t="shared" si="61"/>
        <v>0</v>
      </c>
      <c r="G1950" s="35" cm="1">
        <f t="array" ref="G1950">IF(F1950,--(SUM(H1950:L1950)+C1950&gt;2*D1950)+((SUM(H1950:L1950)+C1950-2*D1950)&gt;LOOKUP(2,1/($H1950:$L1950&gt;0),$H1950:$L1950)),0)</f>
        <v>0</v>
      </c>
      <c r="H1950" s="32">
        <f>SUMIFS('LIV S22'!$G:$G,'LIV S22'!$H:$H,H$1,'LIV S22'!$C:$C,$A1950)</f>
        <v>0</v>
      </c>
      <c r="I1950" s="32">
        <f>SUMIFS('LIV S22'!$G:$G,'LIV S22'!$H:$H,I$1,'LIV S22'!$C:$C,$A1950)</f>
        <v>0</v>
      </c>
      <c r="J1950" s="32">
        <f>SUMIFS('LIV S22'!$G:$G,'LIV S22'!$H:$H,J$1,'LIV S22'!$C:$C,$A1950)</f>
        <v>0</v>
      </c>
      <c r="K1950" s="32">
        <f>SUMIFS('LIV S22'!$G:$G,'LIV S22'!$H:$H,K$1,'LIV S22'!$C:$C,$A1950)</f>
        <v>0</v>
      </c>
      <c r="L1950" s="32">
        <f>SUMIFS('LIV S22'!$G:$G,'LIV S22'!$H:$H,L$1,'LIV S22'!$C:$C,$A1950)</f>
        <v>0</v>
      </c>
    </row>
    <row r="1951" spans="1:12" hidden="1" x14ac:dyDescent="0.25">
      <c r="A1951" s="26">
        <v>7711704104</v>
      </c>
      <c r="B1951" s="3" t="s">
        <v>1951</v>
      </c>
      <c r="C1951" s="21">
        <v>0</v>
      </c>
      <c r="D1951" s="19">
        <v>0</v>
      </c>
      <c r="E1951" s="22">
        <f t="shared" si="60"/>
        <v>0</v>
      </c>
      <c r="F1951" s="33">
        <f t="shared" si="61"/>
        <v>0</v>
      </c>
      <c r="G1951" s="35" cm="1">
        <f t="array" ref="G1951">IF(F1951,--(SUM(H1951:L1951)+C1951&gt;2*D1951)+((SUM(H1951:L1951)+C1951-2*D1951)&gt;LOOKUP(2,1/($H1951:$L1951&gt;0),$H1951:$L1951)),0)</f>
        <v>0</v>
      </c>
      <c r="H1951" s="32">
        <f>SUMIFS('LIV S22'!$G:$G,'LIV S22'!$H:$H,H$1,'LIV S22'!$C:$C,$A1951)</f>
        <v>0</v>
      </c>
      <c r="I1951" s="32">
        <f>SUMIFS('LIV S22'!$G:$G,'LIV S22'!$H:$H,I$1,'LIV S22'!$C:$C,$A1951)</f>
        <v>0</v>
      </c>
      <c r="J1951" s="32">
        <f>SUMIFS('LIV S22'!$G:$G,'LIV S22'!$H:$H,J$1,'LIV S22'!$C:$C,$A1951)</f>
        <v>0</v>
      </c>
      <c r="K1951" s="32">
        <f>SUMIFS('LIV S22'!$G:$G,'LIV S22'!$H:$H,K$1,'LIV S22'!$C:$C,$A1951)</f>
        <v>0</v>
      </c>
      <c r="L1951" s="32">
        <f>SUMIFS('LIV S22'!$G:$G,'LIV S22'!$H:$H,L$1,'LIV S22'!$C:$C,$A1951)</f>
        <v>0</v>
      </c>
    </row>
    <row r="1952" spans="1:12" hidden="1" x14ac:dyDescent="0.25">
      <c r="A1952" s="26">
        <v>7711770019</v>
      </c>
      <c r="B1952" s="3" t="s">
        <v>1952</v>
      </c>
      <c r="C1952" s="21">
        <v>0</v>
      </c>
      <c r="D1952" s="19">
        <v>0</v>
      </c>
      <c r="E1952" s="22">
        <f t="shared" si="60"/>
        <v>0</v>
      </c>
      <c r="F1952" s="33">
        <f t="shared" si="61"/>
        <v>0</v>
      </c>
      <c r="G1952" s="35" cm="1">
        <f t="array" ref="G1952">IF(F1952,--(SUM(H1952:L1952)+C1952&gt;2*D1952)+((SUM(H1952:L1952)+C1952-2*D1952)&gt;LOOKUP(2,1/($H1952:$L1952&gt;0),$H1952:$L1952)),0)</f>
        <v>0</v>
      </c>
      <c r="H1952" s="32">
        <f>SUMIFS('LIV S22'!$G:$G,'LIV S22'!$H:$H,H$1,'LIV S22'!$C:$C,$A1952)</f>
        <v>0</v>
      </c>
      <c r="I1952" s="32">
        <f>SUMIFS('LIV S22'!$G:$G,'LIV S22'!$H:$H,I$1,'LIV S22'!$C:$C,$A1952)</f>
        <v>0</v>
      </c>
      <c r="J1952" s="32">
        <f>SUMIFS('LIV S22'!$G:$G,'LIV S22'!$H:$H,J$1,'LIV S22'!$C:$C,$A1952)</f>
        <v>0</v>
      </c>
      <c r="K1952" s="32">
        <f>SUMIFS('LIV S22'!$G:$G,'LIV S22'!$H:$H,K$1,'LIV S22'!$C:$C,$A1952)</f>
        <v>0</v>
      </c>
      <c r="L1952" s="32">
        <f>SUMIFS('LIV S22'!$G:$G,'LIV S22'!$H:$H,L$1,'LIV S22'!$C:$C,$A1952)</f>
        <v>0</v>
      </c>
    </row>
    <row r="1953" spans="1:12" hidden="1" x14ac:dyDescent="0.25">
      <c r="A1953" s="25">
        <v>7711770020</v>
      </c>
      <c r="B1953" s="2" t="s">
        <v>1953</v>
      </c>
      <c r="C1953" s="21">
        <v>0</v>
      </c>
      <c r="D1953" s="18">
        <v>0</v>
      </c>
      <c r="E1953" s="22">
        <f t="shared" si="60"/>
        <v>0</v>
      </c>
      <c r="F1953" s="33">
        <f t="shared" si="61"/>
        <v>0</v>
      </c>
      <c r="G1953" s="35" cm="1">
        <f t="array" ref="G1953">IF(F1953,--(SUM(H1953:L1953)+C1953&gt;2*D1953)+((SUM(H1953:L1953)+C1953-2*D1953)&gt;LOOKUP(2,1/($H1953:$L1953&gt;0),$H1953:$L1953)),0)</f>
        <v>0</v>
      </c>
      <c r="H1953" s="32">
        <f>SUMIFS('LIV S22'!$G:$G,'LIV S22'!$H:$H,H$1,'LIV S22'!$C:$C,$A1953)</f>
        <v>0</v>
      </c>
      <c r="I1953" s="32">
        <f>SUMIFS('LIV S22'!$G:$G,'LIV S22'!$H:$H,I$1,'LIV S22'!$C:$C,$A1953)</f>
        <v>0</v>
      </c>
      <c r="J1953" s="32">
        <f>SUMIFS('LIV S22'!$G:$G,'LIV S22'!$H:$H,J$1,'LIV S22'!$C:$C,$A1953)</f>
        <v>0</v>
      </c>
      <c r="K1953" s="32">
        <f>SUMIFS('LIV S22'!$G:$G,'LIV S22'!$H:$H,K$1,'LIV S22'!$C:$C,$A1953)</f>
        <v>0</v>
      </c>
      <c r="L1953" s="32">
        <f>SUMIFS('LIV S22'!$G:$G,'LIV S22'!$H:$H,L$1,'LIV S22'!$C:$C,$A1953)</f>
        <v>0</v>
      </c>
    </row>
    <row r="1954" spans="1:12" hidden="1" x14ac:dyDescent="0.25">
      <c r="A1954" s="26">
        <v>7711770045</v>
      </c>
      <c r="B1954" s="3" t="s">
        <v>1954</v>
      </c>
      <c r="C1954" s="21">
        <v>1</v>
      </c>
      <c r="D1954" s="19">
        <v>0</v>
      </c>
      <c r="E1954" s="22">
        <f t="shared" si="60"/>
        <v>-1</v>
      </c>
      <c r="F1954" s="33">
        <f t="shared" si="61"/>
        <v>0</v>
      </c>
      <c r="G1954" s="35" cm="1">
        <f t="array" ref="G1954">IF(F1954,--(SUM(H1954:L1954)+C1954&gt;2*D1954)+((SUM(H1954:L1954)+C1954-2*D1954)&gt;LOOKUP(2,1/($H1954:$L1954&gt;0),$H1954:$L1954)),0)</f>
        <v>0</v>
      </c>
      <c r="H1954" s="32">
        <f>SUMIFS('LIV S22'!$G:$G,'LIV S22'!$H:$H,H$1,'LIV S22'!$C:$C,$A1954)</f>
        <v>0</v>
      </c>
      <c r="I1954" s="32">
        <f>SUMIFS('LIV S22'!$G:$G,'LIV S22'!$H:$H,I$1,'LIV S22'!$C:$C,$A1954)</f>
        <v>0</v>
      </c>
      <c r="J1954" s="32">
        <f>SUMIFS('LIV S22'!$G:$G,'LIV S22'!$H:$H,J$1,'LIV S22'!$C:$C,$A1954)</f>
        <v>0</v>
      </c>
      <c r="K1954" s="32">
        <f>SUMIFS('LIV S22'!$G:$G,'LIV S22'!$H:$H,K$1,'LIV S22'!$C:$C,$A1954)</f>
        <v>0</v>
      </c>
      <c r="L1954" s="32">
        <f>SUMIFS('LIV S22'!$G:$G,'LIV S22'!$H:$H,L$1,'LIV S22'!$C:$C,$A1954)</f>
        <v>0</v>
      </c>
    </row>
    <row r="1955" spans="1:12" hidden="1" x14ac:dyDescent="0.25">
      <c r="A1955" s="25">
        <v>7711770375</v>
      </c>
      <c r="B1955" s="2" t="s">
        <v>1955</v>
      </c>
      <c r="C1955" s="21">
        <v>0</v>
      </c>
      <c r="D1955" s="18">
        <v>0</v>
      </c>
      <c r="E1955" s="22">
        <f t="shared" si="60"/>
        <v>0</v>
      </c>
      <c r="F1955" s="33">
        <f t="shared" si="61"/>
        <v>0</v>
      </c>
      <c r="G1955" s="35" cm="1">
        <f t="array" ref="G1955">IF(F1955,--(SUM(H1955:L1955)+C1955&gt;2*D1955)+((SUM(H1955:L1955)+C1955-2*D1955)&gt;LOOKUP(2,1/($H1955:$L1955&gt;0),$H1955:$L1955)),0)</f>
        <v>0</v>
      </c>
      <c r="H1955" s="32">
        <f>SUMIFS('LIV S22'!$G:$G,'LIV S22'!$H:$H,H$1,'LIV S22'!$C:$C,$A1955)</f>
        <v>0</v>
      </c>
      <c r="I1955" s="32">
        <f>SUMIFS('LIV S22'!$G:$G,'LIV S22'!$H:$H,I$1,'LIV S22'!$C:$C,$A1955)</f>
        <v>0</v>
      </c>
      <c r="J1955" s="32">
        <f>SUMIFS('LIV S22'!$G:$G,'LIV S22'!$H:$H,J$1,'LIV S22'!$C:$C,$A1955)</f>
        <v>0</v>
      </c>
      <c r="K1955" s="32">
        <f>SUMIFS('LIV S22'!$G:$G,'LIV S22'!$H:$H,K$1,'LIV S22'!$C:$C,$A1955)</f>
        <v>0</v>
      </c>
      <c r="L1955" s="32">
        <f>SUMIFS('LIV S22'!$G:$G,'LIV S22'!$H:$H,L$1,'LIV S22'!$C:$C,$A1955)</f>
        <v>0</v>
      </c>
    </row>
    <row r="1956" spans="1:12" hidden="1" x14ac:dyDescent="0.25">
      <c r="A1956" s="26">
        <v>7711770378</v>
      </c>
      <c r="B1956" s="3" t="s">
        <v>1956</v>
      </c>
      <c r="C1956" s="21">
        <v>0</v>
      </c>
      <c r="D1956" s="19">
        <v>0.1</v>
      </c>
      <c r="E1956" s="22">
        <f t="shared" si="60"/>
        <v>0.2</v>
      </c>
      <c r="F1956" s="33">
        <f t="shared" si="61"/>
        <v>0</v>
      </c>
      <c r="G1956" s="35" cm="1">
        <f t="array" ref="G1956">IF(F1956,--(SUM(H1956:L1956)+C1956&gt;2*D1956)+((SUM(H1956:L1956)+C1956-2*D1956)&gt;LOOKUP(2,1/($H1956:$L1956&gt;0),$H1956:$L1956)),0)</f>
        <v>0</v>
      </c>
      <c r="H1956" s="32">
        <f>SUMIFS('LIV S22'!$G:$G,'LIV S22'!$H:$H,H$1,'LIV S22'!$C:$C,$A1956)</f>
        <v>0</v>
      </c>
      <c r="I1956" s="32">
        <f>SUMIFS('LIV S22'!$G:$G,'LIV S22'!$H:$H,I$1,'LIV S22'!$C:$C,$A1956)</f>
        <v>0</v>
      </c>
      <c r="J1956" s="32">
        <f>SUMIFS('LIV S22'!$G:$G,'LIV S22'!$H:$H,J$1,'LIV S22'!$C:$C,$A1956)</f>
        <v>0</v>
      </c>
      <c r="K1956" s="32">
        <f>SUMIFS('LIV S22'!$G:$G,'LIV S22'!$H:$H,K$1,'LIV S22'!$C:$C,$A1956)</f>
        <v>0</v>
      </c>
      <c r="L1956" s="32">
        <f>SUMIFS('LIV S22'!$G:$G,'LIV S22'!$H:$H,L$1,'LIV S22'!$C:$C,$A1956)</f>
        <v>0</v>
      </c>
    </row>
    <row r="1957" spans="1:12" hidden="1" x14ac:dyDescent="0.25">
      <c r="A1957" s="25">
        <v>7711770400</v>
      </c>
      <c r="B1957" s="2" t="s">
        <v>1957</v>
      </c>
      <c r="C1957" s="21">
        <v>0</v>
      </c>
      <c r="D1957" s="18">
        <v>0</v>
      </c>
      <c r="E1957" s="22">
        <f t="shared" si="60"/>
        <v>0</v>
      </c>
      <c r="F1957" s="33">
        <f t="shared" si="61"/>
        <v>0</v>
      </c>
      <c r="G1957" s="35" cm="1">
        <f t="array" ref="G1957">IF(F1957,--(SUM(H1957:L1957)+C1957&gt;2*D1957)+((SUM(H1957:L1957)+C1957-2*D1957)&gt;LOOKUP(2,1/($H1957:$L1957&gt;0),$H1957:$L1957)),0)</f>
        <v>0</v>
      </c>
      <c r="H1957" s="32">
        <f>SUMIFS('LIV S22'!$G:$G,'LIV S22'!$H:$H,H$1,'LIV S22'!$C:$C,$A1957)</f>
        <v>0</v>
      </c>
      <c r="I1957" s="32">
        <f>SUMIFS('LIV S22'!$G:$G,'LIV S22'!$H:$H,I$1,'LIV S22'!$C:$C,$A1957)</f>
        <v>0</v>
      </c>
      <c r="J1957" s="32">
        <f>SUMIFS('LIV S22'!$G:$G,'LIV S22'!$H:$H,J$1,'LIV S22'!$C:$C,$A1957)</f>
        <v>0</v>
      </c>
      <c r="K1957" s="32">
        <f>SUMIFS('LIV S22'!$G:$G,'LIV S22'!$H:$H,K$1,'LIV S22'!$C:$C,$A1957)</f>
        <v>0</v>
      </c>
      <c r="L1957" s="32">
        <f>SUMIFS('LIV S22'!$G:$G,'LIV S22'!$H:$H,L$1,'LIV S22'!$C:$C,$A1957)</f>
        <v>0</v>
      </c>
    </row>
    <row r="1958" spans="1:12" hidden="1" x14ac:dyDescent="0.25">
      <c r="A1958" s="26">
        <v>7711770410</v>
      </c>
      <c r="B1958" s="3" t="s">
        <v>1958</v>
      </c>
      <c r="C1958" s="21">
        <v>0</v>
      </c>
      <c r="D1958" s="19">
        <v>0</v>
      </c>
      <c r="E1958" s="22">
        <f t="shared" si="60"/>
        <v>0</v>
      </c>
      <c r="F1958" s="33">
        <f t="shared" si="61"/>
        <v>0</v>
      </c>
      <c r="G1958" s="35" cm="1">
        <f t="array" ref="G1958">IF(F1958,--(SUM(H1958:L1958)+C1958&gt;2*D1958)+((SUM(H1958:L1958)+C1958-2*D1958)&gt;LOOKUP(2,1/($H1958:$L1958&gt;0),$H1958:$L1958)),0)</f>
        <v>0</v>
      </c>
      <c r="H1958" s="32">
        <f>SUMIFS('LIV S22'!$G:$G,'LIV S22'!$H:$H,H$1,'LIV S22'!$C:$C,$A1958)</f>
        <v>0</v>
      </c>
      <c r="I1958" s="32">
        <f>SUMIFS('LIV S22'!$G:$G,'LIV S22'!$H:$H,I$1,'LIV S22'!$C:$C,$A1958)</f>
        <v>0</v>
      </c>
      <c r="J1958" s="32">
        <f>SUMIFS('LIV S22'!$G:$G,'LIV S22'!$H:$H,J$1,'LIV S22'!$C:$C,$A1958)</f>
        <v>0</v>
      </c>
      <c r="K1958" s="32">
        <f>SUMIFS('LIV S22'!$G:$G,'LIV S22'!$H:$H,K$1,'LIV S22'!$C:$C,$A1958)</f>
        <v>0</v>
      </c>
      <c r="L1958" s="32">
        <f>SUMIFS('LIV S22'!$G:$G,'LIV S22'!$H:$H,L$1,'LIV S22'!$C:$C,$A1958)</f>
        <v>0</v>
      </c>
    </row>
    <row r="1959" spans="1:12" hidden="1" x14ac:dyDescent="0.25">
      <c r="A1959" s="25">
        <v>7711770425</v>
      </c>
      <c r="B1959" s="2" t="s">
        <v>1959</v>
      </c>
      <c r="C1959" s="21">
        <v>0</v>
      </c>
      <c r="D1959" s="18">
        <v>0.1</v>
      </c>
      <c r="E1959" s="22">
        <f t="shared" si="60"/>
        <v>0.2</v>
      </c>
      <c r="F1959" s="33">
        <f t="shared" si="61"/>
        <v>0</v>
      </c>
      <c r="G1959" s="35" cm="1">
        <f t="array" ref="G1959">IF(F1959,--(SUM(H1959:L1959)+C1959&gt;2*D1959)+((SUM(H1959:L1959)+C1959-2*D1959)&gt;LOOKUP(2,1/($H1959:$L1959&gt;0),$H1959:$L1959)),0)</f>
        <v>0</v>
      </c>
      <c r="H1959" s="32">
        <f>SUMIFS('LIV S22'!$G:$G,'LIV S22'!$H:$H,H$1,'LIV S22'!$C:$C,$A1959)</f>
        <v>0</v>
      </c>
      <c r="I1959" s="32">
        <f>SUMIFS('LIV S22'!$G:$G,'LIV S22'!$H:$H,I$1,'LIV S22'!$C:$C,$A1959)</f>
        <v>0</v>
      </c>
      <c r="J1959" s="32">
        <f>SUMIFS('LIV S22'!$G:$G,'LIV S22'!$H:$H,J$1,'LIV S22'!$C:$C,$A1959)</f>
        <v>0</v>
      </c>
      <c r="K1959" s="32">
        <f>SUMIFS('LIV S22'!$G:$G,'LIV S22'!$H:$H,K$1,'LIV S22'!$C:$C,$A1959)</f>
        <v>0</v>
      </c>
      <c r="L1959" s="32">
        <f>SUMIFS('LIV S22'!$G:$G,'LIV S22'!$H:$H,L$1,'LIV S22'!$C:$C,$A1959)</f>
        <v>0</v>
      </c>
    </row>
    <row r="1960" spans="1:12" hidden="1" x14ac:dyDescent="0.25">
      <c r="A1960" s="26">
        <v>7711770427</v>
      </c>
      <c r="B1960" s="3" t="s">
        <v>1960</v>
      </c>
      <c r="C1960" s="21">
        <v>0</v>
      </c>
      <c r="D1960" s="19">
        <v>0.1</v>
      </c>
      <c r="E1960" s="22">
        <f t="shared" si="60"/>
        <v>0.2</v>
      </c>
      <c r="F1960" s="33">
        <f t="shared" si="61"/>
        <v>0</v>
      </c>
      <c r="G1960" s="35" cm="1">
        <f t="array" ref="G1960">IF(F1960,--(SUM(H1960:L1960)+C1960&gt;2*D1960)+((SUM(H1960:L1960)+C1960-2*D1960)&gt;LOOKUP(2,1/($H1960:$L1960&gt;0),$H1960:$L1960)),0)</f>
        <v>0</v>
      </c>
      <c r="H1960" s="32">
        <f>SUMIFS('LIV S22'!$G:$G,'LIV S22'!$H:$H,H$1,'LIV S22'!$C:$C,$A1960)</f>
        <v>0</v>
      </c>
      <c r="I1960" s="32">
        <f>SUMIFS('LIV S22'!$G:$G,'LIV S22'!$H:$H,I$1,'LIV S22'!$C:$C,$A1960)</f>
        <v>0</v>
      </c>
      <c r="J1960" s="32">
        <f>SUMIFS('LIV S22'!$G:$G,'LIV S22'!$H:$H,J$1,'LIV S22'!$C:$C,$A1960)</f>
        <v>0</v>
      </c>
      <c r="K1960" s="32">
        <f>SUMIFS('LIV S22'!$G:$G,'LIV S22'!$H:$H,K$1,'LIV S22'!$C:$C,$A1960)</f>
        <v>0</v>
      </c>
      <c r="L1960" s="32">
        <f>SUMIFS('LIV S22'!$G:$G,'LIV S22'!$H:$H,L$1,'LIV S22'!$C:$C,$A1960)</f>
        <v>0</v>
      </c>
    </row>
    <row r="1961" spans="1:12" hidden="1" x14ac:dyDescent="0.25">
      <c r="A1961" s="25">
        <v>7711770457</v>
      </c>
      <c r="B1961" s="2" t="s">
        <v>1961</v>
      </c>
      <c r="C1961" s="21">
        <v>0</v>
      </c>
      <c r="D1961" s="18">
        <v>0</v>
      </c>
      <c r="E1961" s="22">
        <f t="shared" si="60"/>
        <v>0</v>
      </c>
      <c r="F1961" s="33">
        <f t="shared" si="61"/>
        <v>0</v>
      </c>
      <c r="G1961" s="35" cm="1">
        <f t="array" ref="G1961">IF(F1961,--(SUM(H1961:L1961)+C1961&gt;2*D1961)+((SUM(H1961:L1961)+C1961-2*D1961)&gt;LOOKUP(2,1/($H1961:$L1961&gt;0),$H1961:$L1961)),0)</f>
        <v>0</v>
      </c>
      <c r="H1961" s="32">
        <f>SUMIFS('LIV S22'!$G:$G,'LIV S22'!$H:$H,H$1,'LIV S22'!$C:$C,$A1961)</f>
        <v>0</v>
      </c>
      <c r="I1961" s="32">
        <f>SUMIFS('LIV S22'!$G:$G,'LIV S22'!$H:$H,I$1,'LIV S22'!$C:$C,$A1961)</f>
        <v>0</v>
      </c>
      <c r="J1961" s="32">
        <f>SUMIFS('LIV S22'!$G:$G,'LIV S22'!$H:$H,J$1,'LIV S22'!$C:$C,$A1961)</f>
        <v>0</v>
      </c>
      <c r="K1961" s="32">
        <f>SUMIFS('LIV S22'!$G:$G,'LIV S22'!$H:$H,K$1,'LIV S22'!$C:$C,$A1961)</f>
        <v>0</v>
      </c>
      <c r="L1961" s="32">
        <f>SUMIFS('LIV S22'!$G:$G,'LIV S22'!$H:$H,L$1,'LIV S22'!$C:$C,$A1961)</f>
        <v>0</v>
      </c>
    </row>
    <row r="1962" spans="1:12" hidden="1" x14ac:dyDescent="0.25">
      <c r="A1962" s="26">
        <v>7711770465</v>
      </c>
      <c r="B1962" s="3" t="s">
        <v>1962</v>
      </c>
      <c r="C1962" s="21">
        <v>0</v>
      </c>
      <c r="D1962" s="19">
        <v>3.4</v>
      </c>
      <c r="E1962" s="22">
        <f t="shared" si="60"/>
        <v>6.8</v>
      </c>
      <c r="F1962" s="33">
        <f t="shared" si="61"/>
        <v>0</v>
      </c>
      <c r="G1962" s="35" cm="1">
        <f t="array" ref="G1962">IF(F1962,--(SUM(H1962:L1962)+C1962&gt;2*D1962)+((SUM(H1962:L1962)+C1962-2*D1962)&gt;LOOKUP(2,1/($H1962:$L1962&gt;0),$H1962:$L1962)),0)</f>
        <v>0</v>
      </c>
      <c r="H1962" s="32">
        <f>SUMIFS('LIV S22'!$G:$G,'LIV S22'!$H:$H,H$1,'LIV S22'!$C:$C,$A1962)</f>
        <v>0</v>
      </c>
      <c r="I1962" s="32">
        <f>SUMIFS('LIV S22'!$G:$G,'LIV S22'!$H:$H,I$1,'LIV S22'!$C:$C,$A1962)</f>
        <v>0</v>
      </c>
      <c r="J1962" s="32">
        <f>SUMIFS('LIV S22'!$G:$G,'LIV S22'!$H:$H,J$1,'LIV S22'!$C:$C,$A1962)</f>
        <v>0</v>
      </c>
      <c r="K1962" s="32">
        <f>SUMIFS('LIV S22'!$G:$G,'LIV S22'!$H:$H,K$1,'LIV S22'!$C:$C,$A1962)</f>
        <v>0</v>
      </c>
      <c r="L1962" s="32">
        <f>SUMIFS('LIV S22'!$G:$G,'LIV S22'!$H:$H,L$1,'LIV S22'!$C:$C,$A1962)</f>
        <v>0</v>
      </c>
    </row>
    <row r="1963" spans="1:12" hidden="1" x14ac:dyDescent="0.25">
      <c r="A1963" s="25">
        <v>7711770467</v>
      </c>
      <c r="B1963" s="2" t="s">
        <v>1963</v>
      </c>
      <c r="C1963" s="21">
        <v>4</v>
      </c>
      <c r="D1963" s="18">
        <v>0.4</v>
      </c>
      <c r="E1963" s="22">
        <f t="shared" si="60"/>
        <v>-3.2</v>
      </c>
      <c r="F1963" s="33">
        <f t="shared" si="61"/>
        <v>0</v>
      </c>
      <c r="G1963" s="35" cm="1">
        <f t="array" ref="G1963">IF(F1963,--(SUM(H1963:L1963)+C1963&gt;2*D1963)+((SUM(H1963:L1963)+C1963-2*D1963)&gt;LOOKUP(2,1/($H1963:$L1963&gt;0),$H1963:$L1963)),0)</f>
        <v>0</v>
      </c>
      <c r="H1963" s="32">
        <f>SUMIFS('LIV S22'!$G:$G,'LIV S22'!$H:$H,H$1,'LIV S22'!$C:$C,$A1963)</f>
        <v>0</v>
      </c>
      <c r="I1963" s="32">
        <f>SUMIFS('LIV S22'!$G:$G,'LIV S22'!$H:$H,I$1,'LIV S22'!$C:$C,$A1963)</f>
        <v>0</v>
      </c>
      <c r="J1963" s="32">
        <f>SUMIFS('LIV S22'!$G:$G,'LIV S22'!$H:$H,J$1,'LIV S22'!$C:$C,$A1963)</f>
        <v>0</v>
      </c>
      <c r="K1963" s="32">
        <f>SUMIFS('LIV S22'!$G:$G,'LIV S22'!$H:$H,K$1,'LIV S22'!$C:$C,$A1963)</f>
        <v>0</v>
      </c>
      <c r="L1963" s="32">
        <f>SUMIFS('LIV S22'!$G:$G,'LIV S22'!$H:$H,L$1,'LIV S22'!$C:$C,$A1963)</f>
        <v>0</v>
      </c>
    </row>
    <row r="1964" spans="1:12" hidden="1" x14ac:dyDescent="0.25">
      <c r="A1964" s="26">
        <v>7711770468</v>
      </c>
      <c r="B1964" s="3" t="s">
        <v>1964</v>
      </c>
      <c r="C1964" s="21">
        <v>10</v>
      </c>
      <c r="D1964" s="19">
        <v>5</v>
      </c>
      <c r="E1964" s="22">
        <f t="shared" si="60"/>
        <v>0</v>
      </c>
      <c r="F1964" s="33">
        <f t="shared" si="61"/>
        <v>0</v>
      </c>
      <c r="G1964" s="35" cm="1">
        <f t="array" ref="G1964">IF(F1964,--(SUM(H1964:L1964)+C1964&gt;2*D1964)+((SUM(H1964:L1964)+C1964-2*D1964)&gt;LOOKUP(2,1/($H1964:$L1964&gt;0),$H1964:$L1964)),0)</f>
        <v>0</v>
      </c>
      <c r="H1964" s="32">
        <f>SUMIFS('LIV S22'!$G:$G,'LIV S22'!$H:$H,H$1,'LIV S22'!$C:$C,$A1964)</f>
        <v>0</v>
      </c>
      <c r="I1964" s="32">
        <f>SUMIFS('LIV S22'!$G:$G,'LIV S22'!$H:$H,I$1,'LIV S22'!$C:$C,$A1964)</f>
        <v>0</v>
      </c>
      <c r="J1964" s="32">
        <f>SUMIFS('LIV S22'!$G:$G,'LIV S22'!$H:$H,J$1,'LIV S22'!$C:$C,$A1964)</f>
        <v>0</v>
      </c>
      <c r="K1964" s="32">
        <f>SUMIFS('LIV S22'!$G:$G,'LIV S22'!$H:$H,K$1,'LIV S22'!$C:$C,$A1964)</f>
        <v>0</v>
      </c>
      <c r="L1964" s="32">
        <f>SUMIFS('LIV S22'!$G:$G,'LIV S22'!$H:$H,L$1,'LIV S22'!$C:$C,$A1964)</f>
        <v>0</v>
      </c>
    </row>
    <row r="1965" spans="1:12" hidden="1" x14ac:dyDescent="0.25">
      <c r="A1965" s="25">
        <v>7711770528</v>
      </c>
      <c r="B1965" s="2" t="s">
        <v>1965</v>
      </c>
      <c r="C1965" s="21">
        <v>0</v>
      </c>
      <c r="D1965" s="18">
        <v>0.1</v>
      </c>
      <c r="E1965" s="22">
        <f t="shared" si="60"/>
        <v>0.2</v>
      </c>
      <c r="F1965" s="33">
        <f t="shared" si="61"/>
        <v>0</v>
      </c>
      <c r="G1965" s="35" cm="1">
        <f t="array" ref="G1965">IF(F1965,--(SUM(H1965:L1965)+C1965&gt;2*D1965)+((SUM(H1965:L1965)+C1965-2*D1965)&gt;LOOKUP(2,1/($H1965:$L1965&gt;0),$H1965:$L1965)),0)</f>
        <v>0</v>
      </c>
      <c r="H1965" s="32">
        <f>SUMIFS('LIV S22'!$G:$G,'LIV S22'!$H:$H,H$1,'LIV S22'!$C:$C,$A1965)</f>
        <v>0</v>
      </c>
      <c r="I1965" s="32">
        <f>SUMIFS('LIV S22'!$G:$G,'LIV S22'!$H:$H,I$1,'LIV S22'!$C:$C,$A1965)</f>
        <v>0</v>
      </c>
      <c r="J1965" s="32">
        <f>SUMIFS('LIV S22'!$G:$G,'LIV S22'!$H:$H,J$1,'LIV S22'!$C:$C,$A1965)</f>
        <v>0</v>
      </c>
      <c r="K1965" s="32">
        <f>SUMIFS('LIV S22'!$G:$G,'LIV S22'!$H:$H,K$1,'LIV S22'!$C:$C,$A1965)</f>
        <v>0</v>
      </c>
      <c r="L1965" s="32">
        <f>SUMIFS('LIV S22'!$G:$G,'LIV S22'!$H:$H,L$1,'LIV S22'!$C:$C,$A1965)</f>
        <v>0</v>
      </c>
    </row>
    <row r="1966" spans="1:12" hidden="1" x14ac:dyDescent="0.25">
      <c r="A1966" s="26">
        <v>7711770533</v>
      </c>
      <c r="B1966" s="3" t="s">
        <v>1966</v>
      </c>
      <c r="C1966" s="21">
        <v>0</v>
      </c>
      <c r="D1966" s="19">
        <v>-0.1</v>
      </c>
      <c r="E1966" s="22">
        <f t="shared" si="60"/>
        <v>-0.2</v>
      </c>
      <c r="F1966" s="33">
        <f t="shared" si="61"/>
        <v>0</v>
      </c>
      <c r="G1966" s="35" cm="1">
        <f t="array" ref="G1966">IF(F1966,--(SUM(H1966:L1966)+C1966&gt;2*D1966)+((SUM(H1966:L1966)+C1966-2*D1966)&gt;LOOKUP(2,1/($H1966:$L1966&gt;0),$H1966:$L1966)),0)</f>
        <v>0</v>
      </c>
      <c r="H1966" s="32">
        <f>SUMIFS('LIV S22'!$G:$G,'LIV S22'!$H:$H,H$1,'LIV S22'!$C:$C,$A1966)</f>
        <v>0</v>
      </c>
      <c r="I1966" s="32">
        <f>SUMIFS('LIV S22'!$G:$G,'LIV S22'!$H:$H,I$1,'LIV S22'!$C:$C,$A1966)</f>
        <v>0</v>
      </c>
      <c r="J1966" s="32">
        <f>SUMIFS('LIV S22'!$G:$G,'LIV S22'!$H:$H,J$1,'LIV S22'!$C:$C,$A1966)</f>
        <v>0</v>
      </c>
      <c r="K1966" s="32">
        <f>SUMIFS('LIV S22'!$G:$G,'LIV S22'!$H:$H,K$1,'LIV S22'!$C:$C,$A1966)</f>
        <v>0</v>
      </c>
      <c r="L1966" s="32">
        <f>SUMIFS('LIV S22'!$G:$G,'LIV S22'!$H:$H,L$1,'LIV S22'!$C:$C,$A1966)</f>
        <v>0</v>
      </c>
    </row>
    <row r="1967" spans="1:12" hidden="1" x14ac:dyDescent="0.25">
      <c r="A1967" s="25">
        <v>7711770534</v>
      </c>
      <c r="B1967" s="2" t="s">
        <v>1967</v>
      </c>
      <c r="C1967" s="21">
        <v>0</v>
      </c>
      <c r="D1967" s="18">
        <v>0.1</v>
      </c>
      <c r="E1967" s="22">
        <f t="shared" si="60"/>
        <v>0.2</v>
      </c>
      <c r="F1967" s="33">
        <f t="shared" si="61"/>
        <v>0</v>
      </c>
      <c r="G1967" s="35" cm="1">
        <f t="array" ref="G1967">IF(F1967,--(SUM(H1967:L1967)+C1967&gt;2*D1967)+((SUM(H1967:L1967)+C1967-2*D1967)&gt;LOOKUP(2,1/($H1967:$L1967&gt;0),$H1967:$L1967)),0)</f>
        <v>0</v>
      </c>
      <c r="H1967" s="32">
        <f>SUMIFS('LIV S22'!$G:$G,'LIV S22'!$H:$H,H$1,'LIV S22'!$C:$C,$A1967)</f>
        <v>0</v>
      </c>
      <c r="I1967" s="32">
        <f>SUMIFS('LIV S22'!$G:$G,'LIV S22'!$H:$H,I$1,'LIV S22'!$C:$C,$A1967)</f>
        <v>0</v>
      </c>
      <c r="J1967" s="32">
        <f>SUMIFS('LIV S22'!$G:$G,'LIV S22'!$H:$H,J$1,'LIV S22'!$C:$C,$A1967)</f>
        <v>0</v>
      </c>
      <c r="K1967" s="32">
        <f>SUMIFS('LIV S22'!$G:$G,'LIV S22'!$H:$H,K$1,'LIV S22'!$C:$C,$A1967)</f>
        <v>0</v>
      </c>
      <c r="L1967" s="32">
        <f>SUMIFS('LIV S22'!$G:$G,'LIV S22'!$H:$H,L$1,'LIV S22'!$C:$C,$A1967)</f>
        <v>0</v>
      </c>
    </row>
    <row r="1968" spans="1:12" hidden="1" x14ac:dyDescent="0.25">
      <c r="A1968" s="26">
        <v>7711770538</v>
      </c>
      <c r="B1968" s="3" t="s">
        <v>1968</v>
      </c>
      <c r="C1968" s="21">
        <v>0</v>
      </c>
      <c r="D1968" s="19">
        <v>0</v>
      </c>
      <c r="E1968" s="22">
        <f t="shared" si="60"/>
        <v>0</v>
      </c>
      <c r="F1968" s="33">
        <f t="shared" si="61"/>
        <v>0</v>
      </c>
      <c r="G1968" s="35" cm="1">
        <f t="array" ref="G1968">IF(F1968,--(SUM(H1968:L1968)+C1968&gt;2*D1968)+((SUM(H1968:L1968)+C1968-2*D1968)&gt;LOOKUP(2,1/($H1968:$L1968&gt;0),$H1968:$L1968)),0)</f>
        <v>0</v>
      </c>
      <c r="H1968" s="32">
        <f>SUMIFS('LIV S22'!$G:$G,'LIV S22'!$H:$H,H$1,'LIV S22'!$C:$C,$A1968)</f>
        <v>0</v>
      </c>
      <c r="I1968" s="32">
        <f>SUMIFS('LIV S22'!$G:$G,'LIV S22'!$H:$H,I$1,'LIV S22'!$C:$C,$A1968)</f>
        <v>0</v>
      </c>
      <c r="J1968" s="32">
        <f>SUMIFS('LIV S22'!$G:$G,'LIV S22'!$H:$H,J$1,'LIV S22'!$C:$C,$A1968)</f>
        <v>0</v>
      </c>
      <c r="K1968" s="32">
        <f>SUMIFS('LIV S22'!$G:$G,'LIV S22'!$H:$H,K$1,'LIV S22'!$C:$C,$A1968)</f>
        <v>0</v>
      </c>
      <c r="L1968" s="32">
        <f>SUMIFS('LIV S22'!$G:$G,'LIV S22'!$H:$H,L$1,'LIV S22'!$C:$C,$A1968)</f>
        <v>0</v>
      </c>
    </row>
    <row r="1969" spans="1:12" hidden="1" x14ac:dyDescent="0.25">
      <c r="A1969" s="25">
        <v>7711770539</v>
      </c>
      <c r="B1969" s="2" t="s">
        <v>1969</v>
      </c>
      <c r="C1969" s="21">
        <v>0</v>
      </c>
      <c r="D1969" s="18">
        <v>0</v>
      </c>
      <c r="E1969" s="22">
        <f t="shared" si="60"/>
        <v>0</v>
      </c>
      <c r="F1969" s="33">
        <f t="shared" si="61"/>
        <v>0</v>
      </c>
      <c r="G1969" s="35" cm="1">
        <f t="array" ref="G1969">IF(F1969,--(SUM(H1969:L1969)+C1969&gt;2*D1969)+((SUM(H1969:L1969)+C1969-2*D1969)&gt;LOOKUP(2,1/($H1969:$L1969&gt;0),$H1969:$L1969)),0)</f>
        <v>0</v>
      </c>
      <c r="H1969" s="32">
        <f>SUMIFS('LIV S22'!$G:$G,'LIV S22'!$H:$H,H$1,'LIV S22'!$C:$C,$A1969)</f>
        <v>0</v>
      </c>
      <c r="I1969" s="32">
        <f>SUMIFS('LIV S22'!$G:$G,'LIV S22'!$H:$H,I$1,'LIV S22'!$C:$C,$A1969)</f>
        <v>0</v>
      </c>
      <c r="J1969" s="32">
        <f>SUMIFS('LIV S22'!$G:$G,'LIV S22'!$H:$H,J$1,'LIV S22'!$C:$C,$A1969)</f>
        <v>0</v>
      </c>
      <c r="K1969" s="32">
        <f>SUMIFS('LIV S22'!$G:$G,'LIV S22'!$H:$H,K$1,'LIV S22'!$C:$C,$A1969)</f>
        <v>0</v>
      </c>
      <c r="L1969" s="32">
        <f>SUMIFS('LIV S22'!$G:$G,'LIV S22'!$H:$H,L$1,'LIV S22'!$C:$C,$A1969)</f>
        <v>0</v>
      </c>
    </row>
    <row r="1970" spans="1:12" hidden="1" x14ac:dyDescent="0.25">
      <c r="A1970" s="26">
        <v>7711770560</v>
      </c>
      <c r="B1970" s="3" t="s">
        <v>1970</v>
      </c>
      <c r="C1970" s="21">
        <v>0</v>
      </c>
      <c r="D1970" s="19">
        <v>0</v>
      </c>
      <c r="E1970" s="22">
        <f t="shared" si="60"/>
        <v>0</v>
      </c>
      <c r="F1970" s="33">
        <f t="shared" si="61"/>
        <v>0</v>
      </c>
      <c r="G1970" s="35" cm="1">
        <f t="array" ref="G1970">IF(F1970,--(SUM(H1970:L1970)+C1970&gt;2*D1970)+((SUM(H1970:L1970)+C1970-2*D1970)&gt;LOOKUP(2,1/($H1970:$L1970&gt;0),$H1970:$L1970)),0)</f>
        <v>0</v>
      </c>
      <c r="H1970" s="32">
        <f>SUMIFS('LIV S22'!$G:$G,'LIV S22'!$H:$H,H$1,'LIV S22'!$C:$C,$A1970)</f>
        <v>0</v>
      </c>
      <c r="I1970" s="32">
        <f>SUMIFS('LIV S22'!$G:$G,'LIV S22'!$H:$H,I$1,'LIV S22'!$C:$C,$A1970)</f>
        <v>0</v>
      </c>
      <c r="J1970" s="32">
        <f>SUMIFS('LIV S22'!$G:$G,'LIV S22'!$H:$H,J$1,'LIV S22'!$C:$C,$A1970)</f>
        <v>0</v>
      </c>
      <c r="K1970" s="32">
        <f>SUMIFS('LIV S22'!$G:$G,'LIV S22'!$H:$H,K$1,'LIV S22'!$C:$C,$A1970)</f>
        <v>0</v>
      </c>
      <c r="L1970" s="32">
        <f>SUMIFS('LIV S22'!$G:$G,'LIV S22'!$H:$H,L$1,'LIV S22'!$C:$C,$A1970)</f>
        <v>0</v>
      </c>
    </row>
    <row r="1971" spans="1:12" hidden="1" x14ac:dyDescent="0.25">
      <c r="A1971" s="25">
        <v>7711770564</v>
      </c>
      <c r="B1971" s="2" t="s">
        <v>1971</v>
      </c>
      <c r="C1971" s="21">
        <v>7</v>
      </c>
      <c r="D1971" s="18">
        <v>0.4</v>
      </c>
      <c r="E1971" s="22">
        <f t="shared" si="60"/>
        <v>-6.2</v>
      </c>
      <c r="F1971" s="33">
        <f t="shared" si="61"/>
        <v>0</v>
      </c>
      <c r="G1971" s="35" cm="1">
        <f t="array" ref="G1971">IF(F1971,--(SUM(H1971:L1971)+C1971&gt;2*D1971)+((SUM(H1971:L1971)+C1971-2*D1971)&gt;LOOKUP(2,1/($H1971:$L1971&gt;0),$H1971:$L1971)),0)</f>
        <v>0</v>
      </c>
      <c r="H1971" s="32">
        <f>SUMIFS('LIV S22'!$G:$G,'LIV S22'!$H:$H,H$1,'LIV S22'!$C:$C,$A1971)</f>
        <v>0</v>
      </c>
      <c r="I1971" s="32">
        <f>SUMIFS('LIV S22'!$G:$G,'LIV S22'!$H:$H,I$1,'LIV S22'!$C:$C,$A1971)</f>
        <v>0</v>
      </c>
      <c r="J1971" s="32">
        <f>SUMIFS('LIV S22'!$G:$G,'LIV S22'!$H:$H,J$1,'LIV S22'!$C:$C,$A1971)</f>
        <v>0</v>
      </c>
      <c r="K1971" s="32">
        <f>SUMIFS('LIV S22'!$G:$G,'LIV S22'!$H:$H,K$1,'LIV S22'!$C:$C,$A1971)</f>
        <v>0</v>
      </c>
      <c r="L1971" s="32">
        <f>SUMIFS('LIV S22'!$G:$G,'LIV S22'!$H:$H,L$1,'LIV S22'!$C:$C,$A1971)</f>
        <v>0</v>
      </c>
    </row>
    <row r="1972" spans="1:12" hidden="1" x14ac:dyDescent="0.25">
      <c r="A1972" s="26">
        <v>7711770613</v>
      </c>
      <c r="B1972" s="3" t="s">
        <v>1972</v>
      </c>
      <c r="C1972" s="21">
        <v>4</v>
      </c>
      <c r="D1972" s="19">
        <v>0.6</v>
      </c>
      <c r="E1972" s="22">
        <f t="shared" si="60"/>
        <v>-2.8</v>
      </c>
      <c r="F1972" s="33">
        <f t="shared" si="61"/>
        <v>0</v>
      </c>
      <c r="G1972" s="35" cm="1">
        <f t="array" ref="G1972">IF(F1972,--(SUM(H1972:L1972)+C1972&gt;2*D1972)+((SUM(H1972:L1972)+C1972-2*D1972)&gt;LOOKUP(2,1/($H1972:$L1972&gt;0),$H1972:$L1972)),0)</f>
        <v>0</v>
      </c>
      <c r="H1972" s="32">
        <f>SUMIFS('LIV S22'!$G:$G,'LIV S22'!$H:$H,H$1,'LIV S22'!$C:$C,$A1972)</f>
        <v>0</v>
      </c>
      <c r="I1972" s="32">
        <f>SUMIFS('LIV S22'!$G:$G,'LIV S22'!$H:$H,I$1,'LIV S22'!$C:$C,$A1972)</f>
        <v>0</v>
      </c>
      <c r="J1972" s="32">
        <f>SUMIFS('LIV S22'!$G:$G,'LIV S22'!$H:$H,J$1,'LIV S22'!$C:$C,$A1972)</f>
        <v>0</v>
      </c>
      <c r="K1972" s="32">
        <f>SUMIFS('LIV S22'!$G:$G,'LIV S22'!$H:$H,K$1,'LIV S22'!$C:$C,$A1972)</f>
        <v>0</v>
      </c>
      <c r="L1972" s="32">
        <f>SUMIFS('LIV S22'!$G:$G,'LIV S22'!$H:$H,L$1,'LIV S22'!$C:$C,$A1972)</f>
        <v>0</v>
      </c>
    </row>
    <row r="1973" spans="1:12" hidden="1" x14ac:dyDescent="0.25">
      <c r="A1973" s="25">
        <v>7711770629</v>
      </c>
      <c r="B1973" s="2" t="s">
        <v>1973</v>
      </c>
      <c r="C1973" s="21">
        <v>4</v>
      </c>
      <c r="D1973" s="18">
        <v>2.4</v>
      </c>
      <c r="E1973" s="22">
        <f t="shared" si="60"/>
        <v>0.79999999999999982</v>
      </c>
      <c r="F1973" s="33">
        <f t="shared" si="61"/>
        <v>0</v>
      </c>
      <c r="G1973" s="35" cm="1">
        <f t="array" ref="G1973">IF(F1973,--(SUM(H1973:L1973)+C1973&gt;2*D1973)+((SUM(H1973:L1973)+C1973-2*D1973)&gt;LOOKUP(2,1/($H1973:$L1973&gt;0),$H1973:$L1973)),0)</f>
        <v>0</v>
      </c>
      <c r="H1973" s="32">
        <f>SUMIFS('LIV S22'!$G:$G,'LIV S22'!$H:$H,H$1,'LIV S22'!$C:$C,$A1973)</f>
        <v>0</v>
      </c>
      <c r="I1973" s="32">
        <f>SUMIFS('LIV S22'!$G:$G,'LIV S22'!$H:$H,I$1,'LIV S22'!$C:$C,$A1973)</f>
        <v>0</v>
      </c>
      <c r="J1973" s="32">
        <f>SUMIFS('LIV S22'!$G:$G,'LIV S22'!$H:$H,J$1,'LIV S22'!$C:$C,$A1973)</f>
        <v>0</v>
      </c>
      <c r="K1973" s="32">
        <f>SUMIFS('LIV S22'!$G:$G,'LIV S22'!$H:$H,K$1,'LIV S22'!$C:$C,$A1973)</f>
        <v>0</v>
      </c>
      <c r="L1973" s="32">
        <f>SUMIFS('LIV S22'!$G:$G,'LIV S22'!$H:$H,L$1,'LIV S22'!$C:$C,$A1973)</f>
        <v>0</v>
      </c>
    </row>
    <row r="1974" spans="1:12" hidden="1" x14ac:dyDescent="0.25">
      <c r="A1974" s="26">
        <v>7711770703</v>
      </c>
      <c r="B1974" s="3" t="s">
        <v>1974</v>
      </c>
      <c r="C1974" s="21">
        <v>0</v>
      </c>
      <c r="D1974" s="19">
        <v>0</v>
      </c>
      <c r="E1974" s="22">
        <f t="shared" si="60"/>
        <v>0</v>
      </c>
      <c r="F1974" s="33">
        <f t="shared" si="61"/>
        <v>0</v>
      </c>
      <c r="G1974" s="35" cm="1">
        <f t="array" ref="G1974">IF(F1974,--(SUM(H1974:L1974)+C1974&gt;2*D1974)+((SUM(H1974:L1974)+C1974-2*D1974)&gt;LOOKUP(2,1/($H1974:$L1974&gt;0),$H1974:$L1974)),0)</f>
        <v>0</v>
      </c>
      <c r="H1974" s="32">
        <f>SUMIFS('LIV S22'!$G:$G,'LIV S22'!$H:$H,H$1,'LIV S22'!$C:$C,$A1974)</f>
        <v>0</v>
      </c>
      <c r="I1974" s="32">
        <f>SUMIFS('LIV S22'!$G:$G,'LIV S22'!$H:$H,I$1,'LIV S22'!$C:$C,$A1974)</f>
        <v>0</v>
      </c>
      <c r="J1974" s="32">
        <f>SUMIFS('LIV S22'!$G:$G,'LIV S22'!$H:$H,J$1,'LIV S22'!$C:$C,$A1974)</f>
        <v>0</v>
      </c>
      <c r="K1974" s="32">
        <f>SUMIFS('LIV S22'!$G:$G,'LIV S22'!$H:$H,K$1,'LIV S22'!$C:$C,$A1974)</f>
        <v>0</v>
      </c>
      <c r="L1974" s="32">
        <f>SUMIFS('LIV S22'!$G:$G,'LIV S22'!$H:$H,L$1,'LIV S22'!$C:$C,$A1974)</f>
        <v>0</v>
      </c>
    </row>
    <row r="1975" spans="1:12" hidden="1" x14ac:dyDescent="0.25">
      <c r="A1975" s="25">
        <v>7711770707</v>
      </c>
      <c r="B1975" s="2" t="s">
        <v>1975</v>
      </c>
      <c r="C1975" s="21">
        <v>0</v>
      </c>
      <c r="D1975" s="18">
        <v>0</v>
      </c>
      <c r="E1975" s="22">
        <f t="shared" si="60"/>
        <v>0</v>
      </c>
      <c r="F1975" s="33">
        <f t="shared" si="61"/>
        <v>0</v>
      </c>
      <c r="G1975" s="35" cm="1">
        <f t="array" ref="G1975">IF(F1975,--(SUM(H1975:L1975)+C1975&gt;2*D1975)+((SUM(H1975:L1975)+C1975-2*D1975)&gt;LOOKUP(2,1/($H1975:$L1975&gt;0),$H1975:$L1975)),0)</f>
        <v>0</v>
      </c>
      <c r="H1975" s="32">
        <f>SUMIFS('LIV S22'!$G:$G,'LIV S22'!$H:$H,H$1,'LIV S22'!$C:$C,$A1975)</f>
        <v>0</v>
      </c>
      <c r="I1975" s="32">
        <f>SUMIFS('LIV S22'!$G:$G,'LIV S22'!$H:$H,I$1,'LIV S22'!$C:$C,$A1975)</f>
        <v>0</v>
      </c>
      <c r="J1975" s="32">
        <f>SUMIFS('LIV S22'!$G:$G,'LIV S22'!$H:$H,J$1,'LIV S22'!$C:$C,$A1975)</f>
        <v>0</v>
      </c>
      <c r="K1975" s="32">
        <f>SUMIFS('LIV S22'!$G:$G,'LIV S22'!$H:$H,K$1,'LIV S22'!$C:$C,$A1975)</f>
        <v>0</v>
      </c>
      <c r="L1975" s="32">
        <f>SUMIFS('LIV S22'!$G:$G,'LIV S22'!$H:$H,L$1,'LIV S22'!$C:$C,$A1975)</f>
        <v>0</v>
      </c>
    </row>
    <row r="1976" spans="1:12" hidden="1" x14ac:dyDescent="0.25">
      <c r="A1976" s="26">
        <v>7711770719</v>
      </c>
      <c r="B1976" s="3" t="s">
        <v>1976</v>
      </c>
      <c r="C1976" s="21">
        <v>0</v>
      </c>
      <c r="D1976" s="19">
        <v>0</v>
      </c>
      <c r="E1976" s="22">
        <f t="shared" si="60"/>
        <v>0</v>
      </c>
      <c r="F1976" s="33">
        <f t="shared" si="61"/>
        <v>0</v>
      </c>
      <c r="G1976" s="35" cm="1">
        <f t="array" ref="G1976">IF(F1976,--(SUM(H1976:L1976)+C1976&gt;2*D1976)+((SUM(H1976:L1976)+C1976-2*D1976)&gt;LOOKUP(2,1/($H1976:$L1976&gt;0),$H1976:$L1976)),0)</f>
        <v>0</v>
      </c>
      <c r="H1976" s="32">
        <f>SUMIFS('LIV S22'!$G:$G,'LIV S22'!$H:$H,H$1,'LIV S22'!$C:$C,$A1976)</f>
        <v>0</v>
      </c>
      <c r="I1976" s="32">
        <f>SUMIFS('LIV S22'!$G:$G,'LIV S22'!$H:$H,I$1,'LIV S22'!$C:$C,$A1976)</f>
        <v>0</v>
      </c>
      <c r="J1976" s="32">
        <f>SUMIFS('LIV S22'!$G:$G,'LIV S22'!$H:$H,J$1,'LIV S22'!$C:$C,$A1976)</f>
        <v>0</v>
      </c>
      <c r="K1976" s="32">
        <f>SUMIFS('LIV S22'!$G:$G,'LIV S22'!$H:$H,K$1,'LIV S22'!$C:$C,$A1976)</f>
        <v>0</v>
      </c>
      <c r="L1976" s="32">
        <f>SUMIFS('LIV S22'!$G:$G,'LIV S22'!$H:$H,L$1,'LIV S22'!$C:$C,$A1976)</f>
        <v>0</v>
      </c>
    </row>
    <row r="1977" spans="1:12" hidden="1" x14ac:dyDescent="0.25">
      <c r="A1977" s="25">
        <v>7711770758</v>
      </c>
      <c r="B1977" s="2" t="s">
        <v>1977</v>
      </c>
      <c r="C1977" s="21">
        <v>0</v>
      </c>
      <c r="D1977" s="18">
        <v>0.1</v>
      </c>
      <c r="E1977" s="22">
        <f t="shared" si="60"/>
        <v>0.2</v>
      </c>
      <c r="F1977" s="33">
        <f t="shared" si="61"/>
        <v>0</v>
      </c>
      <c r="G1977" s="35" cm="1">
        <f t="array" ref="G1977">IF(F1977,--(SUM(H1977:L1977)+C1977&gt;2*D1977)+((SUM(H1977:L1977)+C1977-2*D1977)&gt;LOOKUP(2,1/($H1977:$L1977&gt;0),$H1977:$L1977)),0)</f>
        <v>0</v>
      </c>
      <c r="H1977" s="32">
        <f>SUMIFS('LIV S22'!$G:$G,'LIV S22'!$H:$H,H$1,'LIV S22'!$C:$C,$A1977)</f>
        <v>0</v>
      </c>
      <c r="I1977" s="32">
        <f>SUMIFS('LIV S22'!$G:$G,'LIV S22'!$H:$H,I$1,'LIV S22'!$C:$C,$A1977)</f>
        <v>0</v>
      </c>
      <c r="J1977" s="32">
        <f>SUMIFS('LIV S22'!$G:$G,'LIV S22'!$H:$H,J$1,'LIV S22'!$C:$C,$A1977)</f>
        <v>0</v>
      </c>
      <c r="K1977" s="32">
        <f>SUMIFS('LIV S22'!$G:$G,'LIV S22'!$H:$H,K$1,'LIV S22'!$C:$C,$A1977)</f>
        <v>0</v>
      </c>
      <c r="L1977" s="32">
        <f>SUMIFS('LIV S22'!$G:$G,'LIV S22'!$H:$H,L$1,'LIV S22'!$C:$C,$A1977)</f>
        <v>0</v>
      </c>
    </row>
    <row r="1978" spans="1:12" hidden="1" x14ac:dyDescent="0.25">
      <c r="A1978" s="26">
        <v>7711770760</v>
      </c>
      <c r="B1978" s="3" t="s">
        <v>1978</v>
      </c>
      <c r="C1978" s="21">
        <v>0</v>
      </c>
      <c r="D1978" s="19">
        <v>0</v>
      </c>
      <c r="E1978" s="22">
        <f t="shared" si="60"/>
        <v>0</v>
      </c>
      <c r="F1978" s="33">
        <f t="shared" si="61"/>
        <v>0</v>
      </c>
      <c r="G1978" s="35" cm="1">
        <f t="array" ref="G1978">IF(F1978,--(SUM(H1978:L1978)+C1978&gt;2*D1978)+((SUM(H1978:L1978)+C1978-2*D1978)&gt;LOOKUP(2,1/($H1978:$L1978&gt;0),$H1978:$L1978)),0)</f>
        <v>0</v>
      </c>
      <c r="H1978" s="32">
        <f>SUMIFS('LIV S22'!$G:$G,'LIV S22'!$H:$H,H$1,'LIV S22'!$C:$C,$A1978)</f>
        <v>0</v>
      </c>
      <c r="I1978" s="32">
        <f>SUMIFS('LIV S22'!$G:$G,'LIV S22'!$H:$H,I$1,'LIV S22'!$C:$C,$A1978)</f>
        <v>0</v>
      </c>
      <c r="J1978" s="32">
        <f>SUMIFS('LIV S22'!$G:$G,'LIV S22'!$H:$H,J$1,'LIV S22'!$C:$C,$A1978)</f>
        <v>0</v>
      </c>
      <c r="K1978" s="32">
        <f>SUMIFS('LIV S22'!$G:$G,'LIV S22'!$H:$H,K$1,'LIV S22'!$C:$C,$A1978)</f>
        <v>0</v>
      </c>
      <c r="L1978" s="32">
        <f>SUMIFS('LIV S22'!$G:$G,'LIV S22'!$H:$H,L$1,'LIV S22'!$C:$C,$A1978)</f>
        <v>0</v>
      </c>
    </row>
    <row r="1979" spans="1:12" hidden="1" x14ac:dyDescent="0.25">
      <c r="A1979" s="25">
        <v>7711770761</v>
      </c>
      <c r="B1979" s="2" t="s">
        <v>1979</v>
      </c>
      <c r="C1979" s="21">
        <v>0</v>
      </c>
      <c r="D1979" s="18">
        <v>0</v>
      </c>
      <c r="E1979" s="22">
        <f t="shared" si="60"/>
        <v>0</v>
      </c>
      <c r="F1979" s="33">
        <f t="shared" si="61"/>
        <v>0</v>
      </c>
      <c r="G1979" s="35" cm="1">
        <f t="array" ref="G1979">IF(F1979,--(SUM(H1979:L1979)+C1979&gt;2*D1979)+((SUM(H1979:L1979)+C1979-2*D1979)&gt;LOOKUP(2,1/($H1979:$L1979&gt;0),$H1979:$L1979)),0)</f>
        <v>0</v>
      </c>
      <c r="H1979" s="32">
        <f>SUMIFS('LIV S22'!$G:$G,'LIV S22'!$H:$H,H$1,'LIV S22'!$C:$C,$A1979)</f>
        <v>0</v>
      </c>
      <c r="I1979" s="32">
        <f>SUMIFS('LIV S22'!$G:$G,'LIV S22'!$H:$H,I$1,'LIV S22'!$C:$C,$A1979)</f>
        <v>0</v>
      </c>
      <c r="J1979" s="32">
        <f>SUMIFS('LIV S22'!$G:$G,'LIV S22'!$H:$H,J$1,'LIV S22'!$C:$C,$A1979)</f>
        <v>0</v>
      </c>
      <c r="K1979" s="32">
        <f>SUMIFS('LIV S22'!$G:$G,'LIV S22'!$H:$H,K$1,'LIV S22'!$C:$C,$A1979)</f>
        <v>0</v>
      </c>
      <c r="L1979" s="32">
        <f>SUMIFS('LIV S22'!$G:$G,'LIV S22'!$H:$H,L$1,'LIV S22'!$C:$C,$A1979)</f>
        <v>0</v>
      </c>
    </row>
    <row r="1980" spans="1:12" hidden="1" x14ac:dyDescent="0.25">
      <c r="A1980" s="26">
        <v>7711770795</v>
      </c>
      <c r="B1980" s="3" t="s">
        <v>1980</v>
      </c>
      <c r="C1980" s="21">
        <v>0</v>
      </c>
      <c r="D1980" s="19">
        <v>0</v>
      </c>
      <c r="E1980" s="22">
        <f t="shared" si="60"/>
        <v>0</v>
      </c>
      <c r="F1980" s="33">
        <f t="shared" si="61"/>
        <v>0</v>
      </c>
      <c r="G1980" s="35" cm="1">
        <f t="array" ref="G1980">IF(F1980,--(SUM(H1980:L1980)+C1980&gt;2*D1980)+((SUM(H1980:L1980)+C1980-2*D1980)&gt;LOOKUP(2,1/($H1980:$L1980&gt;0),$H1980:$L1980)),0)</f>
        <v>0</v>
      </c>
      <c r="H1980" s="32">
        <f>SUMIFS('LIV S22'!$G:$G,'LIV S22'!$H:$H,H$1,'LIV S22'!$C:$C,$A1980)</f>
        <v>0</v>
      </c>
      <c r="I1980" s="32">
        <f>SUMIFS('LIV S22'!$G:$G,'LIV S22'!$H:$H,I$1,'LIV S22'!$C:$C,$A1980)</f>
        <v>0</v>
      </c>
      <c r="J1980" s="32">
        <f>SUMIFS('LIV S22'!$G:$G,'LIV S22'!$H:$H,J$1,'LIV S22'!$C:$C,$A1980)</f>
        <v>0</v>
      </c>
      <c r="K1980" s="32">
        <f>SUMIFS('LIV S22'!$G:$G,'LIV S22'!$H:$H,K$1,'LIV S22'!$C:$C,$A1980)</f>
        <v>0</v>
      </c>
      <c r="L1980" s="32">
        <f>SUMIFS('LIV S22'!$G:$G,'LIV S22'!$H:$H,L$1,'LIV S22'!$C:$C,$A1980)</f>
        <v>0</v>
      </c>
    </row>
    <row r="1981" spans="1:12" hidden="1" x14ac:dyDescent="0.25">
      <c r="A1981" s="25">
        <v>7711770803</v>
      </c>
      <c r="B1981" s="2" t="s">
        <v>1981</v>
      </c>
      <c r="C1981" s="21">
        <v>0</v>
      </c>
      <c r="D1981" s="18">
        <v>0</v>
      </c>
      <c r="E1981" s="22">
        <f t="shared" si="60"/>
        <v>0</v>
      </c>
      <c r="F1981" s="33">
        <f t="shared" si="61"/>
        <v>0</v>
      </c>
      <c r="G1981" s="35" cm="1">
        <f t="array" ref="G1981">IF(F1981,--(SUM(H1981:L1981)+C1981&gt;2*D1981)+((SUM(H1981:L1981)+C1981-2*D1981)&gt;LOOKUP(2,1/($H1981:$L1981&gt;0),$H1981:$L1981)),0)</f>
        <v>0</v>
      </c>
      <c r="H1981" s="32">
        <f>SUMIFS('LIV S22'!$G:$G,'LIV S22'!$H:$H,H$1,'LIV S22'!$C:$C,$A1981)</f>
        <v>0</v>
      </c>
      <c r="I1981" s="32">
        <f>SUMIFS('LIV S22'!$G:$G,'LIV S22'!$H:$H,I$1,'LIV S22'!$C:$C,$A1981)</f>
        <v>0</v>
      </c>
      <c r="J1981" s="32">
        <f>SUMIFS('LIV S22'!$G:$G,'LIV S22'!$H:$H,J$1,'LIV S22'!$C:$C,$A1981)</f>
        <v>0</v>
      </c>
      <c r="K1981" s="32">
        <f>SUMIFS('LIV S22'!$G:$G,'LIV S22'!$H:$H,K$1,'LIV S22'!$C:$C,$A1981)</f>
        <v>0</v>
      </c>
      <c r="L1981" s="32">
        <f>SUMIFS('LIV S22'!$G:$G,'LIV S22'!$H:$H,L$1,'LIV S22'!$C:$C,$A1981)</f>
        <v>0</v>
      </c>
    </row>
    <row r="1982" spans="1:12" hidden="1" x14ac:dyDescent="0.25">
      <c r="A1982" s="26">
        <v>7711770804</v>
      </c>
      <c r="B1982" s="3" t="s">
        <v>1982</v>
      </c>
      <c r="C1982" s="21">
        <v>0</v>
      </c>
      <c r="D1982" s="19">
        <v>0.8</v>
      </c>
      <c r="E1982" s="22">
        <f t="shared" si="60"/>
        <v>1.6</v>
      </c>
      <c r="F1982" s="33">
        <f t="shared" si="61"/>
        <v>0</v>
      </c>
      <c r="G1982" s="35" cm="1">
        <f t="array" ref="G1982">IF(F1982,--(SUM(H1982:L1982)+C1982&gt;2*D1982)+((SUM(H1982:L1982)+C1982-2*D1982)&gt;LOOKUP(2,1/($H1982:$L1982&gt;0),$H1982:$L1982)),0)</f>
        <v>0</v>
      </c>
      <c r="H1982" s="32">
        <f>SUMIFS('LIV S22'!$G:$G,'LIV S22'!$H:$H,H$1,'LIV S22'!$C:$C,$A1982)</f>
        <v>0</v>
      </c>
      <c r="I1982" s="32">
        <f>SUMIFS('LIV S22'!$G:$G,'LIV S22'!$H:$H,I$1,'LIV S22'!$C:$C,$A1982)</f>
        <v>0</v>
      </c>
      <c r="J1982" s="32">
        <f>SUMIFS('LIV S22'!$G:$G,'LIV S22'!$H:$H,J$1,'LIV S22'!$C:$C,$A1982)</f>
        <v>0</v>
      </c>
      <c r="K1982" s="32">
        <f>SUMIFS('LIV S22'!$G:$G,'LIV S22'!$H:$H,K$1,'LIV S22'!$C:$C,$A1982)</f>
        <v>0</v>
      </c>
      <c r="L1982" s="32">
        <f>SUMIFS('LIV S22'!$G:$G,'LIV S22'!$H:$H,L$1,'LIV S22'!$C:$C,$A1982)</f>
        <v>0</v>
      </c>
    </row>
    <row r="1983" spans="1:12" hidden="1" x14ac:dyDescent="0.25">
      <c r="A1983" s="25">
        <v>7711770805</v>
      </c>
      <c r="B1983" s="2" t="s">
        <v>1983</v>
      </c>
      <c r="C1983" s="21">
        <v>3</v>
      </c>
      <c r="D1983" s="18">
        <v>7.4</v>
      </c>
      <c r="E1983" s="22">
        <f t="shared" si="60"/>
        <v>11.8</v>
      </c>
      <c r="F1983" s="33">
        <f t="shared" si="61"/>
        <v>0</v>
      </c>
      <c r="G1983" s="35" cm="1">
        <f t="array" ref="G1983">IF(F1983,--(SUM(H1983:L1983)+C1983&gt;2*D1983)+((SUM(H1983:L1983)+C1983-2*D1983)&gt;LOOKUP(2,1/($H1983:$L1983&gt;0),$H1983:$L1983)),0)</f>
        <v>0</v>
      </c>
      <c r="H1983" s="32">
        <f>SUMIFS('LIV S22'!$G:$G,'LIV S22'!$H:$H,H$1,'LIV S22'!$C:$C,$A1983)</f>
        <v>0</v>
      </c>
      <c r="I1983" s="32">
        <f>SUMIFS('LIV S22'!$G:$G,'LIV S22'!$H:$H,I$1,'LIV S22'!$C:$C,$A1983)</f>
        <v>0</v>
      </c>
      <c r="J1983" s="32">
        <f>SUMIFS('LIV S22'!$G:$G,'LIV S22'!$H:$H,J$1,'LIV S22'!$C:$C,$A1983)</f>
        <v>0</v>
      </c>
      <c r="K1983" s="32">
        <f>SUMIFS('LIV S22'!$G:$G,'LIV S22'!$H:$H,K$1,'LIV S22'!$C:$C,$A1983)</f>
        <v>0</v>
      </c>
      <c r="L1983" s="32">
        <f>SUMIFS('LIV S22'!$G:$G,'LIV S22'!$H:$H,L$1,'LIV S22'!$C:$C,$A1983)</f>
        <v>0</v>
      </c>
    </row>
    <row r="1984" spans="1:12" hidden="1" x14ac:dyDescent="0.25">
      <c r="A1984" s="26">
        <v>7711770835</v>
      </c>
      <c r="B1984" s="3" t="s">
        <v>1984</v>
      </c>
      <c r="C1984" s="21">
        <v>0</v>
      </c>
      <c r="D1984" s="19">
        <v>0</v>
      </c>
      <c r="E1984" s="22">
        <f t="shared" si="60"/>
        <v>0</v>
      </c>
      <c r="F1984" s="33">
        <f t="shared" si="61"/>
        <v>0</v>
      </c>
      <c r="G1984" s="35" cm="1">
        <f t="array" ref="G1984">IF(F1984,--(SUM(H1984:L1984)+C1984&gt;2*D1984)+((SUM(H1984:L1984)+C1984-2*D1984)&gt;LOOKUP(2,1/($H1984:$L1984&gt;0),$H1984:$L1984)),0)</f>
        <v>0</v>
      </c>
      <c r="H1984" s="32">
        <f>SUMIFS('LIV S22'!$G:$G,'LIV S22'!$H:$H,H$1,'LIV S22'!$C:$C,$A1984)</f>
        <v>0</v>
      </c>
      <c r="I1984" s="32">
        <f>SUMIFS('LIV S22'!$G:$G,'LIV S22'!$H:$H,I$1,'LIV S22'!$C:$C,$A1984)</f>
        <v>0</v>
      </c>
      <c r="J1984" s="32">
        <f>SUMIFS('LIV S22'!$G:$G,'LIV S22'!$H:$H,J$1,'LIV S22'!$C:$C,$A1984)</f>
        <v>0</v>
      </c>
      <c r="K1984" s="32">
        <f>SUMIFS('LIV S22'!$G:$G,'LIV S22'!$H:$H,K$1,'LIV S22'!$C:$C,$A1984)</f>
        <v>0</v>
      </c>
      <c r="L1984" s="32">
        <f>SUMIFS('LIV S22'!$G:$G,'LIV S22'!$H:$H,L$1,'LIV S22'!$C:$C,$A1984)</f>
        <v>0</v>
      </c>
    </row>
    <row r="1985" spans="1:12" hidden="1" x14ac:dyDescent="0.25">
      <c r="A1985" s="25">
        <v>7711771313</v>
      </c>
      <c r="B1985" s="2" t="s">
        <v>1985</v>
      </c>
      <c r="C1985" s="21">
        <v>0</v>
      </c>
      <c r="D1985" s="18">
        <v>0.4</v>
      </c>
      <c r="E1985" s="22">
        <f t="shared" si="60"/>
        <v>0.8</v>
      </c>
      <c r="F1985" s="33">
        <f t="shared" si="61"/>
        <v>0</v>
      </c>
      <c r="G1985" s="35" cm="1">
        <f t="array" ref="G1985">IF(F1985,--(SUM(H1985:L1985)+C1985&gt;2*D1985)+((SUM(H1985:L1985)+C1985-2*D1985)&gt;LOOKUP(2,1/($H1985:$L1985&gt;0),$H1985:$L1985)),0)</f>
        <v>0</v>
      </c>
      <c r="H1985" s="32">
        <f>SUMIFS('LIV S22'!$G:$G,'LIV S22'!$H:$H,H$1,'LIV S22'!$C:$C,$A1985)</f>
        <v>0</v>
      </c>
      <c r="I1985" s="32">
        <f>SUMIFS('LIV S22'!$G:$G,'LIV S22'!$H:$H,I$1,'LIV S22'!$C:$C,$A1985)</f>
        <v>0</v>
      </c>
      <c r="J1985" s="32">
        <f>SUMIFS('LIV S22'!$G:$G,'LIV S22'!$H:$H,J$1,'LIV S22'!$C:$C,$A1985)</f>
        <v>0</v>
      </c>
      <c r="K1985" s="32">
        <f>SUMIFS('LIV S22'!$G:$G,'LIV S22'!$H:$H,K$1,'LIV S22'!$C:$C,$A1985)</f>
        <v>0</v>
      </c>
      <c r="L1985" s="32">
        <f>SUMIFS('LIV S22'!$G:$G,'LIV S22'!$H:$H,L$1,'LIV S22'!$C:$C,$A1985)</f>
        <v>0</v>
      </c>
    </row>
    <row r="1986" spans="1:12" hidden="1" x14ac:dyDescent="0.25">
      <c r="A1986" s="26">
        <v>7711771584</v>
      </c>
      <c r="B1986" s="3" t="s">
        <v>1986</v>
      </c>
      <c r="C1986" s="21">
        <v>0</v>
      </c>
      <c r="D1986" s="19">
        <v>0.1</v>
      </c>
      <c r="E1986" s="22">
        <f t="shared" si="60"/>
        <v>0.2</v>
      </c>
      <c r="F1986" s="33">
        <f t="shared" si="61"/>
        <v>0</v>
      </c>
      <c r="G1986" s="35" cm="1">
        <f t="array" ref="G1986">IF(F1986,--(SUM(H1986:L1986)+C1986&gt;2*D1986)+((SUM(H1986:L1986)+C1986-2*D1986)&gt;LOOKUP(2,1/($H1986:$L1986&gt;0),$H1986:$L1986)),0)</f>
        <v>0</v>
      </c>
      <c r="H1986" s="32">
        <f>SUMIFS('LIV S22'!$G:$G,'LIV S22'!$H:$H,H$1,'LIV S22'!$C:$C,$A1986)</f>
        <v>0</v>
      </c>
      <c r="I1986" s="32">
        <f>SUMIFS('LIV S22'!$G:$G,'LIV S22'!$H:$H,I$1,'LIV S22'!$C:$C,$A1986)</f>
        <v>0</v>
      </c>
      <c r="J1986" s="32">
        <f>SUMIFS('LIV S22'!$G:$G,'LIV S22'!$H:$H,J$1,'LIV S22'!$C:$C,$A1986)</f>
        <v>0</v>
      </c>
      <c r="K1986" s="32">
        <f>SUMIFS('LIV S22'!$G:$G,'LIV S22'!$H:$H,K$1,'LIV S22'!$C:$C,$A1986)</f>
        <v>0</v>
      </c>
      <c r="L1986" s="32">
        <f>SUMIFS('LIV S22'!$G:$G,'LIV S22'!$H:$H,L$1,'LIV S22'!$C:$C,$A1986)</f>
        <v>0</v>
      </c>
    </row>
    <row r="1987" spans="1:12" hidden="1" x14ac:dyDescent="0.25">
      <c r="A1987" s="25">
        <v>7711771597</v>
      </c>
      <c r="B1987" s="2" t="s">
        <v>1987</v>
      </c>
      <c r="C1987" s="21">
        <v>0</v>
      </c>
      <c r="D1987" s="18">
        <v>0.2</v>
      </c>
      <c r="E1987" s="22">
        <f t="shared" ref="E1987:E2050" si="62">D1987*2-C1987</f>
        <v>0.4</v>
      </c>
      <c r="F1987" s="33">
        <f t="shared" ref="F1987:F2050" si="63">N(SUM(H1987:L1987)&gt;0)</f>
        <v>0</v>
      </c>
      <c r="G1987" s="35" cm="1">
        <f t="array" ref="G1987">IF(F1987,--(SUM(H1987:L1987)+C1987&gt;2*D1987)+((SUM(H1987:L1987)+C1987-2*D1987)&gt;LOOKUP(2,1/($H1987:$L1987&gt;0),$H1987:$L1987)),0)</f>
        <v>0</v>
      </c>
      <c r="H1987" s="32">
        <f>SUMIFS('LIV S22'!$G:$G,'LIV S22'!$H:$H,H$1,'LIV S22'!$C:$C,$A1987)</f>
        <v>0</v>
      </c>
      <c r="I1987" s="32">
        <f>SUMIFS('LIV S22'!$G:$G,'LIV S22'!$H:$H,I$1,'LIV S22'!$C:$C,$A1987)</f>
        <v>0</v>
      </c>
      <c r="J1987" s="32">
        <f>SUMIFS('LIV S22'!$G:$G,'LIV S22'!$H:$H,J$1,'LIV S22'!$C:$C,$A1987)</f>
        <v>0</v>
      </c>
      <c r="K1987" s="32">
        <f>SUMIFS('LIV S22'!$G:$G,'LIV S22'!$H:$H,K$1,'LIV S22'!$C:$C,$A1987)</f>
        <v>0</v>
      </c>
      <c r="L1987" s="32">
        <f>SUMIFS('LIV S22'!$G:$G,'LIV S22'!$H:$H,L$1,'LIV S22'!$C:$C,$A1987)</f>
        <v>0</v>
      </c>
    </row>
    <row r="1988" spans="1:12" hidden="1" x14ac:dyDescent="0.25">
      <c r="A1988" s="26">
        <v>7711771766</v>
      </c>
      <c r="B1988" s="3" t="s">
        <v>1988</v>
      </c>
      <c r="C1988" s="21">
        <v>0</v>
      </c>
      <c r="D1988" s="19">
        <v>0</v>
      </c>
      <c r="E1988" s="22">
        <f t="shared" si="62"/>
        <v>0</v>
      </c>
      <c r="F1988" s="33">
        <f t="shared" si="63"/>
        <v>0</v>
      </c>
      <c r="G1988" s="35" cm="1">
        <f t="array" ref="G1988">IF(F1988,--(SUM(H1988:L1988)+C1988&gt;2*D1988)+((SUM(H1988:L1988)+C1988-2*D1988)&gt;LOOKUP(2,1/($H1988:$L1988&gt;0),$H1988:$L1988)),0)</f>
        <v>0</v>
      </c>
      <c r="H1988" s="32">
        <f>SUMIFS('LIV S22'!$G:$G,'LIV S22'!$H:$H,H$1,'LIV S22'!$C:$C,$A1988)</f>
        <v>0</v>
      </c>
      <c r="I1988" s="32">
        <f>SUMIFS('LIV S22'!$G:$G,'LIV S22'!$H:$H,I$1,'LIV S22'!$C:$C,$A1988)</f>
        <v>0</v>
      </c>
      <c r="J1988" s="32">
        <f>SUMIFS('LIV S22'!$G:$G,'LIV S22'!$H:$H,J$1,'LIV S22'!$C:$C,$A1988)</f>
        <v>0</v>
      </c>
      <c r="K1988" s="32">
        <f>SUMIFS('LIV S22'!$G:$G,'LIV S22'!$H:$H,K$1,'LIV S22'!$C:$C,$A1988)</f>
        <v>0</v>
      </c>
      <c r="L1988" s="32">
        <f>SUMIFS('LIV S22'!$G:$G,'LIV S22'!$H:$H,L$1,'LIV S22'!$C:$C,$A1988)</f>
        <v>0</v>
      </c>
    </row>
    <row r="1989" spans="1:12" hidden="1" x14ac:dyDescent="0.25">
      <c r="A1989" s="25">
        <v>7711771806</v>
      </c>
      <c r="B1989" s="2" t="s">
        <v>1989</v>
      </c>
      <c r="C1989" s="21">
        <v>0</v>
      </c>
      <c r="D1989" s="18">
        <v>0</v>
      </c>
      <c r="E1989" s="22">
        <f t="shared" si="62"/>
        <v>0</v>
      </c>
      <c r="F1989" s="33">
        <f t="shared" si="63"/>
        <v>0</v>
      </c>
      <c r="G1989" s="35" cm="1">
        <f t="array" ref="G1989">IF(F1989,--(SUM(H1989:L1989)+C1989&gt;2*D1989)+((SUM(H1989:L1989)+C1989-2*D1989)&gt;LOOKUP(2,1/($H1989:$L1989&gt;0),$H1989:$L1989)),0)</f>
        <v>0</v>
      </c>
      <c r="H1989" s="32">
        <f>SUMIFS('LIV S22'!$G:$G,'LIV S22'!$H:$H,H$1,'LIV S22'!$C:$C,$A1989)</f>
        <v>0</v>
      </c>
      <c r="I1989" s="32">
        <f>SUMIFS('LIV S22'!$G:$G,'LIV S22'!$H:$H,I$1,'LIV S22'!$C:$C,$A1989)</f>
        <v>0</v>
      </c>
      <c r="J1989" s="32">
        <f>SUMIFS('LIV S22'!$G:$G,'LIV S22'!$H:$H,J$1,'LIV S22'!$C:$C,$A1989)</f>
        <v>0</v>
      </c>
      <c r="K1989" s="32">
        <f>SUMIFS('LIV S22'!$G:$G,'LIV S22'!$H:$H,K$1,'LIV S22'!$C:$C,$A1989)</f>
        <v>0</v>
      </c>
      <c r="L1989" s="32">
        <f>SUMIFS('LIV S22'!$G:$G,'LIV S22'!$H:$H,L$1,'LIV S22'!$C:$C,$A1989)</f>
        <v>0</v>
      </c>
    </row>
    <row r="1990" spans="1:12" hidden="1" x14ac:dyDescent="0.25">
      <c r="A1990" s="26">
        <v>7711771857</v>
      </c>
      <c r="B1990" s="3" t="s">
        <v>1990</v>
      </c>
      <c r="C1990" s="21">
        <v>0</v>
      </c>
      <c r="D1990" s="19">
        <v>0</v>
      </c>
      <c r="E1990" s="22">
        <f t="shared" si="62"/>
        <v>0</v>
      </c>
      <c r="F1990" s="33">
        <f t="shared" si="63"/>
        <v>0</v>
      </c>
      <c r="G1990" s="35" cm="1">
        <f t="array" ref="G1990">IF(F1990,--(SUM(H1990:L1990)+C1990&gt;2*D1990)+((SUM(H1990:L1990)+C1990-2*D1990)&gt;LOOKUP(2,1/($H1990:$L1990&gt;0),$H1990:$L1990)),0)</f>
        <v>0</v>
      </c>
      <c r="H1990" s="32">
        <f>SUMIFS('LIV S22'!$G:$G,'LIV S22'!$H:$H,H$1,'LIV S22'!$C:$C,$A1990)</f>
        <v>0</v>
      </c>
      <c r="I1990" s="32">
        <f>SUMIFS('LIV S22'!$G:$G,'LIV S22'!$H:$H,I$1,'LIV S22'!$C:$C,$A1990)</f>
        <v>0</v>
      </c>
      <c r="J1990" s="32">
        <f>SUMIFS('LIV S22'!$G:$G,'LIV S22'!$H:$H,J$1,'LIV S22'!$C:$C,$A1990)</f>
        <v>0</v>
      </c>
      <c r="K1990" s="32">
        <f>SUMIFS('LIV S22'!$G:$G,'LIV S22'!$H:$H,K$1,'LIV S22'!$C:$C,$A1990)</f>
        <v>0</v>
      </c>
      <c r="L1990" s="32">
        <f>SUMIFS('LIV S22'!$G:$G,'LIV S22'!$H:$H,L$1,'LIV S22'!$C:$C,$A1990)</f>
        <v>0</v>
      </c>
    </row>
    <row r="1991" spans="1:12" hidden="1" x14ac:dyDescent="0.25">
      <c r="A1991" s="25">
        <v>7711771862</v>
      </c>
      <c r="B1991" s="2" t="s">
        <v>1991</v>
      </c>
      <c r="C1991" s="21">
        <v>0</v>
      </c>
      <c r="D1991" s="18">
        <v>0.8</v>
      </c>
      <c r="E1991" s="22">
        <f t="shared" si="62"/>
        <v>1.6</v>
      </c>
      <c r="F1991" s="33">
        <f t="shared" si="63"/>
        <v>0</v>
      </c>
      <c r="G1991" s="35" cm="1">
        <f t="array" ref="G1991">IF(F1991,--(SUM(H1991:L1991)+C1991&gt;2*D1991)+((SUM(H1991:L1991)+C1991-2*D1991)&gt;LOOKUP(2,1/($H1991:$L1991&gt;0),$H1991:$L1991)),0)</f>
        <v>0</v>
      </c>
      <c r="H1991" s="32">
        <f>SUMIFS('LIV S22'!$G:$G,'LIV S22'!$H:$H,H$1,'LIV S22'!$C:$C,$A1991)</f>
        <v>0</v>
      </c>
      <c r="I1991" s="32">
        <f>SUMIFS('LIV S22'!$G:$G,'LIV S22'!$H:$H,I$1,'LIV S22'!$C:$C,$A1991)</f>
        <v>0</v>
      </c>
      <c r="J1991" s="32">
        <f>SUMIFS('LIV S22'!$G:$G,'LIV S22'!$H:$H,J$1,'LIV S22'!$C:$C,$A1991)</f>
        <v>0</v>
      </c>
      <c r="K1991" s="32">
        <f>SUMIFS('LIV S22'!$G:$G,'LIV S22'!$H:$H,K$1,'LIV S22'!$C:$C,$A1991)</f>
        <v>0</v>
      </c>
      <c r="L1991" s="32">
        <f>SUMIFS('LIV S22'!$G:$G,'LIV S22'!$H:$H,L$1,'LIV S22'!$C:$C,$A1991)</f>
        <v>0</v>
      </c>
    </row>
    <row r="1992" spans="1:12" hidden="1" x14ac:dyDescent="0.25">
      <c r="A1992" s="26">
        <v>7711771965</v>
      </c>
      <c r="B1992" s="3" t="s">
        <v>1992</v>
      </c>
      <c r="C1992" s="21">
        <v>0</v>
      </c>
      <c r="D1992" s="19">
        <v>0.2</v>
      </c>
      <c r="E1992" s="22">
        <f t="shared" si="62"/>
        <v>0.4</v>
      </c>
      <c r="F1992" s="33">
        <f t="shared" si="63"/>
        <v>0</v>
      </c>
      <c r="G1992" s="35" cm="1">
        <f t="array" ref="G1992">IF(F1992,--(SUM(H1992:L1992)+C1992&gt;2*D1992)+((SUM(H1992:L1992)+C1992-2*D1992)&gt;LOOKUP(2,1/($H1992:$L1992&gt;0),$H1992:$L1992)),0)</f>
        <v>0</v>
      </c>
      <c r="H1992" s="32">
        <f>SUMIFS('LIV S22'!$G:$G,'LIV S22'!$H:$H,H$1,'LIV S22'!$C:$C,$A1992)</f>
        <v>0</v>
      </c>
      <c r="I1992" s="32">
        <f>SUMIFS('LIV S22'!$G:$G,'LIV S22'!$H:$H,I$1,'LIV S22'!$C:$C,$A1992)</f>
        <v>0</v>
      </c>
      <c r="J1992" s="32">
        <f>SUMIFS('LIV S22'!$G:$G,'LIV S22'!$H:$H,J$1,'LIV S22'!$C:$C,$A1992)</f>
        <v>0</v>
      </c>
      <c r="K1992" s="32">
        <f>SUMIFS('LIV S22'!$G:$G,'LIV S22'!$H:$H,K$1,'LIV S22'!$C:$C,$A1992)</f>
        <v>0</v>
      </c>
      <c r="L1992" s="32">
        <f>SUMIFS('LIV S22'!$G:$G,'LIV S22'!$H:$H,L$1,'LIV S22'!$C:$C,$A1992)</f>
        <v>0</v>
      </c>
    </row>
    <row r="1993" spans="1:12" hidden="1" x14ac:dyDescent="0.25">
      <c r="A1993" s="25">
        <v>7711772010</v>
      </c>
      <c r="B1993" s="2" t="s">
        <v>1993</v>
      </c>
      <c r="C1993" s="21">
        <v>0</v>
      </c>
      <c r="D1993" s="18">
        <v>0</v>
      </c>
      <c r="E1993" s="22">
        <f t="shared" si="62"/>
        <v>0</v>
      </c>
      <c r="F1993" s="33">
        <f t="shared" si="63"/>
        <v>0</v>
      </c>
      <c r="G1993" s="35" cm="1">
        <f t="array" ref="G1993">IF(F1993,--(SUM(H1993:L1993)+C1993&gt;2*D1993)+((SUM(H1993:L1993)+C1993-2*D1993)&gt;LOOKUP(2,1/($H1993:$L1993&gt;0),$H1993:$L1993)),0)</f>
        <v>0</v>
      </c>
      <c r="H1993" s="32">
        <f>SUMIFS('LIV S22'!$G:$G,'LIV S22'!$H:$H,H$1,'LIV S22'!$C:$C,$A1993)</f>
        <v>0</v>
      </c>
      <c r="I1993" s="32">
        <f>SUMIFS('LIV S22'!$G:$G,'LIV S22'!$H:$H,I$1,'LIV S22'!$C:$C,$A1993)</f>
        <v>0</v>
      </c>
      <c r="J1993" s="32">
        <f>SUMIFS('LIV S22'!$G:$G,'LIV S22'!$H:$H,J$1,'LIV S22'!$C:$C,$A1993)</f>
        <v>0</v>
      </c>
      <c r="K1993" s="32">
        <f>SUMIFS('LIV S22'!$G:$G,'LIV S22'!$H:$H,K$1,'LIV S22'!$C:$C,$A1993)</f>
        <v>0</v>
      </c>
      <c r="L1993" s="32">
        <f>SUMIFS('LIV S22'!$G:$G,'LIV S22'!$H:$H,L$1,'LIV S22'!$C:$C,$A1993)</f>
        <v>0</v>
      </c>
    </row>
    <row r="1994" spans="1:12" hidden="1" x14ac:dyDescent="0.25">
      <c r="A1994" s="26">
        <v>7711772012</v>
      </c>
      <c r="B1994" s="3" t="s">
        <v>1994</v>
      </c>
      <c r="C1994" s="21">
        <v>0</v>
      </c>
      <c r="D1994" s="19">
        <v>0</v>
      </c>
      <c r="E1994" s="22">
        <f t="shared" si="62"/>
        <v>0</v>
      </c>
      <c r="F1994" s="33">
        <f t="shared" si="63"/>
        <v>0</v>
      </c>
      <c r="G1994" s="35" cm="1">
        <f t="array" ref="G1994">IF(F1994,--(SUM(H1994:L1994)+C1994&gt;2*D1994)+((SUM(H1994:L1994)+C1994-2*D1994)&gt;LOOKUP(2,1/($H1994:$L1994&gt;0),$H1994:$L1994)),0)</f>
        <v>0</v>
      </c>
      <c r="H1994" s="32">
        <f>SUMIFS('LIV S22'!$G:$G,'LIV S22'!$H:$H,H$1,'LIV S22'!$C:$C,$A1994)</f>
        <v>0</v>
      </c>
      <c r="I1994" s="32">
        <f>SUMIFS('LIV S22'!$G:$G,'LIV S22'!$H:$H,I$1,'LIV S22'!$C:$C,$A1994)</f>
        <v>0</v>
      </c>
      <c r="J1994" s="32">
        <f>SUMIFS('LIV S22'!$G:$G,'LIV S22'!$H:$H,J$1,'LIV S22'!$C:$C,$A1994)</f>
        <v>0</v>
      </c>
      <c r="K1994" s="32">
        <f>SUMIFS('LIV S22'!$G:$G,'LIV S22'!$H:$H,K$1,'LIV S22'!$C:$C,$A1994)</f>
        <v>0</v>
      </c>
      <c r="L1994" s="32">
        <f>SUMIFS('LIV S22'!$G:$G,'LIV S22'!$H:$H,L$1,'LIV S22'!$C:$C,$A1994)</f>
        <v>0</v>
      </c>
    </row>
    <row r="1995" spans="1:12" hidden="1" x14ac:dyDescent="0.25">
      <c r="A1995" s="25">
        <v>7711772058</v>
      </c>
      <c r="B1995" s="2" t="s">
        <v>1995</v>
      </c>
      <c r="C1995" s="21">
        <v>0</v>
      </c>
      <c r="D1995" s="18">
        <v>0</v>
      </c>
      <c r="E1995" s="22">
        <f t="shared" si="62"/>
        <v>0</v>
      </c>
      <c r="F1995" s="33">
        <f t="shared" si="63"/>
        <v>0</v>
      </c>
      <c r="G1995" s="35" cm="1">
        <f t="array" ref="G1995">IF(F1995,--(SUM(H1995:L1995)+C1995&gt;2*D1995)+((SUM(H1995:L1995)+C1995-2*D1995)&gt;LOOKUP(2,1/($H1995:$L1995&gt;0),$H1995:$L1995)),0)</f>
        <v>0</v>
      </c>
      <c r="H1995" s="32">
        <f>SUMIFS('LIV S22'!$G:$G,'LIV S22'!$H:$H,H$1,'LIV S22'!$C:$C,$A1995)</f>
        <v>0</v>
      </c>
      <c r="I1995" s="32">
        <f>SUMIFS('LIV S22'!$G:$G,'LIV S22'!$H:$H,I$1,'LIV S22'!$C:$C,$A1995)</f>
        <v>0</v>
      </c>
      <c r="J1995" s="32">
        <f>SUMIFS('LIV S22'!$G:$G,'LIV S22'!$H:$H,J$1,'LIV S22'!$C:$C,$A1995)</f>
        <v>0</v>
      </c>
      <c r="K1995" s="32">
        <f>SUMIFS('LIV S22'!$G:$G,'LIV S22'!$H:$H,K$1,'LIV S22'!$C:$C,$A1995)</f>
        <v>0</v>
      </c>
      <c r="L1995" s="32">
        <f>SUMIFS('LIV S22'!$G:$G,'LIV S22'!$H:$H,L$1,'LIV S22'!$C:$C,$A1995)</f>
        <v>0</v>
      </c>
    </row>
    <row r="1996" spans="1:12" hidden="1" x14ac:dyDescent="0.25">
      <c r="A1996" s="26">
        <v>7711772176</v>
      </c>
      <c r="B1996" s="3" t="s">
        <v>1996</v>
      </c>
      <c r="C1996" s="21">
        <v>0</v>
      </c>
      <c r="D1996" s="19">
        <v>1.2</v>
      </c>
      <c r="E1996" s="22">
        <f t="shared" si="62"/>
        <v>2.4</v>
      </c>
      <c r="F1996" s="33">
        <f t="shared" si="63"/>
        <v>0</v>
      </c>
      <c r="G1996" s="35" cm="1">
        <f t="array" ref="G1996">IF(F1996,--(SUM(H1996:L1996)+C1996&gt;2*D1996)+((SUM(H1996:L1996)+C1996-2*D1996)&gt;LOOKUP(2,1/($H1996:$L1996&gt;0),$H1996:$L1996)),0)</f>
        <v>0</v>
      </c>
      <c r="H1996" s="32">
        <f>SUMIFS('LIV S22'!$G:$G,'LIV S22'!$H:$H,H$1,'LIV S22'!$C:$C,$A1996)</f>
        <v>0</v>
      </c>
      <c r="I1996" s="32">
        <f>SUMIFS('LIV S22'!$G:$G,'LIV S22'!$H:$H,I$1,'LIV S22'!$C:$C,$A1996)</f>
        <v>0</v>
      </c>
      <c r="J1996" s="32">
        <f>SUMIFS('LIV S22'!$G:$G,'LIV S22'!$H:$H,J$1,'LIV S22'!$C:$C,$A1996)</f>
        <v>0</v>
      </c>
      <c r="K1996" s="32">
        <f>SUMIFS('LIV S22'!$G:$G,'LIV S22'!$H:$H,K$1,'LIV S22'!$C:$C,$A1996)</f>
        <v>0</v>
      </c>
      <c r="L1996" s="32">
        <f>SUMIFS('LIV S22'!$G:$G,'LIV S22'!$H:$H,L$1,'LIV S22'!$C:$C,$A1996)</f>
        <v>0</v>
      </c>
    </row>
    <row r="1997" spans="1:12" hidden="1" x14ac:dyDescent="0.25">
      <c r="A1997" s="25">
        <v>7711772178</v>
      </c>
      <c r="B1997" s="2" t="s">
        <v>1997</v>
      </c>
      <c r="C1997" s="21">
        <v>0</v>
      </c>
      <c r="D1997" s="18">
        <v>0</v>
      </c>
      <c r="E1997" s="22">
        <f t="shared" si="62"/>
        <v>0</v>
      </c>
      <c r="F1997" s="33">
        <f t="shared" si="63"/>
        <v>0</v>
      </c>
      <c r="G1997" s="35" cm="1">
        <f t="array" ref="G1997">IF(F1997,--(SUM(H1997:L1997)+C1997&gt;2*D1997)+((SUM(H1997:L1997)+C1997-2*D1997)&gt;LOOKUP(2,1/($H1997:$L1997&gt;0),$H1997:$L1997)),0)</f>
        <v>0</v>
      </c>
      <c r="H1997" s="32">
        <f>SUMIFS('LIV S22'!$G:$G,'LIV S22'!$H:$H,H$1,'LIV S22'!$C:$C,$A1997)</f>
        <v>0</v>
      </c>
      <c r="I1997" s="32">
        <f>SUMIFS('LIV S22'!$G:$G,'LIV S22'!$H:$H,I$1,'LIV S22'!$C:$C,$A1997)</f>
        <v>0</v>
      </c>
      <c r="J1997" s="32">
        <f>SUMIFS('LIV S22'!$G:$G,'LIV S22'!$H:$H,J$1,'LIV S22'!$C:$C,$A1997)</f>
        <v>0</v>
      </c>
      <c r="K1997" s="32">
        <f>SUMIFS('LIV S22'!$G:$G,'LIV S22'!$H:$H,K$1,'LIV S22'!$C:$C,$A1997)</f>
        <v>0</v>
      </c>
      <c r="L1997" s="32">
        <f>SUMIFS('LIV S22'!$G:$G,'LIV S22'!$H:$H,L$1,'LIV S22'!$C:$C,$A1997)</f>
        <v>0</v>
      </c>
    </row>
    <row r="1998" spans="1:12" hidden="1" x14ac:dyDescent="0.25">
      <c r="A1998" s="26">
        <v>7711772182</v>
      </c>
      <c r="B1998" s="3" t="s">
        <v>1998</v>
      </c>
      <c r="C1998" s="21">
        <v>0</v>
      </c>
      <c r="D1998" s="19">
        <v>0.8</v>
      </c>
      <c r="E1998" s="22">
        <f t="shared" si="62"/>
        <v>1.6</v>
      </c>
      <c r="F1998" s="33">
        <f t="shared" si="63"/>
        <v>0</v>
      </c>
      <c r="G1998" s="35" cm="1">
        <f t="array" ref="G1998">IF(F1998,--(SUM(H1998:L1998)+C1998&gt;2*D1998)+((SUM(H1998:L1998)+C1998-2*D1998)&gt;LOOKUP(2,1/($H1998:$L1998&gt;0),$H1998:$L1998)),0)</f>
        <v>0</v>
      </c>
      <c r="H1998" s="32">
        <f>SUMIFS('LIV S22'!$G:$G,'LIV S22'!$H:$H,H$1,'LIV S22'!$C:$C,$A1998)</f>
        <v>0</v>
      </c>
      <c r="I1998" s="32">
        <f>SUMIFS('LIV S22'!$G:$G,'LIV S22'!$H:$H,I$1,'LIV S22'!$C:$C,$A1998)</f>
        <v>0</v>
      </c>
      <c r="J1998" s="32">
        <f>SUMIFS('LIV S22'!$G:$G,'LIV S22'!$H:$H,J$1,'LIV S22'!$C:$C,$A1998)</f>
        <v>0</v>
      </c>
      <c r="K1998" s="32">
        <f>SUMIFS('LIV S22'!$G:$G,'LIV S22'!$H:$H,K$1,'LIV S22'!$C:$C,$A1998)</f>
        <v>0</v>
      </c>
      <c r="L1998" s="32">
        <f>SUMIFS('LIV S22'!$G:$G,'LIV S22'!$H:$H,L$1,'LIV S22'!$C:$C,$A1998)</f>
        <v>0</v>
      </c>
    </row>
    <row r="1999" spans="1:12" hidden="1" x14ac:dyDescent="0.25">
      <c r="A1999" s="25">
        <v>7711772184</v>
      </c>
      <c r="B1999" s="2" t="s">
        <v>1999</v>
      </c>
      <c r="C1999" s="21">
        <v>0</v>
      </c>
      <c r="D1999" s="18">
        <v>0.1</v>
      </c>
      <c r="E1999" s="22">
        <f t="shared" si="62"/>
        <v>0.2</v>
      </c>
      <c r="F1999" s="33">
        <f t="shared" si="63"/>
        <v>0</v>
      </c>
      <c r="G1999" s="35" cm="1">
        <f t="array" ref="G1999">IF(F1999,--(SUM(H1999:L1999)+C1999&gt;2*D1999)+((SUM(H1999:L1999)+C1999-2*D1999)&gt;LOOKUP(2,1/($H1999:$L1999&gt;0),$H1999:$L1999)),0)</f>
        <v>0</v>
      </c>
      <c r="H1999" s="32">
        <f>SUMIFS('LIV S22'!$G:$G,'LIV S22'!$H:$H,H$1,'LIV S22'!$C:$C,$A1999)</f>
        <v>0</v>
      </c>
      <c r="I1999" s="32">
        <f>SUMIFS('LIV S22'!$G:$G,'LIV S22'!$H:$H,I$1,'LIV S22'!$C:$C,$A1999)</f>
        <v>0</v>
      </c>
      <c r="J1999" s="32">
        <f>SUMIFS('LIV S22'!$G:$G,'LIV S22'!$H:$H,J$1,'LIV S22'!$C:$C,$A1999)</f>
        <v>0</v>
      </c>
      <c r="K1999" s="32">
        <f>SUMIFS('LIV S22'!$G:$G,'LIV S22'!$H:$H,K$1,'LIV S22'!$C:$C,$A1999)</f>
        <v>0</v>
      </c>
      <c r="L1999" s="32">
        <f>SUMIFS('LIV S22'!$G:$G,'LIV S22'!$H:$H,L$1,'LIV S22'!$C:$C,$A1999)</f>
        <v>0</v>
      </c>
    </row>
    <row r="2000" spans="1:12" hidden="1" x14ac:dyDescent="0.25">
      <c r="A2000" s="26">
        <v>7711772185</v>
      </c>
      <c r="B2000" s="3" t="s">
        <v>2000</v>
      </c>
      <c r="C2000" s="21">
        <v>0</v>
      </c>
      <c r="D2000" s="19">
        <v>0</v>
      </c>
      <c r="E2000" s="22">
        <f t="shared" si="62"/>
        <v>0</v>
      </c>
      <c r="F2000" s="33">
        <f t="shared" si="63"/>
        <v>0</v>
      </c>
      <c r="G2000" s="35" cm="1">
        <f t="array" ref="G2000">IF(F2000,--(SUM(H2000:L2000)+C2000&gt;2*D2000)+((SUM(H2000:L2000)+C2000-2*D2000)&gt;LOOKUP(2,1/($H2000:$L2000&gt;0),$H2000:$L2000)),0)</f>
        <v>0</v>
      </c>
      <c r="H2000" s="32">
        <f>SUMIFS('LIV S22'!$G:$G,'LIV S22'!$H:$H,H$1,'LIV S22'!$C:$C,$A2000)</f>
        <v>0</v>
      </c>
      <c r="I2000" s="32">
        <f>SUMIFS('LIV S22'!$G:$G,'LIV S22'!$H:$H,I$1,'LIV S22'!$C:$C,$A2000)</f>
        <v>0</v>
      </c>
      <c r="J2000" s="32">
        <f>SUMIFS('LIV S22'!$G:$G,'LIV S22'!$H:$H,J$1,'LIV S22'!$C:$C,$A2000)</f>
        <v>0</v>
      </c>
      <c r="K2000" s="32">
        <f>SUMIFS('LIV S22'!$G:$G,'LIV S22'!$H:$H,K$1,'LIV S22'!$C:$C,$A2000)</f>
        <v>0</v>
      </c>
      <c r="L2000" s="32">
        <f>SUMIFS('LIV S22'!$G:$G,'LIV S22'!$H:$H,L$1,'LIV S22'!$C:$C,$A2000)</f>
        <v>0</v>
      </c>
    </row>
    <row r="2001" spans="1:12" hidden="1" x14ac:dyDescent="0.25">
      <c r="A2001" s="25">
        <v>7711772191</v>
      </c>
      <c r="B2001" s="2" t="s">
        <v>2001</v>
      </c>
      <c r="C2001" s="21">
        <v>0</v>
      </c>
      <c r="D2001" s="18">
        <v>0</v>
      </c>
      <c r="E2001" s="22">
        <f t="shared" si="62"/>
        <v>0</v>
      </c>
      <c r="F2001" s="33">
        <f t="shared" si="63"/>
        <v>0</v>
      </c>
      <c r="G2001" s="35" cm="1">
        <f t="array" ref="G2001">IF(F2001,--(SUM(H2001:L2001)+C2001&gt;2*D2001)+((SUM(H2001:L2001)+C2001-2*D2001)&gt;LOOKUP(2,1/($H2001:$L2001&gt;0),$H2001:$L2001)),0)</f>
        <v>0</v>
      </c>
      <c r="H2001" s="32">
        <f>SUMIFS('LIV S22'!$G:$G,'LIV S22'!$H:$H,H$1,'LIV S22'!$C:$C,$A2001)</f>
        <v>0</v>
      </c>
      <c r="I2001" s="32">
        <f>SUMIFS('LIV S22'!$G:$G,'LIV S22'!$H:$H,I$1,'LIV S22'!$C:$C,$A2001)</f>
        <v>0</v>
      </c>
      <c r="J2001" s="32">
        <f>SUMIFS('LIV S22'!$G:$G,'LIV S22'!$H:$H,J$1,'LIV S22'!$C:$C,$A2001)</f>
        <v>0</v>
      </c>
      <c r="K2001" s="32">
        <f>SUMIFS('LIV S22'!$G:$G,'LIV S22'!$H:$H,K$1,'LIV S22'!$C:$C,$A2001)</f>
        <v>0</v>
      </c>
      <c r="L2001" s="32">
        <f>SUMIFS('LIV S22'!$G:$G,'LIV S22'!$H:$H,L$1,'LIV S22'!$C:$C,$A2001)</f>
        <v>0</v>
      </c>
    </row>
    <row r="2002" spans="1:12" hidden="1" x14ac:dyDescent="0.25">
      <c r="A2002" s="26">
        <v>7711772193</v>
      </c>
      <c r="B2002" s="3" t="s">
        <v>2002</v>
      </c>
      <c r="C2002" s="21">
        <v>0</v>
      </c>
      <c r="D2002" s="19">
        <v>0.4</v>
      </c>
      <c r="E2002" s="22">
        <f t="shared" si="62"/>
        <v>0.8</v>
      </c>
      <c r="F2002" s="33">
        <f t="shared" si="63"/>
        <v>0</v>
      </c>
      <c r="G2002" s="35" cm="1">
        <f t="array" ref="G2002">IF(F2002,--(SUM(H2002:L2002)+C2002&gt;2*D2002)+((SUM(H2002:L2002)+C2002-2*D2002)&gt;LOOKUP(2,1/($H2002:$L2002&gt;0),$H2002:$L2002)),0)</f>
        <v>0</v>
      </c>
      <c r="H2002" s="32">
        <f>SUMIFS('LIV S22'!$G:$G,'LIV S22'!$H:$H,H$1,'LIV S22'!$C:$C,$A2002)</f>
        <v>0</v>
      </c>
      <c r="I2002" s="32">
        <f>SUMIFS('LIV S22'!$G:$G,'LIV S22'!$H:$H,I$1,'LIV S22'!$C:$C,$A2002)</f>
        <v>0</v>
      </c>
      <c r="J2002" s="32">
        <f>SUMIFS('LIV S22'!$G:$G,'LIV S22'!$H:$H,J$1,'LIV S22'!$C:$C,$A2002)</f>
        <v>0</v>
      </c>
      <c r="K2002" s="32">
        <f>SUMIFS('LIV S22'!$G:$G,'LIV S22'!$H:$H,K$1,'LIV S22'!$C:$C,$A2002)</f>
        <v>0</v>
      </c>
      <c r="L2002" s="32">
        <f>SUMIFS('LIV S22'!$G:$G,'LIV S22'!$H:$H,L$1,'LIV S22'!$C:$C,$A2002)</f>
        <v>0</v>
      </c>
    </row>
    <row r="2003" spans="1:12" hidden="1" x14ac:dyDescent="0.25">
      <c r="A2003" s="25">
        <v>7711772194</v>
      </c>
      <c r="B2003" s="2" t="s">
        <v>2003</v>
      </c>
      <c r="C2003" s="21">
        <v>0</v>
      </c>
      <c r="D2003" s="18">
        <v>0</v>
      </c>
      <c r="E2003" s="22">
        <f t="shared" si="62"/>
        <v>0</v>
      </c>
      <c r="F2003" s="33">
        <f t="shared" si="63"/>
        <v>0</v>
      </c>
      <c r="G2003" s="35" cm="1">
        <f t="array" ref="G2003">IF(F2003,--(SUM(H2003:L2003)+C2003&gt;2*D2003)+((SUM(H2003:L2003)+C2003-2*D2003)&gt;LOOKUP(2,1/($H2003:$L2003&gt;0),$H2003:$L2003)),0)</f>
        <v>0</v>
      </c>
      <c r="H2003" s="32">
        <f>SUMIFS('LIV S22'!$G:$G,'LIV S22'!$H:$H,H$1,'LIV S22'!$C:$C,$A2003)</f>
        <v>0</v>
      </c>
      <c r="I2003" s="32">
        <f>SUMIFS('LIV S22'!$G:$G,'LIV S22'!$H:$H,I$1,'LIV S22'!$C:$C,$A2003)</f>
        <v>0</v>
      </c>
      <c r="J2003" s="32">
        <f>SUMIFS('LIV S22'!$G:$G,'LIV S22'!$H:$H,J$1,'LIV S22'!$C:$C,$A2003)</f>
        <v>0</v>
      </c>
      <c r="K2003" s="32">
        <f>SUMIFS('LIV S22'!$G:$G,'LIV S22'!$H:$H,K$1,'LIV S22'!$C:$C,$A2003)</f>
        <v>0</v>
      </c>
      <c r="L2003" s="32">
        <f>SUMIFS('LIV S22'!$G:$G,'LIV S22'!$H:$H,L$1,'LIV S22'!$C:$C,$A2003)</f>
        <v>0</v>
      </c>
    </row>
    <row r="2004" spans="1:12" hidden="1" x14ac:dyDescent="0.25">
      <c r="A2004" s="26">
        <v>7711772195</v>
      </c>
      <c r="B2004" s="3" t="s">
        <v>2004</v>
      </c>
      <c r="C2004" s="21">
        <v>0</v>
      </c>
      <c r="D2004" s="19">
        <v>0</v>
      </c>
      <c r="E2004" s="22">
        <f t="shared" si="62"/>
        <v>0</v>
      </c>
      <c r="F2004" s="33">
        <f t="shared" si="63"/>
        <v>0</v>
      </c>
      <c r="G2004" s="35" cm="1">
        <f t="array" ref="G2004">IF(F2004,--(SUM(H2004:L2004)+C2004&gt;2*D2004)+((SUM(H2004:L2004)+C2004-2*D2004)&gt;LOOKUP(2,1/($H2004:$L2004&gt;0),$H2004:$L2004)),0)</f>
        <v>0</v>
      </c>
      <c r="H2004" s="32">
        <f>SUMIFS('LIV S22'!$G:$G,'LIV S22'!$H:$H,H$1,'LIV S22'!$C:$C,$A2004)</f>
        <v>0</v>
      </c>
      <c r="I2004" s="32">
        <f>SUMIFS('LIV S22'!$G:$G,'LIV S22'!$H:$H,I$1,'LIV S22'!$C:$C,$A2004)</f>
        <v>0</v>
      </c>
      <c r="J2004" s="32">
        <f>SUMIFS('LIV S22'!$G:$G,'LIV S22'!$H:$H,J$1,'LIV S22'!$C:$C,$A2004)</f>
        <v>0</v>
      </c>
      <c r="K2004" s="32">
        <f>SUMIFS('LIV S22'!$G:$G,'LIV S22'!$H:$H,K$1,'LIV S22'!$C:$C,$A2004)</f>
        <v>0</v>
      </c>
      <c r="L2004" s="32">
        <f>SUMIFS('LIV S22'!$G:$G,'LIV S22'!$H:$H,L$1,'LIV S22'!$C:$C,$A2004)</f>
        <v>0</v>
      </c>
    </row>
    <row r="2005" spans="1:12" hidden="1" x14ac:dyDescent="0.25">
      <c r="A2005" s="25">
        <v>7711772213</v>
      </c>
      <c r="B2005" s="2" t="s">
        <v>2005</v>
      </c>
      <c r="C2005" s="21">
        <v>0</v>
      </c>
      <c r="D2005" s="18">
        <v>0.1</v>
      </c>
      <c r="E2005" s="22">
        <f t="shared" si="62"/>
        <v>0.2</v>
      </c>
      <c r="F2005" s="33">
        <f t="shared" si="63"/>
        <v>0</v>
      </c>
      <c r="G2005" s="35" cm="1">
        <f t="array" ref="G2005">IF(F2005,--(SUM(H2005:L2005)+C2005&gt;2*D2005)+((SUM(H2005:L2005)+C2005-2*D2005)&gt;LOOKUP(2,1/($H2005:$L2005&gt;0),$H2005:$L2005)),0)</f>
        <v>0</v>
      </c>
      <c r="H2005" s="32">
        <f>SUMIFS('LIV S22'!$G:$G,'LIV S22'!$H:$H,H$1,'LIV S22'!$C:$C,$A2005)</f>
        <v>0</v>
      </c>
      <c r="I2005" s="32">
        <f>SUMIFS('LIV S22'!$G:$G,'LIV S22'!$H:$H,I$1,'LIV S22'!$C:$C,$A2005)</f>
        <v>0</v>
      </c>
      <c r="J2005" s="32">
        <f>SUMIFS('LIV S22'!$G:$G,'LIV S22'!$H:$H,J$1,'LIV S22'!$C:$C,$A2005)</f>
        <v>0</v>
      </c>
      <c r="K2005" s="32">
        <f>SUMIFS('LIV S22'!$G:$G,'LIV S22'!$H:$H,K$1,'LIV S22'!$C:$C,$A2005)</f>
        <v>0</v>
      </c>
      <c r="L2005" s="32">
        <f>SUMIFS('LIV S22'!$G:$G,'LIV S22'!$H:$H,L$1,'LIV S22'!$C:$C,$A2005)</f>
        <v>0</v>
      </c>
    </row>
    <row r="2006" spans="1:12" hidden="1" x14ac:dyDescent="0.25">
      <c r="A2006" s="26">
        <v>7711772223</v>
      </c>
      <c r="B2006" s="3" t="s">
        <v>2006</v>
      </c>
      <c r="C2006" s="21">
        <v>0</v>
      </c>
      <c r="D2006" s="19">
        <v>0</v>
      </c>
      <c r="E2006" s="22">
        <f t="shared" si="62"/>
        <v>0</v>
      </c>
      <c r="F2006" s="33">
        <f t="shared" si="63"/>
        <v>0</v>
      </c>
      <c r="G2006" s="35" cm="1">
        <f t="array" ref="G2006">IF(F2006,--(SUM(H2006:L2006)+C2006&gt;2*D2006)+((SUM(H2006:L2006)+C2006-2*D2006)&gt;LOOKUP(2,1/($H2006:$L2006&gt;0),$H2006:$L2006)),0)</f>
        <v>0</v>
      </c>
      <c r="H2006" s="32">
        <f>SUMIFS('LIV S22'!$G:$G,'LIV S22'!$H:$H,H$1,'LIV S22'!$C:$C,$A2006)</f>
        <v>0</v>
      </c>
      <c r="I2006" s="32">
        <f>SUMIFS('LIV S22'!$G:$G,'LIV S22'!$H:$H,I$1,'LIV S22'!$C:$C,$A2006)</f>
        <v>0</v>
      </c>
      <c r="J2006" s="32">
        <f>SUMIFS('LIV S22'!$G:$G,'LIV S22'!$H:$H,J$1,'LIV S22'!$C:$C,$A2006)</f>
        <v>0</v>
      </c>
      <c r="K2006" s="32">
        <f>SUMIFS('LIV S22'!$G:$G,'LIV S22'!$H:$H,K$1,'LIV S22'!$C:$C,$A2006)</f>
        <v>0</v>
      </c>
      <c r="L2006" s="32">
        <f>SUMIFS('LIV S22'!$G:$G,'LIV S22'!$H:$H,L$1,'LIV S22'!$C:$C,$A2006)</f>
        <v>0</v>
      </c>
    </row>
    <row r="2007" spans="1:12" hidden="1" x14ac:dyDescent="0.25">
      <c r="A2007" s="25">
        <v>7711772225</v>
      </c>
      <c r="B2007" s="2" t="s">
        <v>2007</v>
      </c>
      <c r="C2007" s="21">
        <v>0</v>
      </c>
      <c r="D2007" s="18">
        <v>0</v>
      </c>
      <c r="E2007" s="22">
        <f t="shared" si="62"/>
        <v>0</v>
      </c>
      <c r="F2007" s="33">
        <f t="shared" si="63"/>
        <v>0</v>
      </c>
      <c r="G2007" s="35" cm="1">
        <f t="array" ref="G2007">IF(F2007,--(SUM(H2007:L2007)+C2007&gt;2*D2007)+((SUM(H2007:L2007)+C2007-2*D2007)&gt;LOOKUP(2,1/($H2007:$L2007&gt;0),$H2007:$L2007)),0)</f>
        <v>0</v>
      </c>
      <c r="H2007" s="32">
        <f>SUMIFS('LIV S22'!$G:$G,'LIV S22'!$H:$H,H$1,'LIV S22'!$C:$C,$A2007)</f>
        <v>0</v>
      </c>
      <c r="I2007" s="32">
        <f>SUMIFS('LIV S22'!$G:$G,'LIV S22'!$H:$H,I$1,'LIV S22'!$C:$C,$A2007)</f>
        <v>0</v>
      </c>
      <c r="J2007" s="32">
        <f>SUMIFS('LIV S22'!$G:$G,'LIV S22'!$H:$H,J$1,'LIV S22'!$C:$C,$A2007)</f>
        <v>0</v>
      </c>
      <c r="K2007" s="32">
        <f>SUMIFS('LIV S22'!$G:$G,'LIV S22'!$H:$H,K$1,'LIV S22'!$C:$C,$A2007)</f>
        <v>0</v>
      </c>
      <c r="L2007" s="32">
        <f>SUMIFS('LIV S22'!$G:$G,'LIV S22'!$H:$H,L$1,'LIV S22'!$C:$C,$A2007)</f>
        <v>0</v>
      </c>
    </row>
    <row r="2008" spans="1:12" hidden="1" x14ac:dyDescent="0.25">
      <c r="A2008" s="26">
        <v>7711772241</v>
      </c>
      <c r="B2008" s="3" t="s">
        <v>2008</v>
      </c>
      <c r="C2008" s="21">
        <v>0</v>
      </c>
      <c r="D2008" s="19">
        <v>0</v>
      </c>
      <c r="E2008" s="22">
        <f t="shared" si="62"/>
        <v>0</v>
      </c>
      <c r="F2008" s="33">
        <f t="shared" si="63"/>
        <v>0</v>
      </c>
      <c r="G2008" s="35" cm="1">
        <f t="array" ref="G2008">IF(F2008,--(SUM(H2008:L2008)+C2008&gt;2*D2008)+((SUM(H2008:L2008)+C2008-2*D2008)&gt;LOOKUP(2,1/($H2008:$L2008&gt;0),$H2008:$L2008)),0)</f>
        <v>0</v>
      </c>
      <c r="H2008" s="32">
        <f>SUMIFS('LIV S22'!$G:$G,'LIV S22'!$H:$H,H$1,'LIV S22'!$C:$C,$A2008)</f>
        <v>0</v>
      </c>
      <c r="I2008" s="32">
        <f>SUMIFS('LIV S22'!$G:$G,'LIV S22'!$H:$H,I$1,'LIV S22'!$C:$C,$A2008)</f>
        <v>0</v>
      </c>
      <c r="J2008" s="32">
        <f>SUMIFS('LIV S22'!$G:$G,'LIV S22'!$H:$H,J$1,'LIV S22'!$C:$C,$A2008)</f>
        <v>0</v>
      </c>
      <c r="K2008" s="32">
        <f>SUMIFS('LIV S22'!$G:$G,'LIV S22'!$H:$H,K$1,'LIV S22'!$C:$C,$A2008)</f>
        <v>0</v>
      </c>
      <c r="L2008" s="32">
        <f>SUMIFS('LIV S22'!$G:$G,'LIV S22'!$H:$H,L$1,'LIV S22'!$C:$C,$A2008)</f>
        <v>0</v>
      </c>
    </row>
    <row r="2009" spans="1:12" hidden="1" x14ac:dyDescent="0.25">
      <c r="A2009" s="25">
        <v>7711772244</v>
      </c>
      <c r="B2009" s="2" t="s">
        <v>2009</v>
      </c>
      <c r="C2009" s="21">
        <v>0</v>
      </c>
      <c r="D2009" s="18">
        <v>0.4</v>
      </c>
      <c r="E2009" s="22">
        <f t="shared" si="62"/>
        <v>0.8</v>
      </c>
      <c r="F2009" s="33">
        <f t="shared" si="63"/>
        <v>0</v>
      </c>
      <c r="G2009" s="35" cm="1">
        <f t="array" ref="G2009">IF(F2009,--(SUM(H2009:L2009)+C2009&gt;2*D2009)+((SUM(H2009:L2009)+C2009-2*D2009)&gt;LOOKUP(2,1/($H2009:$L2009&gt;0),$H2009:$L2009)),0)</f>
        <v>0</v>
      </c>
      <c r="H2009" s="32">
        <f>SUMIFS('LIV S22'!$G:$G,'LIV S22'!$H:$H,H$1,'LIV S22'!$C:$C,$A2009)</f>
        <v>0</v>
      </c>
      <c r="I2009" s="32">
        <f>SUMIFS('LIV S22'!$G:$G,'LIV S22'!$H:$H,I$1,'LIV S22'!$C:$C,$A2009)</f>
        <v>0</v>
      </c>
      <c r="J2009" s="32">
        <f>SUMIFS('LIV S22'!$G:$G,'LIV S22'!$H:$H,J$1,'LIV S22'!$C:$C,$A2009)</f>
        <v>0</v>
      </c>
      <c r="K2009" s="32">
        <f>SUMIFS('LIV S22'!$G:$G,'LIV S22'!$H:$H,K$1,'LIV S22'!$C:$C,$A2009)</f>
        <v>0</v>
      </c>
      <c r="L2009" s="32">
        <f>SUMIFS('LIV S22'!$G:$G,'LIV S22'!$H:$H,L$1,'LIV S22'!$C:$C,$A2009)</f>
        <v>0</v>
      </c>
    </row>
    <row r="2010" spans="1:12" hidden="1" x14ac:dyDescent="0.25">
      <c r="A2010" s="26">
        <v>7711772247</v>
      </c>
      <c r="B2010" s="3" t="s">
        <v>2010</v>
      </c>
      <c r="C2010" s="21">
        <v>0</v>
      </c>
      <c r="D2010" s="19">
        <v>0</v>
      </c>
      <c r="E2010" s="22">
        <f t="shared" si="62"/>
        <v>0</v>
      </c>
      <c r="F2010" s="33">
        <f t="shared" si="63"/>
        <v>0</v>
      </c>
      <c r="G2010" s="35" cm="1">
        <f t="array" ref="G2010">IF(F2010,--(SUM(H2010:L2010)+C2010&gt;2*D2010)+((SUM(H2010:L2010)+C2010-2*D2010)&gt;LOOKUP(2,1/($H2010:$L2010&gt;0),$H2010:$L2010)),0)</f>
        <v>0</v>
      </c>
      <c r="H2010" s="32">
        <f>SUMIFS('LIV S22'!$G:$G,'LIV S22'!$H:$H,H$1,'LIV S22'!$C:$C,$A2010)</f>
        <v>0</v>
      </c>
      <c r="I2010" s="32">
        <f>SUMIFS('LIV S22'!$G:$G,'LIV S22'!$H:$H,I$1,'LIV S22'!$C:$C,$A2010)</f>
        <v>0</v>
      </c>
      <c r="J2010" s="32">
        <f>SUMIFS('LIV S22'!$G:$G,'LIV S22'!$H:$H,J$1,'LIV S22'!$C:$C,$A2010)</f>
        <v>0</v>
      </c>
      <c r="K2010" s="32">
        <f>SUMIFS('LIV S22'!$G:$G,'LIV S22'!$H:$H,K$1,'LIV S22'!$C:$C,$A2010)</f>
        <v>0</v>
      </c>
      <c r="L2010" s="32">
        <f>SUMIFS('LIV S22'!$G:$G,'LIV S22'!$H:$H,L$1,'LIV S22'!$C:$C,$A2010)</f>
        <v>0</v>
      </c>
    </row>
    <row r="2011" spans="1:12" hidden="1" x14ac:dyDescent="0.25">
      <c r="A2011" s="25">
        <v>7711772267</v>
      </c>
      <c r="B2011" s="2" t="s">
        <v>2011</v>
      </c>
      <c r="C2011" s="21">
        <v>0</v>
      </c>
      <c r="D2011" s="18">
        <v>0</v>
      </c>
      <c r="E2011" s="22">
        <f t="shared" si="62"/>
        <v>0</v>
      </c>
      <c r="F2011" s="33">
        <f t="shared" si="63"/>
        <v>0</v>
      </c>
      <c r="G2011" s="35" cm="1">
        <f t="array" ref="G2011">IF(F2011,--(SUM(H2011:L2011)+C2011&gt;2*D2011)+((SUM(H2011:L2011)+C2011-2*D2011)&gt;LOOKUP(2,1/($H2011:$L2011&gt;0),$H2011:$L2011)),0)</f>
        <v>0</v>
      </c>
      <c r="H2011" s="32">
        <f>SUMIFS('LIV S22'!$G:$G,'LIV S22'!$H:$H,H$1,'LIV S22'!$C:$C,$A2011)</f>
        <v>0</v>
      </c>
      <c r="I2011" s="32">
        <f>SUMIFS('LIV S22'!$G:$G,'LIV S22'!$H:$H,I$1,'LIV S22'!$C:$C,$A2011)</f>
        <v>0</v>
      </c>
      <c r="J2011" s="32">
        <f>SUMIFS('LIV S22'!$G:$G,'LIV S22'!$H:$H,J$1,'LIV S22'!$C:$C,$A2011)</f>
        <v>0</v>
      </c>
      <c r="K2011" s="32">
        <f>SUMIFS('LIV S22'!$G:$G,'LIV S22'!$H:$H,K$1,'LIV S22'!$C:$C,$A2011)</f>
        <v>0</v>
      </c>
      <c r="L2011" s="32">
        <f>SUMIFS('LIV S22'!$G:$G,'LIV S22'!$H:$H,L$1,'LIV S22'!$C:$C,$A2011)</f>
        <v>0</v>
      </c>
    </row>
    <row r="2012" spans="1:12" hidden="1" x14ac:dyDescent="0.25">
      <c r="A2012" s="26">
        <v>7711772289</v>
      </c>
      <c r="B2012" s="3" t="s">
        <v>2012</v>
      </c>
      <c r="C2012" s="21">
        <v>0</v>
      </c>
      <c r="D2012" s="19">
        <v>0</v>
      </c>
      <c r="E2012" s="22">
        <f t="shared" si="62"/>
        <v>0</v>
      </c>
      <c r="F2012" s="33">
        <f t="shared" si="63"/>
        <v>0</v>
      </c>
      <c r="G2012" s="35" cm="1">
        <f t="array" ref="G2012">IF(F2012,--(SUM(H2012:L2012)+C2012&gt;2*D2012)+((SUM(H2012:L2012)+C2012-2*D2012)&gt;LOOKUP(2,1/($H2012:$L2012&gt;0),$H2012:$L2012)),0)</f>
        <v>0</v>
      </c>
      <c r="H2012" s="32">
        <f>SUMIFS('LIV S22'!$G:$G,'LIV S22'!$H:$H,H$1,'LIV S22'!$C:$C,$A2012)</f>
        <v>0</v>
      </c>
      <c r="I2012" s="32">
        <f>SUMIFS('LIV S22'!$G:$G,'LIV S22'!$H:$H,I$1,'LIV S22'!$C:$C,$A2012)</f>
        <v>0</v>
      </c>
      <c r="J2012" s="32">
        <f>SUMIFS('LIV S22'!$G:$G,'LIV S22'!$H:$H,J$1,'LIV S22'!$C:$C,$A2012)</f>
        <v>0</v>
      </c>
      <c r="K2012" s="32">
        <f>SUMIFS('LIV S22'!$G:$G,'LIV S22'!$H:$H,K$1,'LIV S22'!$C:$C,$A2012)</f>
        <v>0</v>
      </c>
      <c r="L2012" s="32">
        <f>SUMIFS('LIV S22'!$G:$G,'LIV S22'!$H:$H,L$1,'LIV S22'!$C:$C,$A2012)</f>
        <v>0</v>
      </c>
    </row>
    <row r="2013" spans="1:12" hidden="1" x14ac:dyDescent="0.25">
      <c r="A2013" s="25">
        <v>7711772291</v>
      </c>
      <c r="B2013" s="2" t="s">
        <v>2013</v>
      </c>
      <c r="C2013" s="21">
        <v>0</v>
      </c>
      <c r="D2013" s="18">
        <v>0.4</v>
      </c>
      <c r="E2013" s="22">
        <f t="shared" si="62"/>
        <v>0.8</v>
      </c>
      <c r="F2013" s="33">
        <f t="shared" si="63"/>
        <v>0</v>
      </c>
      <c r="G2013" s="35" cm="1">
        <f t="array" ref="G2013">IF(F2013,--(SUM(H2013:L2013)+C2013&gt;2*D2013)+((SUM(H2013:L2013)+C2013-2*D2013)&gt;LOOKUP(2,1/($H2013:$L2013&gt;0),$H2013:$L2013)),0)</f>
        <v>0</v>
      </c>
      <c r="H2013" s="32">
        <f>SUMIFS('LIV S22'!$G:$G,'LIV S22'!$H:$H,H$1,'LIV S22'!$C:$C,$A2013)</f>
        <v>0</v>
      </c>
      <c r="I2013" s="32">
        <f>SUMIFS('LIV S22'!$G:$G,'LIV S22'!$H:$H,I$1,'LIV S22'!$C:$C,$A2013)</f>
        <v>0</v>
      </c>
      <c r="J2013" s="32">
        <f>SUMIFS('LIV S22'!$G:$G,'LIV S22'!$H:$H,J$1,'LIV S22'!$C:$C,$A2013)</f>
        <v>0</v>
      </c>
      <c r="K2013" s="32">
        <f>SUMIFS('LIV S22'!$G:$G,'LIV S22'!$H:$H,K$1,'LIV S22'!$C:$C,$A2013)</f>
        <v>0</v>
      </c>
      <c r="L2013" s="32">
        <f>SUMIFS('LIV S22'!$G:$G,'LIV S22'!$H:$H,L$1,'LIV S22'!$C:$C,$A2013)</f>
        <v>0</v>
      </c>
    </row>
    <row r="2014" spans="1:12" hidden="1" x14ac:dyDescent="0.25">
      <c r="A2014" s="26">
        <v>7711772292</v>
      </c>
      <c r="B2014" s="3" t="s">
        <v>2014</v>
      </c>
      <c r="C2014" s="21">
        <v>0</v>
      </c>
      <c r="D2014" s="19">
        <v>1.2</v>
      </c>
      <c r="E2014" s="22">
        <f t="shared" si="62"/>
        <v>2.4</v>
      </c>
      <c r="F2014" s="33">
        <f t="shared" si="63"/>
        <v>0</v>
      </c>
      <c r="G2014" s="35" cm="1">
        <f t="array" ref="G2014">IF(F2014,--(SUM(H2014:L2014)+C2014&gt;2*D2014)+((SUM(H2014:L2014)+C2014-2*D2014)&gt;LOOKUP(2,1/($H2014:$L2014&gt;0),$H2014:$L2014)),0)</f>
        <v>0</v>
      </c>
      <c r="H2014" s="32">
        <f>SUMIFS('LIV S22'!$G:$G,'LIV S22'!$H:$H,H$1,'LIV S22'!$C:$C,$A2014)</f>
        <v>0</v>
      </c>
      <c r="I2014" s="32">
        <f>SUMIFS('LIV S22'!$G:$G,'LIV S22'!$H:$H,I$1,'LIV S22'!$C:$C,$A2014)</f>
        <v>0</v>
      </c>
      <c r="J2014" s="32">
        <f>SUMIFS('LIV S22'!$G:$G,'LIV S22'!$H:$H,J$1,'LIV S22'!$C:$C,$A2014)</f>
        <v>0</v>
      </c>
      <c r="K2014" s="32">
        <f>SUMIFS('LIV S22'!$G:$G,'LIV S22'!$H:$H,K$1,'LIV S22'!$C:$C,$A2014)</f>
        <v>0</v>
      </c>
      <c r="L2014" s="32">
        <f>SUMIFS('LIV S22'!$G:$G,'LIV S22'!$H:$H,L$1,'LIV S22'!$C:$C,$A2014)</f>
        <v>0</v>
      </c>
    </row>
    <row r="2015" spans="1:12" hidden="1" x14ac:dyDescent="0.25">
      <c r="A2015" s="25">
        <v>7711772293</v>
      </c>
      <c r="B2015" s="2" t="s">
        <v>2015</v>
      </c>
      <c r="C2015" s="21">
        <v>0</v>
      </c>
      <c r="D2015" s="18">
        <v>0.8</v>
      </c>
      <c r="E2015" s="22">
        <f t="shared" si="62"/>
        <v>1.6</v>
      </c>
      <c r="F2015" s="33">
        <f t="shared" si="63"/>
        <v>0</v>
      </c>
      <c r="G2015" s="35" cm="1">
        <f t="array" ref="G2015">IF(F2015,--(SUM(H2015:L2015)+C2015&gt;2*D2015)+((SUM(H2015:L2015)+C2015-2*D2015)&gt;LOOKUP(2,1/($H2015:$L2015&gt;0),$H2015:$L2015)),0)</f>
        <v>0</v>
      </c>
      <c r="H2015" s="32">
        <f>SUMIFS('LIV S22'!$G:$G,'LIV S22'!$H:$H,H$1,'LIV S22'!$C:$C,$A2015)</f>
        <v>0</v>
      </c>
      <c r="I2015" s="32">
        <f>SUMIFS('LIV S22'!$G:$G,'LIV S22'!$H:$H,I$1,'LIV S22'!$C:$C,$A2015)</f>
        <v>0</v>
      </c>
      <c r="J2015" s="32">
        <f>SUMIFS('LIV S22'!$G:$G,'LIV S22'!$H:$H,J$1,'LIV S22'!$C:$C,$A2015)</f>
        <v>0</v>
      </c>
      <c r="K2015" s="32">
        <f>SUMIFS('LIV S22'!$G:$G,'LIV S22'!$H:$H,K$1,'LIV S22'!$C:$C,$A2015)</f>
        <v>0</v>
      </c>
      <c r="L2015" s="32">
        <f>SUMIFS('LIV S22'!$G:$G,'LIV S22'!$H:$H,L$1,'LIV S22'!$C:$C,$A2015)</f>
        <v>0</v>
      </c>
    </row>
    <row r="2016" spans="1:12" hidden="1" x14ac:dyDescent="0.25">
      <c r="A2016" s="26">
        <v>7711772295</v>
      </c>
      <c r="B2016" s="3" t="s">
        <v>2016</v>
      </c>
      <c r="C2016" s="21">
        <v>0</v>
      </c>
      <c r="D2016" s="19">
        <v>0</v>
      </c>
      <c r="E2016" s="22">
        <f t="shared" si="62"/>
        <v>0</v>
      </c>
      <c r="F2016" s="33">
        <f t="shared" si="63"/>
        <v>0</v>
      </c>
      <c r="G2016" s="35" cm="1">
        <f t="array" ref="G2016">IF(F2016,--(SUM(H2016:L2016)+C2016&gt;2*D2016)+((SUM(H2016:L2016)+C2016-2*D2016)&gt;LOOKUP(2,1/($H2016:$L2016&gt;0),$H2016:$L2016)),0)</f>
        <v>0</v>
      </c>
      <c r="H2016" s="32">
        <f>SUMIFS('LIV S22'!$G:$G,'LIV S22'!$H:$H,H$1,'LIV S22'!$C:$C,$A2016)</f>
        <v>0</v>
      </c>
      <c r="I2016" s="32">
        <f>SUMIFS('LIV S22'!$G:$G,'LIV S22'!$H:$H,I$1,'LIV S22'!$C:$C,$A2016)</f>
        <v>0</v>
      </c>
      <c r="J2016" s="32">
        <f>SUMIFS('LIV S22'!$G:$G,'LIV S22'!$H:$H,J$1,'LIV S22'!$C:$C,$A2016)</f>
        <v>0</v>
      </c>
      <c r="K2016" s="32">
        <f>SUMIFS('LIV S22'!$G:$G,'LIV S22'!$H:$H,K$1,'LIV S22'!$C:$C,$A2016)</f>
        <v>0</v>
      </c>
      <c r="L2016" s="32">
        <f>SUMIFS('LIV S22'!$G:$G,'LIV S22'!$H:$H,L$1,'LIV S22'!$C:$C,$A2016)</f>
        <v>0</v>
      </c>
    </row>
    <row r="2017" spans="1:12" hidden="1" x14ac:dyDescent="0.25">
      <c r="A2017" s="25">
        <v>7711772297</v>
      </c>
      <c r="B2017" s="2" t="s">
        <v>2017</v>
      </c>
      <c r="C2017" s="21">
        <v>0</v>
      </c>
      <c r="D2017" s="18">
        <v>0.4</v>
      </c>
      <c r="E2017" s="22">
        <f t="shared" si="62"/>
        <v>0.8</v>
      </c>
      <c r="F2017" s="33">
        <f t="shared" si="63"/>
        <v>0</v>
      </c>
      <c r="G2017" s="35" cm="1">
        <f t="array" ref="G2017">IF(F2017,--(SUM(H2017:L2017)+C2017&gt;2*D2017)+((SUM(H2017:L2017)+C2017-2*D2017)&gt;LOOKUP(2,1/($H2017:$L2017&gt;0),$H2017:$L2017)),0)</f>
        <v>0</v>
      </c>
      <c r="H2017" s="32">
        <f>SUMIFS('LIV S22'!$G:$G,'LIV S22'!$H:$H,H$1,'LIV S22'!$C:$C,$A2017)</f>
        <v>0</v>
      </c>
      <c r="I2017" s="32">
        <f>SUMIFS('LIV S22'!$G:$G,'LIV S22'!$H:$H,I$1,'LIV S22'!$C:$C,$A2017)</f>
        <v>0</v>
      </c>
      <c r="J2017" s="32">
        <f>SUMIFS('LIV S22'!$G:$G,'LIV S22'!$H:$H,J$1,'LIV S22'!$C:$C,$A2017)</f>
        <v>0</v>
      </c>
      <c r="K2017" s="32">
        <f>SUMIFS('LIV S22'!$G:$G,'LIV S22'!$H:$H,K$1,'LIV S22'!$C:$C,$A2017)</f>
        <v>0</v>
      </c>
      <c r="L2017" s="32">
        <f>SUMIFS('LIV S22'!$G:$G,'LIV S22'!$H:$H,L$1,'LIV S22'!$C:$C,$A2017)</f>
        <v>0</v>
      </c>
    </row>
    <row r="2018" spans="1:12" hidden="1" x14ac:dyDescent="0.25">
      <c r="A2018" s="26">
        <v>7711772300</v>
      </c>
      <c r="B2018" s="3" t="s">
        <v>2018</v>
      </c>
      <c r="C2018" s="21">
        <v>0</v>
      </c>
      <c r="D2018" s="19">
        <v>0.4</v>
      </c>
      <c r="E2018" s="22">
        <f t="shared" si="62"/>
        <v>0.8</v>
      </c>
      <c r="F2018" s="33">
        <f t="shared" si="63"/>
        <v>0</v>
      </c>
      <c r="G2018" s="35" cm="1">
        <f t="array" ref="G2018">IF(F2018,--(SUM(H2018:L2018)+C2018&gt;2*D2018)+((SUM(H2018:L2018)+C2018-2*D2018)&gt;LOOKUP(2,1/($H2018:$L2018&gt;0),$H2018:$L2018)),0)</f>
        <v>0</v>
      </c>
      <c r="H2018" s="32">
        <f>SUMIFS('LIV S22'!$G:$G,'LIV S22'!$H:$H,H$1,'LIV S22'!$C:$C,$A2018)</f>
        <v>0</v>
      </c>
      <c r="I2018" s="32">
        <f>SUMIFS('LIV S22'!$G:$G,'LIV S22'!$H:$H,I$1,'LIV S22'!$C:$C,$A2018)</f>
        <v>0</v>
      </c>
      <c r="J2018" s="32">
        <f>SUMIFS('LIV S22'!$G:$G,'LIV S22'!$H:$H,J$1,'LIV S22'!$C:$C,$A2018)</f>
        <v>0</v>
      </c>
      <c r="K2018" s="32">
        <f>SUMIFS('LIV S22'!$G:$G,'LIV S22'!$H:$H,K$1,'LIV S22'!$C:$C,$A2018)</f>
        <v>0</v>
      </c>
      <c r="L2018" s="32">
        <f>SUMIFS('LIV S22'!$G:$G,'LIV S22'!$H:$H,L$1,'LIV S22'!$C:$C,$A2018)</f>
        <v>0</v>
      </c>
    </row>
    <row r="2019" spans="1:12" hidden="1" x14ac:dyDescent="0.25">
      <c r="A2019" s="25">
        <v>7711772301</v>
      </c>
      <c r="B2019" s="2" t="s">
        <v>2019</v>
      </c>
      <c r="C2019" s="21">
        <v>0</v>
      </c>
      <c r="D2019" s="18">
        <v>0.4</v>
      </c>
      <c r="E2019" s="22">
        <f t="shared" si="62"/>
        <v>0.8</v>
      </c>
      <c r="F2019" s="33">
        <f t="shared" si="63"/>
        <v>0</v>
      </c>
      <c r="G2019" s="35" cm="1">
        <f t="array" ref="G2019">IF(F2019,--(SUM(H2019:L2019)+C2019&gt;2*D2019)+((SUM(H2019:L2019)+C2019-2*D2019)&gt;LOOKUP(2,1/($H2019:$L2019&gt;0),$H2019:$L2019)),0)</f>
        <v>0</v>
      </c>
      <c r="H2019" s="32">
        <f>SUMIFS('LIV S22'!$G:$G,'LIV S22'!$H:$H,H$1,'LIV S22'!$C:$C,$A2019)</f>
        <v>0</v>
      </c>
      <c r="I2019" s="32">
        <f>SUMIFS('LIV S22'!$G:$G,'LIV S22'!$H:$H,I$1,'LIV S22'!$C:$C,$A2019)</f>
        <v>0</v>
      </c>
      <c r="J2019" s="32">
        <f>SUMIFS('LIV S22'!$G:$G,'LIV S22'!$H:$H,J$1,'LIV S22'!$C:$C,$A2019)</f>
        <v>0</v>
      </c>
      <c r="K2019" s="32">
        <f>SUMIFS('LIV S22'!$G:$G,'LIV S22'!$H:$H,K$1,'LIV S22'!$C:$C,$A2019)</f>
        <v>0</v>
      </c>
      <c r="L2019" s="32">
        <f>SUMIFS('LIV S22'!$G:$G,'LIV S22'!$H:$H,L$1,'LIV S22'!$C:$C,$A2019)</f>
        <v>0</v>
      </c>
    </row>
    <row r="2020" spans="1:12" hidden="1" x14ac:dyDescent="0.25">
      <c r="A2020" s="26">
        <v>7711772302</v>
      </c>
      <c r="B2020" s="3" t="s">
        <v>2020</v>
      </c>
      <c r="C2020" s="21">
        <v>0</v>
      </c>
      <c r="D2020" s="19">
        <v>0</v>
      </c>
      <c r="E2020" s="22">
        <f t="shared" si="62"/>
        <v>0</v>
      </c>
      <c r="F2020" s="33">
        <f t="shared" si="63"/>
        <v>0</v>
      </c>
      <c r="G2020" s="35" cm="1">
        <f t="array" ref="G2020">IF(F2020,--(SUM(H2020:L2020)+C2020&gt;2*D2020)+((SUM(H2020:L2020)+C2020-2*D2020)&gt;LOOKUP(2,1/($H2020:$L2020&gt;0),$H2020:$L2020)),0)</f>
        <v>0</v>
      </c>
      <c r="H2020" s="32">
        <f>SUMIFS('LIV S22'!$G:$G,'LIV S22'!$H:$H,H$1,'LIV S22'!$C:$C,$A2020)</f>
        <v>0</v>
      </c>
      <c r="I2020" s="32">
        <f>SUMIFS('LIV S22'!$G:$G,'LIV S22'!$H:$H,I$1,'LIV S22'!$C:$C,$A2020)</f>
        <v>0</v>
      </c>
      <c r="J2020" s="32">
        <f>SUMIFS('LIV S22'!$G:$G,'LIV S22'!$H:$H,J$1,'LIV S22'!$C:$C,$A2020)</f>
        <v>0</v>
      </c>
      <c r="K2020" s="32">
        <f>SUMIFS('LIV S22'!$G:$G,'LIV S22'!$H:$H,K$1,'LIV S22'!$C:$C,$A2020)</f>
        <v>0</v>
      </c>
      <c r="L2020" s="32">
        <f>SUMIFS('LIV S22'!$G:$G,'LIV S22'!$H:$H,L$1,'LIV S22'!$C:$C,$A2020)</f>
        <v>0</v>
      </c>
    </row>
    <row r="2021" spans="1:12" hidden="1" x14ac:dyDescent="0.25">
      <c r="A2021" s="25">
        <v>7711772428</v>
      </c>
      <c r="B2021" s="2" t="s">
        <v>2021</v>
      </c>
      <c r="C2021" s="21">
        <v>0</v>
      </c>
      <c r="D2021" s="18">
        <v>0</v>
      </c>
      <c r="E2021" s="22">
        <f t="shared" si="62"/>
        <v>0</v>
      </c>
      <c r="F2021" s="33">
        <f t="shared" si="63"/>
        <v>0</v>
      </c>
      <c r="G2021" s="35" cm="1">
        <f t="array" ref="G2021">IF(F2021,--(SUM(H2021:L2021)+C2021&gt;2*D2021)+((SUM(H2021:L2021)+C2021-2*D2021)&gt;LOOKUP(2,1/($H2021:$L2021&gt;0),$H2021:$L2021)),0)</f>
        <v>0</v>
      </c>
      <c r="H2021" s="32">
        <f>SUMIFS('LIV S22'!$G:$G,'LIV S22'!$H:$H,H$1,'LIV S22'!$C:$C,$A2021)</f>
        <v>0</v>
      </c>
      <c r="I2021" s="32">
        <f>SUMIFS('LIV S22'!$G:$G,'LIV S22'!$H:$H,I$1,'LIV S22'!$C:$C,$A2021)</f>
        <v>0</v>
      </c>
      <c r="J2021" s="32">
        <f>SUMIFS('LIV S22'!$G:$G,'LIV S22'!$H:$H,J$1,'LIV S22'!$C:$C,$A2021)</f>
        <v>0</v>
      </c>
      <c r="K2021" s="32">
        <f>SUMIFS('LIV S22'!$G:$G,'LIV S22'!$H:$H,K$1,'LIV S22'!$C:$C,$A2021)</f>
        <v>0</v>
      </c>
      <c r="L2021" s="32">
        <f>SUMIFS('LIV S22'!$G:$G,'LIV S22'!$H:$H,L$1,'LIV S22'!$C:$C,$A2021)</f>
        <v>0</v>
      </c>
    </row>
    <row r="2022" spans="1:12" hidden="1" x14ac:dyDescent="0.25">
      <c r="A2022" s="26">
        <v>7711772432</v>
      </c>
      <c r="B2022" s="3" t="s">
        <v>2022</v>
      </c>
      <c r="C2022" s="21">
        <v>0</v>
      </c>
      <c r="D2022" s="19">
        <v>0</v>
      </c>
      <c r="E2022" s="22">
        <f t="shared" si="62"/>
        <v>0</v>
      </c>
      <c r="F2022" s="33">
        <f t="shared" si="63"/>
        <v>0</v>
      </c>
      <c r="G2022" s="35" cm="1">
        <f t="array" ref="G2022">IF(F2022,--(SUM(H2022:L2022)+C2022&gt;2*D2022)+((SUM(H2022:L2022)+C2022-2*D2022)&gt;LOOKUP(2,1/($H2022:$L2022&gt;0),$H2022:$L2022)),0)</f>
        <v>0</v>
      </c>
      <c r="H2022" s="32">
        <f>SUMIFS('LIV S22'!$G:$G,'LIV S22'!$H:$H,H$1,'LIV S22'!$C:$C,$A2022)</f>
        <v>0</v>
      </c>
      <c r="I2022" s="32">
        <f>SUMIFS('LIV S22'!$G:$G,'LIV S22'!$H:$H,I$1,'LIV S22'!$C:$C,$A2022)</f>
        <v>0</v>
      </c>
      <c r="J2022" s="32">
        <f>SUMIFS('LIV S22'!$G:$G,'LIV S22'!$H:$H,J$1,'LIV S22'!$C:$C,$A2022)</f>
        <v>0</v>
      </c>
      <c r="K2022" s="32">
        <f>SUMIFS('LIV S22'!$G:$G,'LIV S22'!$H:$H,K$1,'LIV S22'!$C:$C,$A2022)</f>
        <v>0</v>
      </c>
      <c r="L2022" s="32">
        <f>SUMIFS('LIV S22'!$G:$G,'LIV S22'!$H:$H,L$1,'LIV S22'!$C:$C,$A2022)</f>
        <v>0</v>
      </c>
    </row>
    <row r="2023" spans="1:12" hidden="1" x14ac:dyDescent="0.25">
      <c r="A2023" s="25">
        <v>7711772439</v>
      </c>
      <c r="B2023" s="2" t="s">
        <v>2023</v>
      </c>
      <c r="C2023" s="21">
        <v>0</v>
      </c>
      <c r="D2023" s="18">
        <v>0</v>
      </c>
      <c r="E2023" s="22">
        <f t="shared" si="62"/>
        <v>0</v>
      </c>
      <c r="F2023" s="33">
        <f t="shared" si="63"/>
        <v>0</v>
      </c>
      <c r="G2023" s="35" cm="1">
        <f t="array" ref="G2023">IF(F2023,--(SUM(H2023:L2023)+C2023&gt;2*D2023)+((SUM(H2023:L2023)+C2023-2*D2023)&gt;LOOKUP(2,1/($H2023:$L2023&gt;0),$H2023:$L2023)),0)</f>
        <v>0</v>
      </c>
      <c r="H2023" s="32">
        <f>SUMIFS('LIV S22'!$G:$G,'LIV S22'!$H:$H,H$1,'LIV S22'!$C:$C,$A2023)</f>
        <v>0</v>
      </c>
      <c r="I2023" s="32">
        <f>SUMIFS('LIV S22'!$G:$G,'LIV S22'!$H:$H,I$1,'LIV S22'!$C:$C,$A2023)</f>
        <v>0</v>
      </c>
      <c r="J2023" s="32">
        <f>SUMIFS('LIV S22'!$G:$G,'LIV S22'!$H:$H,J$1,'LIV S22'!$C:$C,$A2023)</f>
        <v>0</v>
      </c>
      <c r="K2023" s="32">
        <f>SUMIFS('LIV S22'!$G:$G,'LIV S22'!$H:$H,K$1,'LIV S22'!$C:$C,$A2023)</f>
        <v>0</v>
      </c>
      <c r="L2023" s="32">
        <f>SUMIFS('LIV S22'!$G:$G,'LIV S22'!$H:$H,L$1,'LIV S22'!$C:$C,$A2023)</f>
        <v>0</v>
      </c>
    </row>
    <row r="2024" spans="1:12" hidden="1" x14ac:dyDescent="0.25">
      <c r="A2024" s="26">
        <v>7711772447</v>
      </c>
      <c r="B2024" s="3" t="s">
        <v>2024</v>
      </c>
      <c r="C2024" s="21">
        <v>0</v>
      </c>
      <c r="D2024" s="19">
        <v>0.3</v>
      </c>
      <c r="E2024" s="22">
        <f t="shared" si="62"/>
        <v>0.6</v>
      </c>
      <c r="F2024" s="33">
        <f t="shared" si="63"/>
        <v>0</v>
      </c>
      <c r="G2024" s="35" cm="1">
        <f t="array" ref="G2024">IF(F2024,--(SUM(H2024:L2024)+C2024&gt;2*D2024)+((SUM(H2024:L2024)+C2024-2*D2024)&gt;LOOKUP(2,1/($H2024:$L2024&gt;0),$H2024:$L2024)),0)</f>
        <v>0</v>
      </c>
      <c r="H2024" s="32">
        <f>SUMIFS('LIV S22'!$G:$G,'LIV S22'!$H:$H,H$1,'LIV S22'!$C:$C,$A2024)</f>
        <v>0</v>
      </c>
      <c r="I2024" s="32">
        <f>SUMIFS('LIV S22'!$G:$G,'LIV S22'!$H:$H,I$1,'LIV S22'!$C:$C,$A2024)</f>
        <v>0</v>
      </c>
      <c r="J2024" s="32">
        <f>SUMIFS('LIV S22'!$G:$G,'LIV S22'!$H:$H,J$1,'LIV S22'!$C:$C,$A2024)</f>
        <v>0</v>
      </c>
      <c r="K2024" s="32">
        <f>SUMIFS('LIV S22'!$G:$G,'LIV S22'!$H:$H,K$1,'LIV S22'!$C:$C,$A2024)</f>
        <v>0</v>
      </c>
      <c r="L2024" s="32">
        <f>SUMIFS('LIV S22'!$G:$G,'LIV S22'!$H:$H,L$1,'LIV S22'!$C:$C,$A2024)</f>
        <v>0</v>
      </c>
    </row>
    <row r="2025" spans="1:12" hidden="1" x14ac:dyDescent="0.25">
      <c r="A2025" s="25">
        <v>7711772459</v>
      </c>
      <c r="B2025" s="2" t="s">
        <v>2025</v>
      </c>
      <c r="C2025" s="21">
        <v>4</v>
      </c>
      <c r="D2025" s="18">
        <v>1.4</v>
      </c>
      <c r="E2025" s="22">
        <f t="shared" si="62"/>
        <v>-1.2000000000000002</v>
      </c>
      <c r="F2025" s="33">
        <f t="shared" si="63"/>
        <v>0</v>
      </c>
      <c r="G2025" s="35" cm="1">
        <f t="array" ref="G2025">IF(F2025,--(SUM(H2025:L2025)+C2025&gt;2*D2025)+((SUM(H2025:L2025)+C2025-2*D2025)&gt;LOOKUP(2,1/($H2025:$L2025&gt;0),$H2025:$L2025)),0)</f>
        <v>0</v>
      </c>
      <c r="H2025" s="32">
        <f>SUMIFS('LIV S22'!$G:$G,'LIV S22'!$H:$H,H$1,'LIV S22'!$C:$C,$A2025)</f>
        <v>0</v>
      </c>
      <c r="I2025" s="32">
        <f>SUMIFS('LIV S22'!$G:$G,'LIV S22'!$H:$H,I$1,'LIV S22'!$C:$C,$A2025)</f>
        <v>0</v>
      </c>
      <c r="J2025" s="32">
        <f>SUMIFS('LIV S22'!$G:$G,'LIV S22'!$H:$H,J$1,'LIV S22'!$C:$C,$A2025)</f>
        <v>0</v>
      </c>
      <c r="K2025" s="32">
        <f>SUMIFS('LIV S22'!$G:$G,'LIV S22'!$H:$H,K$1,'LIV S22'!$C:$C,$A2025)</f>
        <v>0</v>
      </c>
      <c r="L2025" s="32">
        <f>SUMIFS('LIV S22'!$G:$G,'LIV S22'!$H:$H,L$1,'LIV S22'!$C:$C,$A2025)</f>
        <v>0</v>
      </c>
    </row>
    <row r="2026" spans="1:12" hidden="1" x14ac:dyDescent="0.25">
      <c r="A2026" s="26">
        <v>7711772460</v>
      </c>
      <c r="B2026" s="3" t="s">
        <v>2026</v>
      </c>
      <c r="C2026" s="21">
        <v>34</v>
      </c>
      <c r="D2026" s="19">
        <v>7.4</v>
      </c>
      <c r="E2026" s="22">
        <f t="shared" si="62"/>
        <v>-19.2</v>
      </c>
      <c r="F2026" s="33">
        <f t="shared" si="63"/>
        <v>0</v>
      </c>
      <c r="G2026" s="35" cm="1">
        <f t="array" ref="G2026">IF(F2026,--(SUM(H2026:L2026)+C2026&gt;2*D2026)+((SUM(H2026:L2026)+C2026-2*D2026)&gt;LOOKUP(2,1/($H2026:$L2026&gt;0),$H2026:$L2026)),0)</f>
        <v>0</v>
      </c>
      <c r="H2026" s="32">
        <f>SUMIFS('LIV S22'!$G:$G,'LIV S22'!$H:$H,H$1,'LIV S22'!$C:$C,$A2026)</f>
        <v>0</v>
      </c>
      <c r="I2026" s="32">
        <f>SUMIFS('LIV S22'!$G:$G,'LIV S22'!$H:$H,I$1,'LIV S22'!$C:$C,$A2026)</f>
        <v>0</v>
      </c>
      <c r="J2026" s="32">
        <f>SUMIFS('LIV S22'!$G:$G,'LIV S22'!$H:$H,J$1,'LIV S22'!$C:$C,$A2026)</f>
        <v>0</v>
      </c>
      <c r="K2026" s="32">
        <f>SUMIFS('LIV S22'!$G:$G,'LIV S22'!$H:$H,K$1,'LIV S22'!$C:$C,$A2026)</f>
        <v>0</v>
      </c>
      <c r="L2026" s="32">
        <f>SUMIFS('LIV S22'!$G:$G,'LIV S22'!$H:$H,L$1,'LIV S22'!$C:$C,$A2026)</f>
        <v>0</v>
      </c>
    </row>
    <row r="2027" spans="1:12" hidden="1" x14ac:dyDescent="0.25">
      <c r="A2027" s="25">
        <v>7711772475</v>
      </c>
      <c r="B2027" s="2" t="s">
        <v>2027</v>
      </c>
      <c r="C2027" s="21">
        <v>0</v>
      </c>
      <c r="D2027" s="18">
        <v>0</v>
      </c>
      <c r="E2027" s="22">
        <f t="shared" si="62"/>
        <v>0</v>
      </c>
      <c r="F2027" s="33">
        <f t="shared" si="63"/>
        <v>0</v>
      </c>
      <c r="G2027" s="35" cm="1">
        <f t="array" ref="G2027">IF(F2027,--(SUM(H2027:L2027)+C2027&gt;2*D2027)+((SUM(H2027:L2027)+C2027-2*D2027)&gt;LOOKUP(2,1/($H2027:$L2027&gt;0),$H2027:$L2027)),0)</f>
        <v>0</v>
      </c>
      <c r="H2027" s="32">
        <f>SUMIFS('LIV S22'!$G:$G,'LIV S22'!$H:$H,H$1,'LIV S22'!$C:$C,$A2027)</f>
        <v>0</v>
      </c>
      <c r="I2027" s="32">
        <f>SUMIFS('LIV S22'!$G:$G,'LIV S22'!$H:$H,I$1,'LIV S22'!$C:$C,$A2027)</f>
        <v>0</v>
      </c>
      <c r="J2027" s="32">
        <f>SUMIFS('LIV S22'!$G:$G,'LIV S22'!$H:$H,J$1,'LIV S22'!$C:$C,$A2027)</f>
        <v>0</v>
      </c>
      <c r="K2027" s="32">
        <f>SUMIFS('LIV S22'!$G:$G,'LIV S22'!$H:$H,K$1,'LIV S22'!$C:$C,$A2027)</f>
        <v>0</v>
      </c>
      <c r="L2027" s="32">
        <f>SUMIFS('LIV S22'!$G:$G,'LIV S22'!$H:$H,L$1,'LIV S22'!$C:$C,$A2027)</f>
        <v>0</v>
      </c>
    </row>
    <row r="2028" spans="1:12" hidden="1" x14ac:dyDescent="0.25">
      <c r="A2028" s="26">
        <v>7711772510</v>
      </c>
      <c r="B2028" s="3" t="s">
        <v>2028</v>
      </c>
      <c r="C2028" s="21">
        <v>0</v>
      </c>
      <c r="D2028" s="19">
        <v>0</v>
      </c>
      <c r="E2028" s="22">
        <f t="shared" si="62"/>
        <v>0</v>
      </c>
      <c r="F2028" s="33">
        <f t="shared" si="63"/>
        <v>0</v>
      </c>
      <c r="G2028" s="35" cm="1">
        <f t="array" ref="G2028">IF(F2028,--(SUM(H2028:L2028)+C2028&gt;2*D2028)+((SUM(H2028:L2028)+C2028-2*D2028)&gt;LOOKUP(2,1/($H2028:$L2028&gt;0),$H2028:$L2028)),0)</f>
        <v>0</v>
      </c>
      <c r="H2028" s="32">
        <f>SUMIFS('LIV S22'!$G:$G,'LIV S22'!$H:$H,H$1,'LIV S22'!$C:$C,$A2028)</f>
        <v>0</v>
      </c>
      <c r="I2028" s="32">
        <f>SUMIFS('LIV S22'!$G:$G,'LIV S22'!$H:$H,I$1,'LIV S22'!$C:$C,$A2028)</f>
        <v>0</v>
      </c>
      <c r="J2028" s="32">
        <f>SUMIFS('LIV S22'!$G:$G,'LIV S22'!$H:$H,J$1,'LIV S22'!$C:$C,$A2028)</f>
        <v>0</v>
      </c>
      <c r="K2028" s="32">
        <f>SUMIFS('LIV S22'!$G:$G,'LIV S22'!$H:$H,K$1,'LIV S22'!$C:$C,$A2028)</f>
        <v>0</v>
      </c>
      <c r="L2028" s="32">
        <f>SUMIFS('LIV S22'!$G:$G,'LIV S22'!$H:$H,L$1,'LIV S22'!$C:$C,$A2028)</f>
        <v>0</v>
      </c>
    </row>
    <row r="2029" spans="1:12" hidden="1" x14ac:dyDescent="0.25">
      <c r="A2029" s="25">
        <v>7711772534</v>
      </c>
      <c r="B2029" s="2" t="s">
        <v>2029</v>
      </c>
      <c r="C2029" s="21">
        <v>2</v>
      </c>
      <c r="D2029" s="18">
        <v>0</v>
      </c>
      <c r="E2029" s="22">
        <f t="shared" si="62"/>
        <v>-2</v>
      </c>
      <c r="F2029" s="33">
        <f t="shared" si="63"/>
        <v>0</v>
      </c>
      <c r="G2029" s="35" cm="1">
        <f t="array" ref="G2029">IF(F2029,--(SUM(H2029:L2029)+C2029&gt;2*D2029)+((SUM(H2029:L2029)+C2029-2*D2029)&gt;LOOKUP(2,1/($H2029:$L2029&gt;0),$H2029:$L2029)),0)</f>
        <v>0</v>
      </c>
      <c r="H2029" s="32">
        <f>SUMIFS('LIV S22'!$G:$G,'LIV S22'!$H:$H,H$1,'LIV S22'!$C:$C,$A2029)</f>
        <v>0</v>
      </c>
      <c r="I2029" s="32">
        <f>SUMIFS('LIV S22'!$G:$G,'LIV S22'!$H:$H,I$1,'LIV S22'!$C:$C,$A2029)</f>
        <v>0</v>
      </c>
      <c r="J2029" s="32">
        <f>SUMIFS('LIV S22'!$G:$G,'LIV S22'!$H:$H,J$1,'LIV S22'!$C:$C,$A2029)</f>
        <v>0</v>
      </c>
      <c r="K2029" s="32">
        <f>SUMIFS('LIV S22'!$G:$G,'LIV S22'!$H:$H,K$1,'LIV S22'!$C:$C,$A2029)</f>
        <v>0</v>
      </c>
      <c r="L2029" s="32">
        <f>SUMIFS('LIV S22'!$G:$G,'LIV S22'!$H:$H,L$1,'LIV S22'!$C:$C,$A2029)</f>
        <v>0</v>
      </c>
    </row>
    <row r="2030" spans="1:12" hidden="1" x14ac:dyDescent="0.25">
      <c r="A2030" s="26">
        <v>7711772541</v>
      </c>
      <c r="B2030" s="3" t="s">
        <v>2030</v>
      </c>
      <c r="C2030" s="21">
        <v>0</v>
      </c>
      <c r="D2030" s="19">
        <v>0</v>
      </c>
      <c r="E2030" s="22">
        <f t="shared" si="62"/>
        <v>0</v>
      </c>
      <c r="F2030" s="33">
        <f t="shared" si="63"/>
        <v>0</v>
      </c>
      <c r="G2030" s="35" cm="1">
        <f t="array" ref="G2030">IF(F2030,--(SUM(H2030:L2030)+C2030&gt;2*D2030)+((SUM(H2030:L2030)+C2030-2*D2030)&gt;LOOKUP(2,1/($H2030:$L2030&gt;0),$H2030:$L2030)),0)</f>
        <v>0</v>
      </c>
      <c r="H2030" s="32">
        <f>SUMIFS('LIV S22'!$G:$G,'LIV S22'!$H:$H,H$1,'LIV S22'!$C:$C,$A2030)</f>
        <v>0</v>
      </c>
      <c r="I2030" s="32">
        <f>SUMIFS('LIV S22'!$G:$G,'LIV S22'!$H:$H,I$1,'LIV S22'!$C:$C,$A2030)</f>
        <v>0</v>
      </c>
      <c r="J2030" s="32">
        <f>SUMIFS('LIV S22'!$G:$G,'LIV S22'!$H:$H,J$1,'LIV S22'!$C:$C,$A2030)</f>
        <v>0</v>
      </c>
      <c r="K2030" s="32">
        <f>SUMIFS('LIV S22'!$G:$G,'LIV S22'!$H:$H,K$1,'LIV S22'!$C:$C,$A2030)</f>
        <v>0</v>
      </c>
      <c r="L2030" s="32">
        <f>SUMIFS('LIV S22'!$G:$G,'LIV S22'!$H:$H,L$1,'LIV S22'!$C:$C,$A2030)</f>
        <v>0</v>
      </c>
    </row>
    <row r="2031" spans="1:12" hidden="1" x14ac:dyDescent="0.25">
      <c r="A2031" s="25">
        <v>7711772577</v>
      </c>
      <c r="B2031" s="2" t="s">
        <v>2031</v>
      </c>
      <c r="C2031" s="21">
        <v>0</v>
      </c>
      <c r="D2031" s="18">
        <v>0</v>
      </c>
      <c r="E2031" s="22">
        <f t="shared" si="62"/>
        <v>0</v>
      </c>
      <c r="F2031" s="33">
        <f t="shared" si="63"/>
        <v>0</v>
      </c>
      <c r="G2031" s="35" cm="1">
        <f t="array" ref="G2031">IF(F2031,--(SUM(H2031:L2031)+C2031&gt;2*D2031)+((SUM(H2031:L2031)+C2031-2*D2031)&gt;LOOKUP(2,1/($H2031:$L2031&gt;0),$H2031:$L2031)),0)</f>
        <v>0</v>
      </c>
      <c r="H2031" s="32">
        <f>SUMIFS('LIV S22'!$G:$G,'LIV S22'!$H:$H,H$1,'LIV S22'!$C:$C,$A2031)</f>
        <v>0</v>
      </c>
      <c r="I2031" s="32">
        <f>SUMIFS('LIV S22'!$G:$G,'LIV S22'!$H:$H,I$1,'LIV S22'!$C:$C,$A2031)</f>
        <v>0</v>
      </c>
      <c r="J2031" s="32">
        <f>SUMIFS('LIV S22'!$G:$G,'LIV S22'!$H:$H,J$1,'LIV S22'!$C:$C,$A2031)</f>
        <v>0</v>
      </c>
      <c r="K2031" s="32">
        <f>SUMIFS('LIV S22'!$G:$G,'LIV S22'!$H:$H,K$1,'LIV S22'!$C:$C,$A2031)</f>
        <v>0</v>
      </c>
      <c r="L2031" s="32">
        <f>SUMIFS('LIV S22'!$G:$G,'LIV S22'!$H:$H,L$1,'LIV S22'!$C:$C,$A2031)</f>
        <v>0</v>
      </c>
    </row>
    <row r="2032" spans="1:12" hidden="1" x14ac:dyDescent="0.25">
      <c r="A2032" s="26">
        <v>7711772636</v>
      </c>
      <c r="B2032" s="3" t="s">
        <v>2032</v>
      </c>
      <c r="C2032" s="21">
        <v>0</v>
      </c>
      <c r="D2032" s="19">
        <v>0.6</v>
      </c>
      <c r="E2032" s="22">
        <f t="shared" si="62"/>
        <v>1.2</v>
      </c>
      <c r="F2032" s="33">
        <f t="shared" si="63"/>
        <v>0</v>
      </c>
      <c r="G2032" s="35" cm="1">
        <f t="array" ref="G2032">IF(F2032,--(SUM(H2032:L2032)+C2032&gt;2*D2032)+((SUM(H2032:L2032)+C2032-2*D2032)&gt;LOOKUP(2,1/($H2032:$L2032&gt;0),$H2032:$L2032)),0)</f>
        <v>0</v>
      </c>
      <c r="H2032" s="32">
        <f>SUMIFS('LIV S22'!$G:$G,'LIV S22'!$H:$H,H$1,'LIV S22'!$C:$C,$A2032)</f>
        <v>0</v>
      </c>
      <c r="I2032" s="32">
        <f>SUMIFS('LIV S22'!$G:$G,'LIV S22'!$H:$H,I$1,'LIV S22'!$C:$C,$A2032)</f>
        <v>0</v>
      </c>
      <c r="J2032" s="32">
        <f>SUMIFS('LIV S22'!$G:$G,'LIV S22'!$H:$H,J$1,'LIV S22'!$C:$C,$A2032)</f>
        <v>0</v>
      </c>
      <c r="K2032" s="32">
        <f>SUMIFS('LIV S22'!$G:$G,'LIV S22'!$H:$H,K$1,'LIV S22'!$C:$C,$A2032)</f>
        <v>0</v>
      </c>
      <c r="L2032" s="32">
        <f>SUMIFS('LIV S22'!$G:$G,'LIV S22'!$H:$H,L$1,'LIV S22'!$C:$C,$A2032)</f>
        <v>0</v>
      </c>
    </row>
    <row r="2033" spans="1:12" hidden="1" x14ac:dyDescent="0.25">
      <c r="A2033" s="25">
        <v>7711772697</v>
      </c>
      <c r="B2033" s="2" t="s">
        <v>2033</v>
      </c>
      <c r="C2033" s="21">
        <v>0</v>
      </c>
      <c r="D2033" s="18">
        <v>0.1</v>
      </c>
      <c r="E2033" s="22">
        <f t="shared" si="62"/>
        <v>0.2</v>
      </c>
      <c r="F2033" s="33">
        <f t="shared" si="63"/>
        <v>0</v>
      </c>
      <c r="G2033" s="35" cm="1">
        <f t="array" ref="G2033">IF(F2033,--(SUM(H2033:L2033)+C2033&gt;2*D2033)+((SUM(H2033:L2033)+C2033-2*D2033)&gt;LOOKUP(2,1/($H2033:$L2033&gt;0),$H2033:$L2033)),0)</f>
        <v>0</v>
      </c>
      <c r="H2033" s="32">
        <f>SUMIFS('LIV S22'!$G:$G,'LIV S22'!$H:$H,H$1,'LIV S22'!$C:$C,$A2033)</f>
        <v>0</v>
      </c>
      <c r="I2033" s="32">
        <f>SUMIFS('LIV S22'!$G:$G,'LIV S22'!$H:$H,I$1,'LIV S22'!$C:$C,$A2033)</f>
        <v>0</v>
      </c>
      <c r="J2033" s="32">
        <f>SUMIFS('LIV S22'!$G:$G,'LIV S22'!$H:$H,J$1,'LIV S22'!$C:$C,$A2033)</f>
        <v>0</v>
      </c>
      <c r="K2033" s="32">
        <f>SUMIFS('LIV S22'!$G:$G,'LIV S22'!$H:$H,K$1,'LIV S22'!$C:$C,$A2033)</f>
        <v>0</v>
      </c>
      <c r="L2033" s="32">
        <f>SUMIFS('LIV S22'!$G:$G,'LIV S22'!$H:$H,L$1,'LIV S22'!$C:$C,$A2033)</f>
        <v>0</v>
      </c>
    </row>
    <row r="2034" spans="1:12" hidden="1" x14ac:dyDescent="0.25">
      <c r="A2034" s="26">
        <v>7711772728</v>
      </c>
      <c r="B2034" s="3" t="s">
        <v>2034</v>
      </c>
      <c r="C2034" s="21">
        <v>0</v>
      </c>
      <c r="D2034" s="19">
        <v>0</v>
      </c>
      <c r="E2034" s="22">
        <f t="shared" si="62"/>
        <v>0</v>
      </c>
      <c r="F2034" s="33">
        <f t="shared" si="63"/>
        <v>0</v>
      </c>
      <c r="G2034" s="35" cm="1">
        <f t="array" ref="G2034">IF(F2034,--(SUM(H2034:L2034)+C2034&gt;2*D2034)+((SUM(H2034:L2034)+C2034-2*D2034)&gt;LOOKUP(2,1/($H2034:$L2034&gt;0),$H2034:$L2034)),0)</f>
        <v>0</v>
      </c>
      <c r="H2034" s="32">
        <f>SUMIFS('LIV S22'!$G:$G,'LIV S22'!$H:$H,H$1,'LIV S22'!$C:$C,$A2034)</f>
        <v>0</v>
      </c>
      <c r="I2034" s="32">
        <f>SUMIFS('LIV S22'!$G:$G,'LIV S22'!$H:$H,I$1,'LIV S22'!$C:$C,$A2034)</f>
        <v>0</v>
      </c>
      <c r="J2034" s="32">
        <f>SUMIFS('LIV S22'!$G:$G,'LIV S22'!$H:$H,J$1,'LIV S22'!$C:$C,$A2034)</f>
        <v>0</v>
      </c>
      <c r="K2034" s="32">
        <f>SUMIFS('LIV S22'!$G:$G,'LIV S22'!$H:$H,K$1,'LIV S22'!$C:$C,$A2034)</f>
        <v>0</v>
      </c>
      <c r="L2034" s="32">
        <f>SUMIFS('LIV S22'!$G:$G,'LIV S22'!$H:$H,L$1,'LIV S22'!$C:$C,$A2034)</f>
        <v>0</v>
      </c>
    </row>
    <row r="2035" spans="1:12" hidden="1" x14ac:dyDescent="0.25">
      <c r="A2035" s="25">
        <v>7711772735</v>
      </c>
      <c r="B2035" s="2" t="s">
        <v>2035</v>
      </c>
      <c r="C2035" s="21">
        <v>0</v>
      </c>
      <c r="D2035" s="18">
        <v>0</v>
      </c>
      <c r="E2035" s="22">
        <f t="shared" si="62"/>
        <v>0</v>
      </c>
      <c r="F2035" s="33">
        <f t="shared" si="63"/>
        <v>0</v>
      </c>
      <c r="G2035" s="35" cm="1">
        <f t="array" ref="G2035">IF(F2035,--(SUM(H2035:L2035)+C2035&gt;2*D2035)+((SUM(H2035:L2035)+C2035-2*D2035)&gt;LOOKUP(2,1/($H2035:$L2035&gt;0),$H2035:$L2035)),0)</f>
        <v>0</v>
      </c>
      <c r="H2035" s="32">
        <f>SUMIFS('LIV S22'!$G:$G,'LIV S22'!$H:$H,H$1,'LIV S22'!$C:$C,$A2035)</f>
        <v>0</v>
      </c>
      <c r="I2035" s="32">
        <f>SUMIFS('LIV S22'!$G:$G,'LIV S22'!$H:$H,I$1,'LIV S22'!$C:$C,$A2035)</f>
        <v>0</v>
      </c>
      <c r="J2035" s="32">
        <f>SUMIFS('LIV S22'!$G:$G,'LIV S22'!$H:$H,J$1,'LIV S22'!$C:$C,$A2035)</f>
        <v>0</v>
      </c>
      <c r="K2035" s="32">
        <f>SUMIFS('LIV S22'!$G:$G,'LIV S22'!$H:$H,K$1,'LIV S22'!$C:$C,$A2035)</f>
        <v>0</v>
      </c>
      <c r="L2035" s="32">
        <f>SUMIFS('LIV S22'!$G:$G,'LIV S22'!$H:$H,L$1,'LIV S22'!$C:$C,$A2035)</f>
        <v>0</v>
      </c>
    </row>
    <row r="2036" spans="1:12" hidden="1" x14ac:dyDescent="0.25">
      <c r="A2036" s="26">
        <v>7711772740</v>
      </c>
      <c r="B2036" s="3" t="s">
        <v>2036</v>
      </c>
      <c r="C2036" s="21">
        <v>0</v>
      </c>
      <c r="D2036" s="19">
        <v>0</v>
      </c>
      <c r="E2036" s="22">
        <f t="shared" si="62"/>
        <v>0</v>
      </c>
      <c r="F2036" s="33">
        <f t="shared" si="63"/>
        <v>0</v>
      </c>
      <c r="G2036" s="35" cm="1">
        <f t="array" ref="G2036">IF(F2036,--(SUM(H2036:L2036)+C2036&gt;2*D2036)+((SUM(H2036:L2036)+C2036-2*D2036)&gt;LOOKUP(2,1/($H2036:$L2036&gt;0),$H2036:$L2036)),0)</f>
        <v>0</v>
      </c>
      <c r="H2036" s="32">
        <f>SUMIFS('LIV S22'!$G:$G,'LIV S22'!$H:$H,H$1,'LIV S22'!$C:$C,$A2036)</f>
        <v>0</v>
      </c>
      <c r="I2036" s="32">
        <f>SUMIFS('LIV S22'!$G:$G,'LIV S22'!$H:$H,I$1,'LIV S22'!$C:$C,$A2036)</f>
        <v>0</v>
      </c>
      <c r="J2036" s="32">
        <f>SUMIFS('LIV S22'!$G:$G,'LIV S22'!$H:$H,J$1,'LIV S22'!$C:$C,$A2036)</f>
        <v>0</v>
      </c>
      <c r="K2036" s="32">
        <f>SUMIFS('LIV S22'!$G:$G,'LIV S22'!$H:$H,K$1,'LIV S22'!$C:$C,$A2036)</f>
        <v>0</v>
      </c>
      <c r="L2036" s="32">
        <f>SUMIFS('LIV S22'!$G:$G,'LIV S22'!$H:$H,L$1,'LIV S22'!$C:$C,$A2036)</f>
        <v>0</v>
      </c>
    </row>
    <row r="2037" spans="1:12" hidden="1" x14ac:dyDescent="0.25">
      <c r="A2037" s="25">
        <v>7711772750</v>
      </c>
      <c r="B2037" s="2" t="s">
        <v>2037</v>
      </c>
      <c r="C2037" s="21">
        <v>0</v>
      </c>
      <c r="D2037" s="18">
        <v>0</v>
      </c>
      <c r="E2037" s="22">
        <f t="shared" si="62"/>
        <v>0</v>
      </c>
      <c r="F2037" s="33">
        <f t="shared" si="63"/>
        <v>0</v>
      </c>
      <c r="G2037" s="35" cm="1">
        <f t="array" ref="G2037">IF(F2037,--(SUM(H2037:L2037)+C2037&gt;2*D2037)+((SUM(H2037:L2037)+C2037-2*D2037)&gt;LOOKUP(2,1/($H2037:$L2037&gt;0),$H2037:$L2037)),0)</f>
        <v>0</v>
      </c>
      <c r="H2037" s="32">
        <f>SUMIFS('LIV S22'!$G:$G,'LIV S22'!$H:$H,H$1,'LIV S22'!$C:$C,$A2037)</f>
        <v>0</v>
      </c>
      <c r="I2037" s="32">
        <f>SUMIFS('LIV S22'!$G:$G,'LIV S22'!$H:$H,I$1,'LIV S22'!$C:$C,$A2037)</f>
        <v>0</v>
      </c>
      <c r="J2037" s="32">
        <f>SUMIFS('LIV S22'!$G:$G,'LIV S22'!$H:$H,J$1,'LIV S22'!$C:$C,$A2037)</f>
        <v>0</v>
      </c>
      <c r="K2037" s="32">
        <f>SUMIFS('LIV S22'!$G:$G,'LIV S22'!$H:$H,K$1,'LIV S22'!$C:$C,$A2037)</f>
        <v>0</v>
      </c>
      <c r="L2037" s="32">
        <f>SUMIFS('LIV S22'!$G:$G,'LIV S22'!$H:$H,L$1,'LIV S22'!$C:$C,$A2037)</f>
        <v>0</v>
      </c>
    </row>
    <row r="2038" spans="1:12" hidden="1" x14ac:dyDescent="0.25">
      <c r="A2038" s="26">
        <v>7711772751</v>
      </c>
      <c r="B2038" s="3" t="s">
        <v>2038</v>
      </c>
      <c r="C2038" s="21">
        <v>0</v>
      </c>
      <c r="D2038" s="19">
        <v>1.2</v>
      </c>
      <c r="E2038" s="22">
        <f t="shared" si="62"/>
        <v>2.4</v>
      </c>
      <c r="F2038" s="33">
        <f t="shared" si="63"/>
        <v>0</v>
      </c>
      <c r="G2038" s="35" cm="1">
        <f t="array" ref="G2038">IF(F2038,--(SUM(H2038:L2038)+C2038&gt;2*D2038)+((SUM(H2038:L2038)+C2038-2*D2038)&gt;LOOKUP(2,1/($H2038:$L2038&gt;0),$H2038:$L2038)),0)</f>
        <v>0</v>
      </c>
      <c r="H2038" s="32">
        <f>SUMIFS('LIV S22'!$G:$G,'LIV S22'!$H:$H,H$1,'LIV S22'!$C:$C,$A2038)</f>
        <v>0</v>
      </c>
      <c r="I2038" s="32">
        <f>SUMIFS('LIV S22'!$G:$G,'LIV S22'!$H:$H,I$1,'LIV S22'!$C:$C,$A2038)</f>
        <v>0</v>
      </c>
      <c r="J2038" s="32">
        <f>SUMIFS('LIV S22'!$G:$G,'LIV S22'!$H:$H,J$1,'LIV S22'!$C:$C,$A2038)</f>
        <v>0</v>
      </c>
      <c r="K2038" s="32">
        <f>SUMIFS('LIV S22'!$G:$G,'LIV S22'!$H:$H,K$1,'LIV S22'!$C:$C,$A2038)</f>
        <v>0</v>
      </c>
      <c r="L2038" s="32">
        <f>SUMIFS('LIV S22'!$G:$G,'LIV S22'!$H:$H,L$1,'LIV S22'!$C:$C,$A2038)</f>
        <v>0</v>
      </c>
    </row>
    <row r="2039" spans="1:12" hidden="1" x14ac:dyDescent="0.25">
      <c r="A2039" s="25">
        <v>7711772760</v>
      </c>
      <c r="B2039" s="2" t="s">
        <v>2039</v>
      </c>
      <c r="C2039" s="21">
        <v>10</v>
      </c>
      <c r="D2039" s="18">
        <v>0</v>
      </c>
      <c r="E2039" s="22">
        <f t="shared" si="62"/>
        <v>-10</v>
      </c>
      <c r="F2039" s="33">
        <f t="shared" si="63"/>
        <v>0</v>
      </c>
      <c r="G2039" s="35" cm="1">
        <f t="array" ref="G2039">IF(F2039,--(SUM(H2039:L2039)+C2039&gt;2*D2039)+((SUM(H2039:L2039)+C2039-2*D2039)&gt;LOOKUP(2,1/($H2039:$L2039&gt;0),$H2039:$L2039)),0)</f>
        <v>0</v>
      </c>
      <c r="H2039" s="32">
        <f>SUMIFS('LIV S22'!$G:$G,'LIV S22'!$H:$H,H$1,'LIV S22'!$C:$C,$A2039)</f>
        <v>0</v>
      </c>
      <c r="I2039" s="32">
        <f>SUMIFS('LIV S22'!$G:$G,'LIV S22'!$H:$H,I$1,'LIV S22'!$C:$C,$A2039)</f>
        <v>0</v>
      </c>
      <c r="J2039" s="32">
        <f>SUMIFS('LIV S22'!$G:$G,'LIV S22'!$H:$H,J$1,'LIV S22'!$C:$C,$A2039)</f>
        <v>0</v>
      </c>
      <c r="K2039" s="32">
        <f>SUMIFS('LIV S22'!$G:$G,'LIV S22'!$H:$H,K$1,'LIV S22'!$C:$C,$A2039)</f>
        <v>0</v>
      </c>
      <c r="L2039" s="32">
        <f>SUMIFS('LIV S22'!$G:$G,'LIV S22'!$H:$H,L$1,'LIV S22'!$C:$C,$A2039)</f>
        <v>0</v>
      </c>
    </row>
    <row r="2040" spans="1:12" hidden="1" x14ac:dyDescent="0.25">
      <c r="A2040" s="26">
        <v>7711772772</v>
      </c>
      <c r="B2040" s="3" t="s">
        <v>2040</v>
      </c>
      <c r="C2040" s="21">
        <v>0</v>
      </c>
      <c r="D2040" s="19">
        <v>0</v>
      </c>
      <c r="E2040" s="22">
        <f t="shared" si="62"/>
        <v>0</v>
      </c>
      <c r="F2040" s="33">
        <f t="shared" si="63"/>
        <v>0</v>
      </c>
      <c r="G2040" s="35" cm="1">
        <f t="array" ref="G2040">IF(F2040,--(SUM(H2040:L2040)+C2040&gt;2*D2040)+((SUM(H2040:L2040)+C2040-2*D2040)&gt;LOOKUP(2,1/($H2040:$L2040&gt;0),$H2040:$L2040)),0)</f>
        <v>0</v>
      </c>
      <c r="H2040" s="32">
        <f>SUMIFS('LIV S22'!$G:$G,'LIV S22'!$H:$H,H$1,'LIV S22'!$C:$C,$A2040)</f>
        <v>0</v>
      </c>
      <c r="I2040" s="32">
        <f>SUMIFS('LIV S22'!$G:$G,'LIV S22'!$H:$H,I$1,'LIV S22'!$C:$C,$A2040)</f>
        <v>0</v>
      </c>
      <c r="J2040" s="32">
        <f>SUMIFS('LIV S22'!$G:$G,'LIV S22'!$H:$H,J$1,'LIV S22'!$C:$C,$A2040)</f>
        <v>0</v>
      </c>
      <c r="K2040" s="32">
        <f>SUMIFS('LIV S22'!$G:$G,'LIV S22'!$H:$H,K$1,'LIV S22'!$C:$C,$A2040)</f>
        <v>0</v>
      </c>
      <c r="L2040" s="32">
        <f>SUMIFS('LIV S22'!$G:$G,'LIV S22'!$H:$H,L$1,'LIV S22'!$C:$C,$A2040)</f>
        <v>0</v>
      </c>
    </row>
    <row r="2041" spans="1:12" hidden="1" x14ac:dyDescent="0.25">
      <c r="A2041" s="25">
        <v>7711772802</v>
      </c>
      <c r="B2041" s="2" t="s">
        <v>2041</v>
      </c>
      <c r="C2041" s="21">
        <v>2</v>
      </c>
      <c r="D2041" s="18">
        <v>0.4</v>
      </c>
      <c r="E2041" s="22">
        <f t="shared" si="62"/>
        <v>-1.2</v>
      </c>
      <c r="F2041" s="33">
        <f t="shared" si="63"/>
        <v>0</v>
      </c>
      <c r="G2041" s="35" cm="1">
        <f t="array" ref="G2041">IF(F2041,--(SUM(H2041:L2041)+C2041&gt;2*D2041)+((SUM(H2041:L2041)+C2041-2*D2041)&gt;LOOKUP(2,1/($H2041:$L2041&gt;0),$H2041:$L2041)),0)</f>
        <v>0</v>
      </c>
      <c r="H2041" s="32">
        <f>SUMIFS('LIV S22'!$G:$G,'LIV S22'!$H:$H,H$1,'LIV S22'!$C:$C,$A2041)</f>
        <v>0</v>
      </c>
      <c r="I2041" s="32">
        <f>SUMIFS('LIV S22'!$G:$G,'LIV S22'!$H:$H,I$1,'LIV S22'!$C:$C,$A2041)</f>
        <v>0</v>
      </c>
      <c r="J2041" s="32">
        <f>SUMIFS('LIV S22'!$G:$G,'LIV S22'!$H:$H,J$1,'LIV S22'!$C:$C,$A2041)</f>
        <v>0</v>
      </c>
      <c r="K2041" s="32">
        <f>SUMIFS('LIV S22'!$G:$G,'LIV S22'!$H:$H,K$1,'LIV S22'!$C:$C,$A2041)</f>
        <v>0</v>
      </c>
      <c r="L2041" s="32">
        <f>SUMIFS('LIV S22'!$G:$G,'LIV S22'!$H:$H,L$1,'LIV S22'!$C:$C,$A2041)</f>
        <v>0</v>
      </c>
    </row>
    <row r="2042" spans="1:12" hidden="1" x14ac:dyDescent="0.25">
      <c r="A2042" s="26">
        <v>7711772803</v>
      </c>
      <c r="B2042" s="3" t="s">
        <v>2042</v>
      </c>
      <c r="C2042" s="21">
        <v>0</v>
      </c>
      <c r="D2042" s="19">
        <v>0</v>
      </c>
      <c r="E2042" s="22">
        <f t="shared" si="62"/>
        <v>0</v>
      </c>
      <c r="F2042" s="33">
        <f t="shared" si="63"/>
        <v>0</v>
      </c>
      <c r="G2042" s="35" cm="1">
        <f t="array" ref="G2042">IF(F2042,--(SUM(H2042:L2042)+C2042&gt;2*D2042)+((SUM(H2042:L2042)+C2042-2*D2042)&gt;LOOKUP(2,1/($H2042:$L2042&gt;0),$H2042:$L2042)),0)</f>
        <v>0</v>
      </c>
      <c r="H2042" s="32">
        <f>SUMIFS('LIV S22'!$G:$G,'LIV S22'!$H:$H,H$1,'LIV S22'!$C:$C,$A2042)</f>
        <v>0</v>
      </c>
      <c r="I2042" s="32">
        <f>SUMIFS('LIV S22'!$G:$G,'LIV S22'!$H:$H,I$1,'LIV S22'!$C:$C,$A2042)</f>
        <v>0</v>
      </c>
      <c r="J2042" s="32">
        <f>SUMIFS('LIV S22'!$G:$G,'LIV S22'!$H:$H,J$1,'LIV S22'!$C:$C,$A2042)</f>
        <v>0</v>
      </c>
      <c r="K2042" s="32">
        <f>SUMIFS('LIV S22'!$G:$G,'LIV S22'!$H:$H,K$1,'LIV S22'!$C:$C,$A2042)</f>
        <v>0</v>
      </c>
      <c r="L2042" s="32">
        <f>SUMIFS('LIV S22'!$G:$G,'LIV S22'!$H:$H,L$1,'LIV S22'!$C:$C,$A2042)</f>
        <v>0</v>
      </c>
    </row>
    <row r="2043" spans="1:12" hidden="1" x14ac:dyDescent="0.25">
      <c r="A2043" s="25">
        <v>7711772815</v>
      </c>
      <c r="B2043" s="2" t="s">
        <v>2043</v>
      </c>
      <c r="C2043" s="21">
        <v>0</v>
      </c>
      <c r="D2043" s="18">
        <v>0.1</v>
      </c>
      <c r="E2043" s="22">
        <f t="shared" si="62"/>
        <v>0.2</v>
      </c>
      <c r="F2043" s="33">
        <f t="shared" si="63"/>
        <v>0</v>
      </c>
      <c r="G2043" s="35" cm="1">
        <f t="array" ref="G2043">IF(F2043,--(SUM(H2043:L2043)+C2043&gt;2*D2043)+((SUM(H2043:L2043)+C2043-2*D2043)&gt;LOOKUP(2,1/($H2043:$L2043&gt;0),$H2043:$L2043)),0)</f>
        <v>0</v>
      </c>
      <c r="H2043" s="32">
        <f>SUMIFS('LIV S22'!$G:$G,'LIV S22'!$H:$H,H$1,'LIV S22'!$C:$C,$A2043)</f>
        <v>0</v>
      </c>
      <c r="I2043" s="32">
        <f>SUMIFS('LIV S22'!$G:$G,'LIV S22'!$H:$H,I$1,'LIV S22'!$C:$C,$A2043)</f>
        <v>0</v>
      </c>
      <c r="J2043" s="32">
        <f>SUMIFS('LIV S22'!$G:$G,'LIV S22'!$H:$H,J$1,'LIV S22'!$C:$C,$A2043)</f>
        <v>0</v>
      </c>
      <c r="K2043" s="32">
        <f>SUMIFS('LIV S22'!$G:$G,'LIV S22'!$H:$H,K$1,'LIV S22'!$C:$C,$A2043)</f>
        <v>0</v>
      </c>
      <c r="L2043" s="32">
        <f>SUMIFS('LIV S22'!$G:$G,'LIV S22'!$H:$H,L$1,'LIV S22'!$C:$C,$A2043)</f>
        <v>0</v>
      </c>
    </row>
    <row r="2044" spans="1:12" hidden="1" x14ac:dyDescent="0.25">
      <c r="A2044" s="26">
        <v>7711772821</v>
      </c>
      <c r="B2044" s="3" t="s">
        <v>2044</v>
      </c>
      <c r="C2044" s="21">
        <v>0</v>
      </c>
      <c r="D2044" s="19">
        <v>0</v>
      </c>
      <c r="E2044" s="22">
        <f t="shared" si="62"/>
        <v>0</v>
      </c>
      <c r="F2044" s="33">
        <f t="shared" si="63"/>
        <v>0</v>
      </c>
      <c r="G2044" s="35" cm="1">
        <f t="array" ref="G2044">IF(F2044,--(SUM(H2044:L2044)+C2044&gt;2*D2044)+((SUM(H2044:L2044)+C2044-2*D2044)&gt;LOOKUP(2,1/($H2044:$L2044&gt;0),$H2044:$L2044)),0)</f>
        <v>0</v>
      </c>
      <c r="H2044" s="32">
        <f>SUMIFS('LIV S22'!$G:$G,'LIV S22'!$H:$H,H$1,'LIV S22'!$C:$C,$A2044)</f>
        <v>0</v>
      </c>
      <c r="I2044" s="32">
        <f>SUMIFS('LIV S22'!$G:$G,'LIV S22'!$H:$H,I$1,'LIV S22'!$C:$C,$A2044)</f>
        <v>0</v>
      </c>
      <c r="J2044" s="32">
        <f>SUMIFS('LIV S22'!$G:$G,'LIV S22'!$H:$H,J$1,'LIV S22'!$C:$C,$A2044)</f>
        <v>0</v>
      </c>
      <c r="K2044" s="32">
        <f>SUMIFS('LIV S22'!$G:$G,'LIV S22'!$H:$H,K$1,'LIV S22'!$C:$C,$A2044)</f>
        <v>0</v>
      </c>
      <c r="L2044" s="32">
        <f>SUMIFS('LIV S22'!$G:$G,'LIV S22'!$H:$H,L$1,'LIV S22'!$C:$C,$A2044)</f>
        <v>0</v>
      </c>
    </row>
    <row r="2045" spans="1:12" hidden="1" x14ac:dyDescent="0.25">
      <c r="A2045" s="25">
        <v>7711772827</v>
      </c>
      <c r="B2045" s="2" t="s">
        <v>2045</v>
      </c>
      <c r="C2045" s="21">
        <v>0</v>
      </c>
      <c r="D2045" s="18">
        <v>0.1</v>
      </c>
      <c r="E2045" s="22">
        <f t="shared" si="62"/>
        <v>0.2</v>
      </c>
      <c r="F2045" s="33">
        <f t="shared" si="63"/>
        <v>0</v>
      </c>
      <c r="G2045" s="35" cm="1">
        <f t="array" ref="G2045">IF(F2045,--(SUM(H2045:L2045)+C2045&gt;2*D2045)+((SUM(H2045:L2045)+C2045-2*D2045)&gt;LOOKUP(2,1/($H2045:$L2045&gt;0),$H2045:$L2045)),0)</f>
        <v>0</v>
      </c>
      <c r="H2045" s="32">
        <f>SUMIFS('LIV S22'!$G:$G,'LIV S22'!$H:$H,H$1,'LIV S22'!$C:$C,$A2045)</f>
        <v>0</v>
      </c>
      <c r="I2045" s="32">
        <f>SUMIFS('LIV S22'!$G:$G,'LIV S22'!$H:$H,I$1,'LIV S22'!$C:$C,$A2045)</f>
        <v>0</v>
      </c>
      <c r="J2045" s="32">
        <f>SUMIFS('LIV S22'!$G:$G,'LIV S22'!$H:$H,J$1,'LIV S22'!$C:$C,$A2045)</f>
        <v>0</v>
      </c>
      <c r="K2045" s="32">
        <f>SUMIFS('LIV S22'!$G:$G,'LIV S22'!$H:$H,K$1,'LIV S22'!$C:$C,$A2045)</f>
        <v>0</v>
      </c>
      <c r="L2045" s="32">
        <f>SUMIFS('LIV S22'!$G:$G,'LIV S22'!$H:$H,L$1,'LIV S22'!$C:$C,$A2045)</f>
        <v>0</v>
      </c>
    </row>
    <row r="2046" spans="1:12" hidden="1" x14ac:dyDescent="0.25">
      <c r="A2046" s="26">
        <v>7711772854</v>
      </c>
      <c r="B2046" s="3" t="s">
        <v>2046</v>
      </c>
      <c r="C2046" s="21">
        <v>2</v>
      </c>
      <c r="D2046" s="19">
        <v>0.4</v>
      </c>
      <c r="E2046" s="22">
        <f t="shared" si="62"/>
        <v>-1.2</v>
      </c>
      <c r="F2046" s="33">
        <f t="shared" si="63"/>
        <v>0</v>
      </c>
      <c r="G2046" s="35" cm="1">
        <f t="array" ref="G2046">IF(F2046,--(SUM(H2046:L2046)+C2046&gt;2*D2046)+((SUM(H2046:L2046)+C2046-2*D2046)&gt;LOOKUP(2,1/($H2046:$L2046&gt;0),$H2046:$L2046)),0)</f>
        <v>0</v>
      </c>
      <c r="H2046" s="32">
        <f>SUMIFS('LIV S22'!$G:$G,'LIV S22'!$H:$H,H$1,'LIV S22'!$C:$C,$A2046)</f>
        <v>0</v>
      </c>
      <c r="I2046" s="32">
        <f>SUMIFS('LIV S22'!$G:$G,'LIV S22'!$H:$H,I$1,'LIV S22'!$C:$C,$A2046)</f>
        <v>0</v>
      </c>
      <c r="J2046" s="32">
        <f>SUMIFS('LIV S22'!$G:$G,'LIV S22'!$H:$H,J$1,'LIV S22'!$C:$C,$A2046)</f>
        <v>0</v>
      </c>
      <c r="K2046" s="32">
        <f>SUMIFS('LIV S22'!$G:$G,'LIV S22'!$H:$H,K$1,'LIV S22'!$C:$C,$A2046)</f>
        <v>0</v>
      </c>
      <c r="L2046" s="32">
        <f>SUMIFS('LIV S22'!$G:$G,'LIV S22'!$H:$H,L$1,'LIV S22'!$C:$C,$A2046)</f>
        <v>0</v>
      </c>
    </row>
    <row r="2047" spans="1:12" hidden="1" x14ac:dyDescent="0.25">
      <c r="A2047" s="25">
        <v>7711772866</v>
      </c>
      <c r="B2047" s="2" t="s">
        <v>2047</v>
      </c>
      <c r="C2047" s="21">
        <v>0</v>
      </c>
      <c r="D2047" s="18">
        <v>0</v>
      </c>
      <c r="E2047" s="22">
        <f t="shared" si="62"/>
        <v>0</v>
      </c>
      <c r="F2047" s="33">
        <f t="shared" si="63"/>
        <v>0</v>
      </c>
      <c r="G2047" s="35" cm="1">
        <f t="array" ref="G2047">IF(F2047,--(SUM(H2047:L2047)+C2047&gt;2*D2047)+((SUM(H2047:L2047)+C2047-2*D2047)&gt;LOOKUP(2,1/($H2047:$L2047&gt;0),$H2047:$L2047)),0)</f>
        <v>0</v>
      </c>
      <c r="H2047" s="32">
        <f>SUMIFS('LIV S22'!$G:$G,'LIV S22'!$H:$H,H$1,'LIV S22'!$C:$C,$A2047)</f>
        <v>0</v>
      </c>
      <c r="I2047" s="32">
        <f>SUMIFS('LIV S22'!$G:$G,'LIV S22'!$H:$H,I$1,'LIV S22'!$C:$C,$A2047)</f>
        <v>0</v>
      </c>
      <c r="J2047" s="32">
        <f>SUMIFS('LIV S22'!$G:$G,'LIV S22'!$H:$H,J$1,'LIV S22'!$C:$C,$A2047)</f>
        <v>0</v>
      </c>
      <c r="K2047" s="32">
        <f>SUMIFS('LIV S22'!$G:$G,'LIV S22'!$H:$H,K$1,'LIV S22'!$C:$C,$A2047)</f>
        <v>0</v>
      </c>
      <c r="L2047" s="32">
        <f>SUMIFS('LIV S22'!$G:$G,'LIV S22'!$H:$H,L$1,'LIV S22'!$C:$C,$A2047)</f>
        <v>0</v>
      </c>
    </row>
    <row r="2048" spans="1:12" hidden="1" x14ac:dyDescent="0.25">
      <c r="A2048" s="26">
        <v>7711772993</v>
      </c>
      <c r="B2048" s="3" t="s">
        <v>2048</v>
      </c>
      <c r="C2048" s="21">
        <v>0</v>
      </c>
      <c r="D2048" s="19">
        <v>0.6</v>
      </c>
      <c r="E2048" s="22">
        <f t="shared" si="62"/>
        <v>1.2</v>
      </c>
      <c r="F2048" s="33">
        <f t="shared" si="63"/>
        <v>0</v>
      </c>
      <c r="G2048" s="35" cm="1">
        <f t="array" ref="G2048">IF(F2048,--(SUM(H2048:L2048)+C2048&gt;2*D2048)+((SUM(H2048:L2048)+C2048-2*D2048)&gt;LOOKUP(2,1/($H2048:$L2048&gt;0),$H2048:$L2048)),0)</f>
        <v>0</v>
      </c>
      <c r="H2048" s="32">
        <f>SUMIFS('LIV S22'!$G:$G,'LIV S22'!$H:$H,H$1,'LIV S22'!$C:$C,$A2048)</f>
        <v>0</v>
      </c>
      <c r="I2048" s="32">
        <f>SUMIFS('LIV S22'!$G:$G,'LIV S22'!$H:$H,I$1,'LIV S22'!$C:$C,$A2048)</f>
        <v>0</v>
      </c>
      <c r="J2048" s="32">
        <f>SUMIFS('LIV S22'!$G:$G,'LIV S22'!$H:$H,J$1,'LIV S22'!$C:$C,$A2048)</f>
        <v>0</v>
      </c>
      <c r="K2048" s="32">
        <f>SUMIFS('LIV S22'!$G:$G,'LIV S22'!$H:$H,K$1,'LIV S22'!$C:$C,$A2048)</f>
        <v>0</v>
      </c>
      <c r="L2048" s="32">
        <f>SUMIFS('LIV S22'!$G:$G,'LIV S22'!$H:$H,L$1,'LIV S22'!$C:$C,$A2048)</f>
        <v>0</v>
      </c>
    </row>
    <row r="2049" spans="1:12" hidden="1" x14ac:dyDescent="0.25">
      <c r="A2049" s="25">
        <v>7711773003</v>
      </c>
      <c r="B2049" s="2" t="s">
        <v>2049</v>
      </c>
      <c r="C2049" s="21">
        <v>0</v>
      </c>
      <c r="D2049" s="18">
        <v>0</v>
      </c>
      <c r="E2049" s="22">
        <f t="shared" si="62"/>
        <v>0</v>
      </c>
      <c r="F2049" s="33">
        <f t="shared" si="63"/>
        <v>0</v>
      </c>
      <c r="G2049" s="35" cm="1">
        <f t="array" ref="G2049">IF(F2049,--(SUM(H2049:L2049)+C2049&gt;2*D2049)+((SUM(H2049:L2049)+C2049-2*D2049)&gt;LOOKUP(2,1/($H2049:$L2049&gt;0),$H2049:$L2049)),0)</f>
        <v>0</v>
      </c>
      <c r="H2049" s="32">
        <f>SUMIFS('LIV S22'!$G:$G,'LIV S22'!$H:$H,H$1,'LIV S22'!$C:$C,$A2049)</f>
        <v>0</v>
      </c>
      <c r="I2049" s="32">
        <f>SUMIFS('LIV S22'!$G:$G,'LIV S22'!$H:$H,I$1,'LIV S22'!$C:$C,$A2049)</f>
        <v>0</v>
      </c>
      <c r="J2049" s="32">
        <f>SUMIFS('LIV S22'!$G:$G,'LIV S22'!$H:$H,J$1,'LIV S22'!$C:$C,$A2049)</f>
        <v>0</v>
      </c>
      <c r="K2049" s="32">
        <f>SUMIFS('LIV S22'!$G:$G,'LIV S22'!$H:$H,K$1,'LIV S22'!$C:$C,$A2049)</f>
        <v>0</v>
      </c>
      <c r="L2049" s="32">
        <f>SUMIFS('LIV S22'!$G:$G,'LIV S22'!$H:$H,L$1,'LIV S22'!$C:$C,$A2049)</f>
        <v>0</v>
      </c>
    </row>
    <row r="2050" spans="1:12" hidden="1" x14ac:dyDescent="0.25">
      <c r="A2050" s="26">
        <v>7711773072</v>
      </c>
      <c r="B2050" s="3" t="s">
        <v>2050</v>
      </c>
      <c r="C2050" s="21">
        <v>0</v>
      </c>
      <c r="D2050" s="19">
        <v>6.2</v>
      </c>
      <c r="E2050" s="22">
        <f t="shared" si="62"/>
        <v>12.4</v>
      </c>
      <c r="F2050" s="33">
        <f t="shared" si="63"/>
        <v>0</v>
      </c>
      <c r="G2050" s="35" cm="1">
        <f t="array" ref="G2050">IF(F2050,--(SUM(H2050:L2050)+C2050&gt;2*D2050)+((SUM(H2050:L2050)+C2050-2*D2050)&gt;LOOKUP(2,1/($H2050:$L2050&gt;0),$H2050:$L2050)),0)</f>
        <v>0</v>
      </c>
      <c r="H2050" s="32">
        <f>SUMIFS('LIV S22'!$G:$G,'LIV S22'!$H:$H,H$1,'LIV S22'!$C:$C,$A2050)</f>
        <v>0</v>
      </c>
      <c r="I2050" s="32">
        <f>SUMIFS('LIV S22'!$G:$G,'LIV S22'!$H:$H,I$1,'LIV S22'!$C:$C,$A2050)</f>
        <v>0</v>
      </c>
      <c r="J2050" s="32">
        <f>SUMIFS('LIV S22'!$G:$G,'LIV S22'!$H:$H,J$1,'LIV S22'!$C:$C,$A2050)</f>
        <v>0</v>
      </c>
      <c r="K2050" s="32">
        <f>SUMIFS('LIV S22'!$G:$G,'LIV S22'!$H:$H,K$1,'LIV S22'!$C:$C,$A2050)</f>
        <v>0</v>
      </c>
      <c r="L2050" s="32">
        <f>SUMIFS('LIV S22'!$G:$G,'LIV S22'!$H:$H,L$1,'LIV S22'!$C:$C,$A2050)</f>
        <v>0</v>
      </c>
    </row>
    <row r="2051" spans="1:12" hidden="1" x14ac:dyDescent="0.25">
      <c r="A2051" s="25">
        <v>7711773080</v>
      </c>
      <c r="B2051" s="2" t="s">
        <v>2051</v>
      </c>
      <c r="C2051" s="21">
        <v>2</v>
      </c>
      <c r="D2051" s="18">
        <v>0</v>
      </c>
      <c r="E2051" s="22">
        <f t="shared" ref="E2051:E2114" si="64">D2051*2-C2051</f>
        <v>-2</v>
      </c>
      <c r="F2051" s="33">
        <f t="shared" ref="F2051:F2114" si="65">N(SUM(H2051:L2051)&gt;0)</f>
        <v>0</v>
      </c>
      <c r="G2051" s="35" cm="1">
        <f t="array" ref="G2051">IF(F2051,--(SUM(H2051:L2051)+C2051&gt;2*D2051)+((SUM(H2051:L2051)+C2051-2*D2051)&gt;LOOKUP(2,1/($H2051:$L2051&gt;0),$H2051:$L2051)),0)</f>
        <v>0</v>
      </c>
      <c r="H2051" s="32">
        <f>SUMIFS('LIV S22'!$G:$G,'LIV S22'!$H:$H,H$1,'LIV S22'!$C:$C,$A2051)</f>
        <v>0</v>
      </c>
      <c r="I2051" s="32">
        <f>SUMIFS('LIV S22'!$G:$G,'LIV S22'!$H:$H,I$1,'LIV S22'!$C:$C,$A2051)</f>
        <v>0</v>
      </c>
      <c r="J2051" s="32">
        <f>SUMIFS('LIV S22'!$G:$G,'LIV S22'!$H:$H,J$1,'LIV S22'!$C:$C,$A2051)</f>
        <v>0</v>
      </c>
      <c r="K2051" s="32">
        <f>SUMIFS('LIV S22'!$G:$G,'LIV S22'!$H:$H,K$1,'LIV S22'!$C:$C,$A2051)</f>
        <v>0</v>
      </c>
      <c r="L2051" s="32">
        <f>SUMIFS('LIV S22'!$G:$G,'LIV S22'!$H:$H,L$1,'LIV S22'!$C:$C,$A2051)</f>
        <v>0</v>
      </c>
    </row>
    <row r="2052" spans="1:12" hidden="1" x14ac:dyDescent="0.25">
      <c r="A2052" s="26">
        <v>7711773082</v>
      </c>
      <c r="B2052" s="3" t="s">
        <v>2052</v>
      </c>
      <c r="C2052" s="21">
        <v>4</v>
      </c>
      <c r="D2052" s="19">
        <v>0.2</v>
      </c>
      <c r="E2052" s="22">
        <f t="shared" si="64"/>
        <v>-3.6</v>
      </c>
      <c r="F2052" s="33">
        <f t="shared" si="65"/>
        <v>0</v>
      </c>
      <c r="G2052" s="35" cm="1">
        <f t="array" ref="G2052">IF(F2052,--(SUM(H2052:L2052)+C2052&gt;2*D2052)+((SUM(H2052:L2052)+C2052-2*D2052)&gt;LOOKUP(2,1/($H2052:$L2052&gt;0),$H2052:$L2052)),0)</f>
        <v>0</v>
      </c>
      <c r="H2052" s="32">
        <f>SUMIFS('LIV S22'!$G:$G,'LIV S22'!$H:$H,H$1,'LIV S22'!$C:$C,$A2052)</f>
        <v>0</v>
      </c>
      <c r="I2052" s="32">
        <f>SUMIFS('LIV S22'!$G:$G,'LIV S22'!$H:$H,I$1,'LIV S22'!$C:$C,$A2052)</f>
        <v>0</v>
      </c>
      <c r="J2052" s="32">
        <f>SUMIFS('LIV S22'!$G:$G,'LIV S22'!$H:$H,J$1,'LIV S22'!$C:$C,$A2052)</f>
        <v>0</v>
      </c>
      <c r="K2052" s="32">
        <f>SUMIFS('LIV S22'!$G:$G,'LIV S22'!$H:$H,K$1,'LIV S22'!$C:$C,$A2052)</f>
        <v>0</v>
      </c>
      <c r="L2052" s="32">
        <f>SUMIFS('LIV S22'!$G:$G,'LIV S22'!$H:$H,L$1,'LIV S22'!$C:$C,$A2052)</f>
        <v>0</v>
      </c>
    </row>
    <row r="2053" spans="1:12" hidden="1" x14ac:dyDescent="0.25">
      <c r="A2053" s="25">
        <v>7711773083</v>
      </c>
      <c r="B2053" s="2" t="s">
        <v>2053</v>
      </c>
      <c r="C2053" s="21">
        <v>0</v>
      </c>
      <c r="D2053" s="18">
        <v>0.4</v>
      </c>
      <c r="E2053" s="22">
        <f t="shared" si="64"/>
        <v>0.8</v>
      </c>
      <c r="F2053" s="33">
        <f t="shared" si="65"/>
        <v>0</v>
      </c>
      <c r="G2053" s="35" cm="1">
        <f t="array" ref="G2053">IF(F2053,--(SUM(H2053:L2053)+C2053&gt;2*D2053)+((SUM(H2053:L2053)+C2053-2*D2053)&gt;LOOKUP(2,1/($H2053:$L2053&gt;0),$H2053:$L2053)),0)</f>
        <v>0</v>
      </c>
      <c r="H2053" s="32">
        <f>SUMIFS('LIV S22'!$G:$G,'LIV S22'!$H:$H,H$1,'LIV S22'!$C:$C,$A2053)</f>
        <v>0</v>
      </c>
      <c r="I2053" s="32">
        <f>SUMIFS('LIV S22'!$G:$G,'LIV S22'!$H:$H,I$1,'LIV S22'!$C:$C,$A2053)</f>
        <v>0</v>
      </c>
      <c r="J2053" s="32">
        <f>SUMIFS('LIV S22'!$G:$G,'LIV S22'!$H:$H,J$1,'LIV S22'!$C:$C,$A2053)</f>
        <v>0</v>
      </c>
      <c r="K2053" s="32">
        <f>SUMIFS('LIV S22'!$G:$G,'LIV S22'!$H:$H,K$1,'LIV S22'!$C:$C,$A2053)</f>
        <v>0</v>
      </c>
      <c r="L2053" s="32">
        <f>SUMIFS('LIV S22'!$G:$G,'LIV S22'!$H:$H,L$1,'LIV S22'!$C:$C,$A2053)</f>
        <v>0</v>
      </c>
    </row>
    <row r="2054" spans="1:12" hidden="1" x14ac:dyDescent="0.25">
      <c r="A2054" s="26">
        <v>7711773085</v>
      </c>
      <c r="B2054" s="3" t="s">
        <v>2054</v>
      </c>
      <c r="C2054" s="21">
        <v>0</v>
      </c>
      <c r="D2054" s="19">
        <v>0</v>
      </c>
      <c r="E2054" s="22">
        <f t="shared" si="64"/>
        <v>0</v>
      </c>
      <c r="F2054" s="33">
        <f t="shared" si="65"/>
        <v>0</v>
      </c>
      <c r="G2054" s="35" cm="1">
        <f t="array" ref="G2054">IF(F2054,--(SUM(H2054:L2054)+C2054&gt;2*D2054)+((SUM(H2054:L2054)+C2054-2*D2054)&gt;LOOKUP(2,1/($H2054:$L2054&gt;0),$H2054:$L2054)),0)</f>
        <v>0</v>
      </c>
      <c r="H2054" s="32">
        <f>SUMIFS('LIV S22'!$G:$G,'LIV S22'!$H:$H,H$1,'LIV S22'!$C:$C,$A2054)</f>
        <v>0</v>
      </c>
      <c r="I2054" s="32">
        <f>SUMIFS('LIV S22'!$G:$G,'LIV S22'!$H:$H,I$1,'LIV S22'!$C:$C,$A2054)</f>
        <v>0</v>
      </c>
      <c r="J2054" s="32">
        <f>SUMIFS('LIV S22'!$G:$G,'LIV S22'!$H:$H,J$1,'LIV S22'!$C:$C,$A2054)</f>
        <v>0</v>
      </c>
      <c r="K2054" s="32">
        <f>SUMIFS('LIV S22'!$G:$G,'LIV S22'!$H:$H,K$1,'LIV S22'!$C:$C,$A2054)</f>
        <v>0</v>
      </c>
      <c r="L2054" s="32">
        <f>SUMIFS('LIV S22'!$G:$G,'LIV S22'!$H:$H,L$1,'LIV S22'!$C:$C,$A2054)</f>
        <v>0</v>
      </c>
    </row>
    <row r="2055" spans="1:12" hidden="1" x14ac:dyDescent="0.25">
      <c r="A2055" s="25">
        <v>7711773096</v>
      </c>
      <c r="B2055" s="2" t="s">
        <v>2055</v>
      </c>
      <c r="C2055" s="21">
        <v>0</v>
      </c>
      <c r="D2055" s="18">
        <v>0</v>
      </c>
      <c r="E2055" s="22">
        <f t="shared" si="64"/>
        <v>0</v>
      </c>
      <c r="F2055" s="33">
        <f t="shared" si="65"/>
        <v>0</v>
      </c>
      <c r="G2055" s="35" cm="1">
        <f t="array" ref="G2055">IF(F2055,--(SUM(H2055:L2055)+C2055&gt;2*D2055)+((SUM(H2055:L2055)+C2055-2*D2055)&gt;LOOKUP(2,1/($H2055:$L2055&gt;0),$H2055:$L2055)),0)</f>
        <v>0</v>
      </c>
      <c r="H2055" s="32">
        <f>SUMIFS('LIV S22'!$G:$G,'LIV S22'!$H:$H,H$1,'LIV S22'!$C:$C,$A2055)</f>
        <v>0</v>
      </c>
      <c r="I2055" s="32">
        <f>SUMIFS('LIV S22'!$G:$G,'LIV S22'!$H:$H,I$1,'LIV S22'!$C:$C,$A2055)</f>
        <v>0</v>
      </c>
      <c r="J2055" s="32">
        <f>SUMIFS('LIV S22'!$G:$G,'LIV S22'!$H:$H,J$1,'LIV S22'!$C:$C,$A2055)</f>
        <v>0</v>
      </c>
      <c r="K2055" s="32">
        <f>SUMIFS('LIV S22'!$G:$G,'LIV S22'!$H:$H,K$1,'LIV S22'!$C:$C,$A2055)</f>
        <v>0</v>
      </c>
      <c r="L2055" s="32">
        <f>SUMIFS('LIV S22'!$G:$G,'LIV S22'!$H:$H,L$1,'LIV S22'!$C:$C,$A2055)</f>
        <v>0</v>
      </c>
    </row>
    <row r="2056" spans="1:12" hidden="1" x14ac:dyDescent="0.25">
      <c r="A2056" s="26">
        <v>7711773163</v>
      </c>
      <c r="B2056" s="3" t="s">
        <v>2056</v>
      </c>
      <c r="C2056" s="21">
        <v>0</v>
      </c>
      <c r="D2056" s="19">
        <v>6</v>
      </c>
      <c r="E2056" s="22">
        <f t="shared" si="64"/>
        <v>12</v>
      </c>
      <c r="F2056" s="33">
        <f t="shared" si="65"/>
        <v>0</v>
      </c>
      <c r="G2056" s="35" cm="1">
        <f t="array" ref="G2056">IF(F2056,--(SUM(H2056:L2056)+C2056&gt;2*D2056)+((SUM(H2056:L2056)+C2056-2*D2056)&gt;LOOKUP(2,1/($H2056:$L2056&gt;0),$H2056:$L2056)),0)</f>
        <v>0</v>
      </c>
      <c r="H2056" s="32">
        <f>SUMIFS('LIV S22'!$G:$G,'LIV S22'!$H:$H,H$1,'LIV S22'!$C:$C,$A2056)</f>
        <v>0</v>
      </c>
      <c r="I2056" s="32">
        <f>SUMIFS('LIV S22'!$G:$G,'LIV S22'!$H:$H,I$1,'LIV S22'!$C:$C,$A2056)</f>
        <v>0</v>
      </c>
      <c r="J2056" s="32">
        <f>SUMIFS('LIV S22'!$G:$G,'LIV S22'!$H:$H,J$1,'LIV S22'!$C:$C,$A2056)</f>
        <v>0</v>
      </c>
      <c r="K2056" s="32">
        <f>SUMIFS('LIV S22'!$G:$G,'LIV S22'!$H:$H,K$1,'LIV S22'!$C:$C,$A2056)</f>
        <v>0</v>
      </c>
      <c r="L2056" s="32">
        <f>SUMIFS('LIV S22'!$G:$G,'LIV S22'!$H:$H,L$1,'LIV S22'!$C:$C,$A2056)</f>
        <v>0</v>
      </c>
    </row>
    <row r="2057" spans="1:12" hidden="1" x14ac:dyDescent="0.25">
      <c r="A2057" s="25">
        <v>7711773164</v>
      </c>
      <c r="B2057" s="2" t="s">
        <v>2057</v>
      </c>
      <c r="C2057" s="21">
        <v>0</v>
      </c>
      <c r="D2057" s="18">
        <v>3.2</v>
      </c>
      <c r="E2057" s="22">
        <f t="shared" si="64"/>
        <v>6.4</v>
      </c>
      <c r="F2057" s="33">
        <f t="shared" si="65"/>
        <v>0</v>
      </c>
      <c r="G2057" s="35" cm="1">
        <f t="array" ref="G2057">IF(F2057,--(SUM(H2057:L2057)+C2057&gt;2*D2057)+((SUM(H2057:L2057)+C2057-2*D2057)&gt;LOOKUP(2,1/($H2057:$L2057&gt;0),$H2057:$L2057)),0)</f>
        <v>0</v>
      </c>
      <c r="H2057" s="32">
        <f>SUMIFS('LIV S22'!$G:$G,'LIV S22'!$H:$H,H$1,'LIV S22'!$C:$C,$A2057)</f>
        <v>0</v>
      </c>
      <c r="I2057" s="32">
        <f>SUMIFS('LIV S22'!$G:$G,'LIV S22'!$H:$H,I$1,'LIV S22'!$C:$C,$A2057)</f>
        <v>0</v>
      </c>
      <c r="J2057" s="32">
        <f>SUMIFS('LIV S22'!$G:$G,'LIV S22'!$H:$H,J$1,'LIV S22'!$C:$C,$A2057)</f>
        <v>0</v>
      </c>
      <c r="K2057" s="32">
        <f>SUMIFS('LIV S22'!$G:$G,'LIV S22'!$H:$H,K$1,'LIV S22'!$C:$C,$A2057)</f>
        <v>0</v>
      </c>
      <c r="L2057" s="32">
        <f>SUMIFS('LIV S22'!$G:$G,'LIV S22'!$H:$H,L$1,'LIV S22'!$C:$C,$A2057)</f>
        <v>0</v>
      </c>
    </row>
    <row r="2058" spans="1:12" hidden="1" x14ac:dyDescent="0.25">
      <c r="A2058" s="26">
        <v>7711773167</v>
      </c>
      <c r="B2058" s="3" t="s">
        <v>2058</v>
      </c>
      <c r="C2058" s="21">
        <v>0</v>
      </c>
      <c r="D2058" s="19">
        <v>2.8</v>
      </c>
      <c r="E2058" s="22">
        <f t="shared" si="64"/>
        <v>5.6</v>
      </c>
      <c r="F2058" s="33">
        <f t="shared" si="65"/>
        <v>0</v>
      </c>
      <c r="G2058" s="35" cm="1">
        <f t="array" ref="G2058">IF(F2058,--(SUM(H2058:L2058)+C2058&gt;2*D2058)+((SUM(H2058:L2058)+C2058-2*D2058)&gt;LOOKUP(2,1/($H2058:$L2058&gt;0),$H2058:$L2058)),0)</f>
        <v>0</v>
      </c>
      <c r="H2058" s="32">
        <f>SUMIFS('LIV S22'!$G:$G,'LIV S22'!$H:$H,H$1,'LIV S22'!$C:$C,$A2058)</f>
        <v>0</v>
      </c>
      <c r="I2058" s="32">
        <f>SUMIFS('LIV S22'!$G:$G,'LIV S22'!$H:$H,I$1,'LIV S22'!$C:$C,$A2058)</f>
        <v>0</v>
      </c>
      <c r="J2058" s="32">
        <f>SUMIFS('LIV S22'!$G:$G,'LIV S22'!$H:$H,J$1,'LIV S22'!$C:$C,$A2058)</f>
        <v>0</v>
      </c>
      <c r="K2058" s="32">
        <f>SUMIFS('LIV S22'!$G:$G,'LIV S22'!$H:$H,K$1,'LIV S22'!$C:$C,$A2058)</f>
        <v>0</v>
      </c>
      <c r="L2058" s="32">
        <f>SUMIFS('LIV S22'!$G:$G,'LIV S22'!$H:$H,L$1,'LIV S22'!$C:$C,$A2058)</f>
        <v>0</v>
      </c>
    </row>
    <row r="2059" spans="1:12" hidden="1" x14ac:dyDescent="0.25">
      <c r="A2059" s="25">
        <v>7711773168</v>
      </c>
      <c r="B2059" s="2" t="s">
        <v>2059</v>
      </c>
      <c r="C2059" s="21">
        <v>0</v>
      </c>
      <c r="D2059" s="18">
        <v>4</v>
      </c>
      <c r="E2059" s="22">
        <f t="shared" si="64"/>
        <v>8</v>
      </c>
      <c r="F2059" s="33">
        <f t="shared" si="65"/>
        <v>0</v>
      </c>
      <c r="G2059" s="35" cm="1">
        <f t="array" ref="G2059">IF(F2059,--(SUM(H2059:L2059)+C2059&gt;2*D2059)+((SUM(H2059:L2059)+C2059-2*D2059)&gt;LOOKUP(2,1/($H2059:$L2059&gt;0),$H2059:$L2059)),0)</f>
        <v>0</v>
      </c>
      <c r="H2059" s="32">
        <f>SUMIFS('LIV S22'!$G:$G,'LIV S22'!$H:$H,H$1,'LIV S22'!$C:$C,$A2059)</f>
        <v>0</v>
      </c>
      <c r="I2059" s="32">
        <f>SUMIFS('LIV S22'!$G:$G,'LIV S22'!$H:$H,I$1,'LIV S22'!$C:$C,$A2059)</f>
        <v>0</v>
      </c>
      <c r="J2059" s="32">
        <f>SUMIFS('LIV S22'!$G:$G,'LIV S22'!$H:$H,J$1,'LIV S22'!$C:$C,$A2059)</f>
        <v>0</v>
      </c>
      <c r="K2059" s="32">
        <f>SUMIFS('LIV S22'!$G:$G,'LIV S22'!$H:$H,K$1,'LIV S22'!$C:$C,$A2059)</f>
        <v>0</v>
      </c>
      <c r="L2059" s="32">
        <f>SUMIFS('LIV S22'!$G:$G,'LIV S22'!$H:$H,L$1,'LIV S22'!$C:$C,$A2059)</f>
        <v>0</v>
      </c>
    </row>
    <row r="2060" spans="1:12" hidden="1" x14ac:dyDescent="0.25">
      <c r="A2060" s="26">
        <v>7711773170</v>
      </c>
      <c r="B2060" s="3" t="s">
        <v>2060</v>
      </c>
      <c r="C2060" s="21">
        <v>0</v>
      </c>
      <c r="D2060" s="19">
        <v>2</v>
      </c>
      <c r="E2060" s="22">
        <f t="shared" si="64"/>
        <v>4</v>
      </c>
      <c r="F2060" s="33">
        <f t="shared" si="65"/>
        <v>0</v>
      </c>
      <c r="G2060" s="35" cm="1">
        <f t="array" ref="G2060">IF(F2060,--(SUM(H2060:L2060)+C2060&gt;2*D2060)+((SUM(H2060:L2060)+C2060-2*D2060)&gt;LOOKUP(2,1/($H2060:$L2060&gt;0),$H2060:$L2060)),0)</f>
        <v>0</v>
      </c>
      <c r="H2060" s="32">
        <f>SUMIFS('LIV S22'!$G:$G,'LIV S22'!$H:$H,H$1,'LIV S22'!$C:$C,$A2060)</f>
        <v>0</v>
      </c>
      <c r="I2060" s="32">
        <f>SUMIFS('LIV S22'!$G:$G,'LIV S22'!$H:$H,I$1,'LIV S22'!$C:$C,$A2060)</f>
        <v>0</v>
      </c>
      <c r="J2060" s="32">
        <f>SUMIFS('LIV S22'!$G:$G,'LIV S22'!$H:$H,J$1,'LIV S22'!$C:$C,$A2060)</f>
        <v>0</v>
      </c>
      <c r="K2060" s="32">
        <f>SUMIFS('LIV S22'!$G:$G,'LIV S22'!$H:$H,K$1,'LIV S22'!$C:$C,$A2060)</f>
        <v>0</v>
      </c>
      <c r="L2060" s="32">
        <f>SUMIFS('LIV S22'!$G:$G,'LIV S22'!$H:$H,L$1,'LIV S22'!$C:$C,$A2060)</f>
        <v>0</v>
      </c>
    </row>
    <row r="2061" spans="1:12" hidden="1" x14ac:dyDescent="0.25">
      <c r="A2061" s="25">
        <v>7711773171</v>
      </c>
      <c r="B2061" s="2" t="s">
        <v>2061</v>
      </c>
      <c r="C2061" s="21">
        <v>0</v>
      </c>
      <c r="D2061" s="18">
        <v>1</v>
      </c>
      <c r="E2061" s="22">
        <f t="shared" si="64"/>
        <v>2</v>
      </c>
      <c r="F2061" s="33">
        <f t="shared" si="65"/>
        <v>0</v>
      </c>
      <c r="G2061" s="35" cm="1">
        <f t="array" ref="G2061">IF(F2061,--(SUM(H2061:L2061)+C2061&gt;2*D2061)+((SUM(H2061:L2061)+C2061-2*D2061)&gt;LOOKUP(2,1/($H2061:$L2061&gt;0),$H2061:$L2061)),0)</f>
        <v>0</v>
      </c>
      <c r="H2061" s="32">
        <f>SUMIFS('LIV S22'!$G:$G,'LIV S22'!$H:$H,H$1,'LIV S22'!$C:$C,$A2061)</f>
        <v>0</v>
      </c>
      <c r="I2061" s="32">
        <f>SUMIFS('LIV S22'!$G:$G,'LIV S22'!$H:$H,I$1,'LIV S22'!$C:$C,$A2061)</f>
        <v>0</v>
      </c>
      <c r="J2061" s="32">
        <f>SUMIFS('LIV S22'!$G:$G,'LIV S22'!$H:$H,J$1,'LIV S22'!$C:$C,$A2061)</f>
        <v>0</v>
      </c>
      <c r="K2061" s="32">
        <f>SUMIFS('LIV S22'!$G:$G,'LIV S22'!$H:$H,K$1,'LIV S22'!$C:$C,$A2061)</f>
        <v>0</v>
      </c>
      <c r="L2061" s="32">
        <f>SUMIFS('LIV S22'!$G:$G,'LIV S22'!$H:$H,L$1,'LIV S22'!$C:$C,$A2061)</f>
        <v>0</v>
      </c>
    </row>
    <row r="2062" spans="1:12" hidden="1" x14ac:dyDescent="0.25">
      <c r="A2062" s="26">
        <v>7711773190</v>
      </c>
      <c r="B2062" s="3" t="s">
        <v>2062</v>
      </c>
      <c r="C2062" s="21">
        <v>0</v>
      </c>
      <c r="D2062" s="19">
        <v>0</v>
      </c>
      <c r="E2062" s="22">
        <f t="shared" si="64"/>
        <v>0</v>
      </c>
      <c r="F2062" s="33">
        <f t="shared" si="65"/>
        <v>0</v>
      </c>
      <c r="G2062" s="35" cm="1">
        <f t="array" ref="G2062">IF(F2062,--(SUM(H2062:L2062)+C2062&gt;2*D2062)+((SUM(H2062:L2062)+C2062-2*D2062)&gt;LOOKUP(2,1/($H2062:$L2062&gt;0),$H2062:$L2062)),0)</f>
        <v>0</v>
      </c>
      <c r="H2062" s="32">
        <f>SUMIFS('LIV S22'!$G:$G,'LIV S22'!$H:$H,H$1,'LIV S22'!$C:$C,$A2062)</f>
        <v>0</v>
      </c>
      <c r="I2062" s="32">
        <f>SUMIFS('LIV S22'!$G:$G,'LIV S22'!$H:$H,I$1,'LIV S22'!$C:$C,$A2062)</f>
        <v>0</v>
      </c>
      <c r="J2062" s="32">
        <f>SUMIFS('LIV S22'!$G:$G,'LIV S22'!$H:$H,J$1,'LIV S22'!$C:$C,$A2062)</f>
        <v>0</v>
      </c>
      <c r="K2062" s="32">
        <f>SUMIFS('LIV S22'!$G:$G,'LIV S22'!$H:$H,K$1,'LIV S22'!$C:$C,$A2062)</f>
        <v>0</v>
      </c>
      <c r="L2062" s="32">
        <f>SUMIFS('LIV S22'!$G:$G,'LIV S22'!$H:$H,L$1,'LIV S22'!$C:$C,$A2062)</f>
        <v>0</v>
      </c>
    </row>
    <row r="2063" spans="1:12" hidden="1" x14ac:dyDescent="0.25">
      <c r="A2063" s="25">
        <v>7711773191</v>
      </c>
      <c r="B2063" s="2" t="s">
        <v>2063</v>
      </c>
      <c r="C2063" s="21">
        <v>0</v>
      </c>
      <c r="D2063" s="18">
        <v>0</v>
      </c>
      <c r="E2063" s="22">
        <f t="shared" si="64"/>
        <v>0</v>
      </c>
      <c r="F2063" s="33">
        <f t="shared" si="65"/>
        <v>0</v>
      </c>
      <c r="G2063" s="35" cm="1">
        <f t="array" ref="G2063">IF(F2063,--(SUM(H2063:L2063)+C2063&gt;2*D2063)+((SUM(H2063:L2063)+C2063-2*D2063)&gt;LOOKUP(2,1/($H2063:$L2063&gt;0),$H2063:$L2063)),0)</f>
        <v>0</v>
      </c>
      <c r="H2063" s="32">
        <f>SUMIFS('LIV S22'!$G:$G,'LIV S22'!$H:$H,H$1,'LIV S22'!$C:$C,$A2063)</f>
        <v>0</v>
      </c>
      <c r="I2063" s="32">
        <f>SUMIFS('LIV S22'!$G:$G,'LIV S22'!$H:$H,I$1,'LIV S22'!$C:$C,$A2063)</f>
        <v>0</v>
      </c>
      <c r="J2063" s="32">
        <f>SUMIFS('LIV S22'!$G:$G,'LIV S22'!$H:$H,J$1,'LIV S22'!$C:$C,$A2063)</f>
        <v>0</v>
      </c>
      <c r="K2063" s="32">
        <f>SUMIFS('LIV S22'!$G:$G,'LIV S22'!$H:$H,K$1,'LIV S22'!$C:$C,$A2063)</f>
        <v>0</v>
      </c>
      <c r="L2063" s="32">
        <f>SUMIFS('LIV S22'!$G:$G,'LIV S22'!$H:$H,L$1,'LIV S22'!$C:$C,$A2063)</f>
        <v>0</v>
      </c>
    </row>
    <row r="2064" spans="1:12" hidden="1" x14ac:dyDescent="0.25">
      <c r="A2064" s="26">
        <v>7711773192</v>
      </c>
      <c r="B2064" s="3" t="s">
        <v>2064</v>
      </c>
      <c r="C2064" s="21">
        <v>0</v>
      </c>
      <c r="D2064" s="19">
        <v>0</v>
      </c>
      <c r="E2064" s="22">
        <f t="shared" si="64"/>
        <v>0</v>
      </c>
      <c r="F2064" s="33">
        <f t="shared" si="65"/>
        <v>0</v>
      </c>
      <c r="G2064" s="35" cm="1">
        <f t="array" ref="G2064">IF(F2064,--(SUM(H2064:L2064)+C2064&gt;2*D2064)+((SUM(H2064:L2064)+C2064-2*D2064)&gt;LOOKUP(2,1/($H2064:$L2064&gt;0),$H2064:$L2064)),0)</f>
        <v>0</v>
      </c>
      <c r="H2064" s="32">
        <f>SUMIFS('LIV S22'!$G:$G,'LIV S22'!$H:$H,H$1,'LIV S22'!$C:$C,$A2064)</f>
        <v>0</v>
      </c>
      <c r="I2064" s="32">
        <f>SUMIFS('LIV S22'!$G:$G,'LIV S22'!$H:$H,I$1,'LIV S22'!$C:$C,$A2064)</f>
        <v>0</v>
      </c>
      <c r="J2064" s="32">
        <f>SUMIFS('LIV S22'!$G:$G,'LIV S22'!$H:$H,J$1,'LIV S22'!$C:$C,$A2064)</f>
        <v>0</v>
      </c>
      <c r="K2064" s="32">
        <f>SUMIFS('LIV S22'!$G:$G,'LIV S22'!$H:$H,K$1,'LIV S22'!$C:$C,$A2064)</f>
        <v>0</v>
      </c>
      <c r="L2064" s="32">
        <f>SUMIFS('LIV S22'!$G:$G,'LIV S22'!$H:$H,L$1,'LIV S22'!$C:$C,$A2064)</f>
        <v>0</v>
      </c>
    </row>
    <row r="2065" spans="1:12" hidden="1" x14ac:dyDescent="0.25">
      <c r="A2065" s="25">
        <v>7711773194</v>
      </c>
      <c r="B2065" s="2" t="s">
        <v>2065</v>
      </c>
      <c r="C2065" s="21">
        <v>0</v>
      </c>
      <c r="D2065" s="18">
        <v>0</v>
      </c>
      <c r="E2065" s="22">
        <f t="shared" si="64"/>
        <v>0</v>
      </c>
      <c r="F2065" s="33">
        <f t="shared" si="65"/>
        <v>0</v>
      </c>
      <c r="G2065" s="35" cm="1">
        <f t="array" ref="G2065">IF(F2065,--(SUM(H2065:L2065)+C2065&gt;2*D2065)+((SUM(H2065:L2065)+C2065-2*D2065)&gt;LOOKUP(2,1/($H2065:$L2065&gt;0),$H2065:$L2065)),0)</f>
        <v>0</v>
      </c>
      <c r="H2065" s="32">
        <f>SUMIFS('LIV S22'!$G:$G,'LIV S22'!$H:$H,H$1,'LIV S22'!$C:$C,$A2065)</f>
        <v>0</v>
      </c>
      <c r="I2065" s="32">
        <f>SUMIFS('LIV S22'!$G:$G,'LIV S22'!$H:$H,I$1,'LIV S22'!$C:$C,$A2065)</f>
        <v>0</v>
      </c>
      <c r="J2065" s="32">
        <f>SUMIFS('LIV S22'!$G:$G,'LIV S22'!$H:$H,J$1,'LIV S22'!$C:$C,$A2065)</f>
        <v>0</v>
      </c>
      <c r="K2065" s="32">
        <f>SUMIFS('LIV S22'!$G:$G,'LIV S22'!$H:$H,K$1,'LIV S22'!$C:$C,$A2065)</f>
        <v>0</v>
      </c>
      <c r="L2065" s="32">
        <f>SUMIFS('LIV S22'!$G:$G,'LIV S22'!$H:$H,L$1,'LIV S22'!$C:$C,$A2065)</f>
        <v>0</v>
      </c>
    </row>
    <row r="2066" spans="1:12" hidden="1" x14ac:dyDescent="0.25">
      <c r="A2066" s="26">
        <v>7711773195</v>
      </c>
      <c r="B2066" s="3" t="s">
        <v>2066</v>
      </c>
      <c r="C2066" s="21">
        <v>0</v>
      </c>
      <c r="D2066" s="19">
        <v>0</v>
      </c>
      <c r="E2066" s="22">
        <f t="shared" si="64"/>
        <v>0</v>
      </c>
      <c r="F2066" s="33">
        <f t="shared" si="65"/>
        <v>0</v>
      </c>
      <c r="G2066" s="35" cm="1">
        <f t="array" ref="G2066">IF(F2066,--(SUM(H2066:L2066)+C2066&gt;2*D2066)+((SUM(H2066:L2066)+C2066-2*D2066)&gt;LOOKUP(2,1/($H2066:$L2066&gt;0),$H2066:$L2066)),0)</f>
        <v>0</v>
      </c>
      <c r="H2066" s="32">
        <f>SUMIFS('LIV S22'!$G:$G,'LIV S22'!$H:$H,H$1,'LIV S22'!$C:$C,$A2066)</f>
        <v>0</v>
      </c>
      <c r="I2066" s="32">
        <f>SUMIFS('LIV S22'!$G:$G,'LIV S22'!$H:$H,I$1,'LIV S22'!$C:$C,$A2066)</f>
        <v>0</v>
      </c>
      <c r="J2066" s="32">
        <f>SUMIFS('LIV S22'!$G:$G,'LIV S22'!$H:$H,J$1,'LIV S22'!$C:$C,$A2066)</f>
        <v>0</v>
      </c>
      <c r="K2066" s="32">
        <f>SUMIFS('LIV S22'!$G:$G,'LIV S22'!$H:$H,K$1,'LIV S22'!$C:$C,$A2066)</f>
        <v>0</v>
      </c>
      <c r="L2066" s="32">
        <f>SUMIFS('LIV S22'!$G:$G,'LIV S22'!$H:$H,L$1,'LIV S22'!$C:$C,$A2066)</f>
        <v>0</v>
      </c>
    </row>
    <row r="2067" spans="1:12" hidden="1" x14ac:dyDescent="0.25">
      <c r="A2067" s="25">
        <v>7711773196</v>
      </c>
      <c r="B2067" s="2" t="s">
        <v>2067</v>
      </c>
      <c r="C2067" s="21">
        <v>0</v>
      </c>
      <c r="D2067" s="18">
        <v>0</v>
      </c>
      <c r="E2067" s="22">
        <f t="shared" si="64"/>
        <v>0</v>
      </c>
      <c r="F2067" s="33">
        <f t="shared" si="65"/>
        <v>0</v>
      </c>
      <c r="G2067" s="35" cm="1">
        <f t="array" ref="G2067">IF(F2067,--(SUM(H2067:L2067)+C2067&gt;2*D2067)+((SUM(H2067:L2067)+C2067-2*D2067)&gt;LOOKUP(2,1/($H2067:$L2067&gt;0),$H2067:$L2067)),0)</f>
        <v>0</v>
      </c>
      <c r="H2067" s="32">
        <f>SUMIFS('LIV S22'!$G:$G,'LIV S22'!$H:$H,H$1,'LIV S22'!$C:$C,$A2067)</f>
        <v>0</v>
      </c>
      <c r="I2067" s="32">
        <f>SUMIFS('LIV S22'!$G:$G,'LIV S22'!$H:$H,I$1,'LIV S22'!$C:$C,$A2067)</f>
        <v>0</v>
      </c>
      <c r="J2067" s="32">
        <f>SUMIFS('LIV S22'!$G:$G,'LIV S22'!$H:$H,J$1,'LIV S22'!$C:$C,$A2067)</f>
        <v>0</v>
      </c>
      <c r="K2067" s="32">
        <f>SUMIFS('LIV S22'!$G:$G,'LIV S22'!$H:$H,K$1,'LIV S22'!$C:$C,$A2067)</f>
        <v>0</v>
      </c>
      <c r="L2067" s="32">
        <f>SUMIFS('LIV S22'!$G:$G,'LIV S22'!$H:$H,L$1,'LIV S22'!$C:$C,$A2067)</f>
        <v>0</v>
      </c>
    </row>
    <row r="2068" spans="1:12" hidden="1" x14ac:dyDescent="0.25">
      <c r="A2068" s="26">
        <v>7711773197</v>
      </c>
      <c r="B2068" s="3" t="s">
        <v>2068</v>
      </c>
      <c r="C2068" s="21">
        <v>0</v>
      </c>
      <c r="D2068" s="19">
        <v>0.6</v>
      </c>
      <c r="E2068" s="22">
        <f t="shared" si="64"/>
        <v>1.2</v>
      </c>
      <c r="F2068" s="33">
        <f t="shared" si="65"/>
        <v>0</v>
      </c>
      <c r="G2068" s="35" cm="1">
        <f t="array" ref="G2068">IF(F2068,--(SUM(H2068:L2068)+C2068&gt;2*D2068)+((SUM(H2068:L2068)+C2068-2*D2068)&gt;LOOKUP(2,1/($H2068:$L2068&gt;0),$H2068:$L2068)),0)</f>
        <v>0</v>
      </c>
      <c r="H2068" s="32">
        <f>SUMIFS('LIV S22'!$G:$G,'LIV S22'!$H:$H,H$1,'LIV S22'!$C:$C,$A2068)</f>
        <v>0</v>
      </c>
      <c r="I2068" s="32">
        <f>SUMIFS('LIV S22'!$G:$G,'LIV S22'!$H:$H,I$1,'LIV S22'!$C:$C,$A2068)</f>
        <v>0</v>
      </c>
      <c r="J2068" s="32">
        <f>SUMIFS('LIV S22'!$G:$G,'LIV S22'!$H:$H,J$1,'LIV S22'!$C:$C,$A2068)</f>
        <v>0</v>
      </c>
      <c r="K2068" s="32">
        <f>SUMIFS('LIV S22'!$G:$G,'LIV S22'!$H:$H,K$1,'LIV S22'!$C:$C,$A2068)</f>
        <v>0</v>
      </c>
      <c r="L2068" s="32">
        <f>SUMIFS('LIV S22'!$G:$G,'LIV S22'!$H:$H,L$1,'LIV S22'!$C:$C,$A2068)</f>
        <v>0</v>
      </c>
    </row>
    <row r="2069" spans="1:12" hidden="1" x14ac:dyDescent="0.25">
      <c r="A2069" s="25">
        <v>7711773198</v>
      </c>
      <c r="B2069" s="2" t="s">
        <v>2069</v>
      </c>
      <c r="C2069" s="21">
        <v>0</v>
      </c>
      <c r="D2069" s="18">
        <v>0.4</v>
      </c>
      <c r="E2069" s="22">
        <f t="shared" si="64"/>
        <v>0.8</v>
      </c>
      <c r="F2069" s="33">
        <f t="shared" si="65"/>
        <v>0</v>
      </c>
      <c r="G2069" s="35" cm="1">
        <f t="array" ref="G2069">IF(F2069,--(SUM(H2069:L2069)+C2069&gt;2*D2069)+((SUM(H2069:L2069)+C2069-2*D2069)&gt;LOOKUP(2,1/($H2069:$L2069&gt;0),$H2069:$L2069)),0)</f>
        <v>0</v>
      </c>
      <c r="H2069" s="32">
        <f>SUMIFS('LIV S22'!$G:$G,'LIV S22'!$H:$H,H$1,'LIV S22'!$C:$C,$A2069)</f>
        <v>0</v>
      </c>
      <c r="I2069" s="32">
        <f>SUMIFS('LIV S22'!$G:$G,'LIV S22'!$H:$H,I$1,'LIV S22'!$C:$C,$A2069)</f>
        <v>0</v>
      </c>
      <c r="J2069" s="32">
        <f>SUMIFS('LIV S22'!$G:$G,'LIV S22'!$H:$H,J$1,'LIV S22'!$C:$C,$A2069)</f>
        <v>0</v>
      </c>
      <c r="K2069" s="32">
        <f>SUMIFS('LIV S22'!$G:$G,'LIV S22'!$H:$H,K$1,'LIV S22'!$C:$C,$A2069)</f>
        <v>0</v>
      </c>
      <c r="L2069" s="32">
        <f>SUMIFS('LIV S22'!$G:$G,'LIV S22'!$H:$H,L$1,'LIV S22'!$C:$C,$A2069)</f>
        <v>0</v>
      </c>
    </row>
    <row r="2070" spans="1:12" hidden="1" x14ac:dyDescent="0.25">
      <c r="A2070" s="26">
        <v>7711773203</v>
      </c>
      <c r="B2070" s="3" t="s">
        <v>2070</v>
      </c>
      <c r="C2070" s="21">
        <v>0</v>
      </c>
      <c r="D2070" s="19">
        <v>0</v>
      </c>
      <c r="E2070" s="22">
        <f t="shared" si="64"/>
        <v>0</v>
      </c>
      <c r="F2070" s="33">
        <f t="shared" si="65"/>
        <v>0</v>
      </c>
      <c r="G2070" s="35" cm="1">
        <f t="array" ref="G2070">IF(F2070,--(SUM(H2070:L2070)+C2070&gt;2*D2070)+((SUM(H2070:L2070)+C2070-2*D2070)&gt;LOOKUP(2,1/($H2070:$L2070&gt;0),$H2070:$L2070)),0)</f>
        <v>0</v>
      </c>
      <c r="H2070" s="32">
        <f>SUMIFS('LIV S22'!$G:$G,'LIV S22'!$H:$H,H$1,'LIV S22'!$C:$C,$A2070)</f>
        <v>0</v>
      </c>
      <c r="I2070" s="32">
        <f>SUMIFS('LIV S22'!$G:$G,'LIV S22'!$H:$H,I$1,'LIV S22'!$C:$C,$A2070)</f>
        <v>0</v>
      </c>
      <c r="J2070" s="32">
        <f>SUMIFS('LIV S22'!$G:$G,'LIV S22'!$H:$H,J$1,'LIV S22'!$C:$C,$A2070)</f>
        <v>0</v>
      </c>
      <c r="K2070" s="32">
        <f>SUMIFS('LIV S22'!$G:$G,'LIV S22'!$H:$H,K$1,'LIV S22'!$C:$C,$A2070)</f>
        <v>0</v>
      </c>
      <c r="L2070" s="32">
        <f>SUMIFS('LIV S22'!$G:$G,'LIV S22'!$H:$H,L$1,'LIV S22'!$C:$C,$A2070)</f>
        <v>0</v>
      </c>
    </row>
    <row r="2071" spans="1:12" hidden="1" x14ac:dyDescent="0.25">
      <c r="A2071" s="25">
        <v>7711773204</v>
      </c>
      <c r="B2071" s="2" t="s">
        <v>2071</v>
      </c>
      <c r="C2071" s="21">
        <v>0</v>
      </c>
      <c r="D2071" s="18">
        <v>0</v>
      </c>
      <c r="E2071" s="22">
        <f t="shared" si="64"/>
        <v>0</v>
      </c>
      <c r="F2071" s="33">
        <f t="shared" si="65"/>
        <v>0</v>
      </c>
      <c r="G2071" s="35" cm="1">
        <f t="array" ref="G2071">IF(F2071,--(SUM(H2071:L2071)+C2071&gt;2*D2071)+((SUM(H2071:L2071)+C2071-2*D2071)&gt;LOOKUP(2,1/($H2071:$L2071&gt;0),$H2071:$L2071)),0)</f>
        <v>0</v>
      </c>
      <c r="H2071" s="32">
        <f>SUMIFS('LIV S22'!$G:$G,'LIV S22'!$H:$H,H$1,'LIV S22'!$C:$C,$A2071)</f>
        <v>0</v>
      </c>
      <c r="I2071" s="32">
        <f>SUMIFS('LIV S22'!$G:$G,'LIV S22'!$H:$H,I$1,'LIV S22'!$C:$C,$A2071)</f>
        <v>0</v>
      </c>
      <c r="J2071" s="32">
        <f>SUMIFS('LIV S22'!$G:$G,'LIV S22'!$H:$H,J$1,'LIV S22'!$C:$C,$A2071)</f>
        <v>0</v>
      </c>
      <c r="K2071" s="32">
        <f>SUMIFS('LIV S22'!$G:$G,'LIV S22'!$H:$H,K$1,'LIV S22'!$C:$C,$A2071)</f>
        <v>0</v>
      </c>
      <c r="L2071" s="32">
        <f>SUMIFS('LIV S22'!$G:$G,'LIV S22'!$H:$H,L$1,'LIV S22'!$C:$C,$A2071)</f>
        <v>0</v>
      </c>
    </row>
    <row r="2072" spans="1:12" hidden="1" x14ac:dyDescent="0.25">
      <c r="A2072" s="26">
        <v>7711773206</v>
      </c>
      <c r="B2072" s="3" t="s">
        <v>2072</v>
      </c>
      <c r="C2072" s="21">
        <v>0</v>
      </c>
      <c r="D2072" s="19">
        <v>0</v>
      </c>
      <c r="E2072" s="22">
        <f t="shared" si="64"/>
        <v>0</v>
      </c>
      <c r="F2072" s="33">
        <f t="shared" si="65"/>
        <v>0</v>
      </c>
      <c r="G2072" s="35" cm="1">
        <f t="array" ref="G2072">IF(F2072,--(SUM(H2072:L2072)+C2072&gt;2*D2072)+((SUM(H2072:L2072)+C2072-2*D2072)&gt;LOOKUP(2,1/($H2072:$L2072&gt;0),$H2072:$L2072)),0)</f>
        <v>0</v>
      </c>
      <c r="H2072" s="32">
        <f>SUMIFS('LIV S22'!$G:$G,'LIV S22'!$H:$H,H$1,'LIV S22'!$C:$C,$A2072)</f>
        <v>0</v>
      </c>
      <c r="I2072" s="32">
        <f>SUMIFS('LIV S22'!$G:$G,'LIV S22'!$H:$H,I$1,'LIV S22'!$C:$C,$A2072)</f>
        <v>0</v>
      </c>
      <c r="J2072" s="32">
        <f>SUMIFS('LIV S22'!$G:$G,'LIV S22'!$H:$H,J$1,'LIV S22'!$C:$C,$A2072)</f>
        <v>0</v>
      </c>
      <c r="K2072" s="32">
        <f>SUMIFS('LIV S22'!$G:$G,'LIV S22'!$H:$H,K$1,'LIV S22'!$C:$C,$A2072)</f>
        <v>0</v>
      </c>
      <c r="L2072" s="32">
        <f>SUMIFS('LIV S22'!$G:$G,'LIV S22'!$H:$H,L$1,'LIV S22'!$C:$C,$A2072)</f>
        <v>0</v>
      </c>
    </row>
    <row r="2073" spans="1:12" hidden="1" x14ac:dyDescent="0.25">
      <c r="A2073" s="25">
        <v>7711773207</v>
      </c>
      <c r="B2073" s="2" t="s">
        <v>2073</v>
      </c>
      <c r="C2073" s="21">
        <v>0</v>
      </c>
      <c r="D2073" s="18">
        <v>0</v>
      </c>
      <c r="E2073" s="22">
        <f t="shared" si="64"/>
        <v>0</v>
      </c>
      <c r="F2073" s="33">
        <f t="shared" si="65"/>
        <v>0</v>
      </c>
      <c r="G2073" s="35" cm="1">
        <f t="array" ref="G2073">IF(F2073,--(SUM(H2073:L2073)+C2073&gt;2*D2073)+((SUM(H2073:L2073)+C2073-2*D2073)&gt;LOOKUP(2,1/($H2073:$L2073&gt;0),$H2073:$L2073)),0)</f>
        <v>0</v>
      </c>
      <c r="H2073" s="32">
        <f>SUMIFS('LIV S22'!$G:$G,'LIV S22'!$H:$H,H$1,'LIV S22'!$C:$C,$A2073)</f>
        <v>0</v>
      </c>
      <c r="I2073" s="32">
        <f>SUMIFS('LIV S22'!$G:$G,'LIV S22'!$H:$H,I$1,'LIV S22'!$C:$C,$A2073)</f>
        <v>0</v>
      </c>
      <c r="J2073" s="32">
        <f>SUMIFS('LIV S22'!$G:$G,'LIV S22'!$H:$H,J$1,'LIV S22'!$C:$C,$A2073)</f>
        <v>0</v>
      </c>
      <c r="K2073" s="32">
        <f>SUMIFS('LIV S22'!$G:$G,'LIV S22'!$H:$H,K$1,'LIV S22'!$C:$C,$A2073)</f>
        <v>0</v>
      </c>
      <c r="L2073" s="32">
        <f>SUMIFS('LIV S22'!$G:$G,'LIV S22'!$H:$H,L$1,'LIV S22'!$C:$C,$A2073)</f>
        <v>0</v>
      </c>
    </row>
    <row r="2074" spans="1:12" hidden="1" x14ac:dyDescent="0.25">
      <c r="A2074" s="26">
        <v>7711773210</v>
      </c>
      <c r="B2074" s="3" t="s">
        <v>2074</v>
      </c>
      <c r="C2074" s="21">
        <v>0</v>
      </c>
      <c r="D2074" s="19">
        <v>0</v>
      </c>
      <c r="E2074" s="22">
        <f t="shared" si="64"/>
        <v>0</v>
      </c>
      <c r="F2074" s="33">
        <f t="shared" si="65"/>
        <v>0</v>
      </c>
      <c r="G2074" s="35" cm="1">
        <f t="array" ref="G2074">IF(F2074,--(SUM(H2074:L2074)+C2074&gt;2*D2074)+((SUM(H2074:L2074)+C2074-2*D2074)&gt;LOOKUP(2,1/($H2074:$L2074&gt;0),$H2074:$L2074)),0)</f>
        <v>0</v>
      </c>
      <c r="H2074" s="32">
        <f>SUMIFS('LIV S22'!$G:$G,'LIV S22'!$H:$H,H$1,'LIV S22'!$C:$C,$A2074)</f>
        <v>0</v>
      </c>
      <c r="I2074" s="32">
        <f>SUMIFS('LIV S22'!$G:$G,'LIV S22'!$H:$H,I$1,'LIV S22'!$C:$C,$A2074)</f>
        <v>0</v>
      </c>
      <c r="J2074" s="32">
        <f>SUMIFS('LIV S22'!$G:$G,'LIV S22'!$H:$H,J$1,'LIV S22'!$C:$C,$A2074)</f>
        <v>0</v>
      </c>
      <c r="K2074" s="32">
        <f>SUMIFS('LIV S22'!$G:$G,'LIV S22'!$H:$H,K$1,'LIV S22'!$C:$C,$A2074)</f>
        <v>0</v>
      </c>
      <c r="L2074" s="32">
        <f>SUMIFS('LIV S22'!$G:$G,'LIV S22'!$H:$H,L$1,'LIV S22'!$C:$C,$A2074)</f>
        <v>0</v>
      </c>
    </row>
    <row r="2075" spans="1:12" hidden="1" x14ac:dyDescent="0.25">
      <c r="A2075" s="25">
        <v>7711773211</v>
      </c>
      <c r="B2075" s="2" t="s">
        <v>2075</v>
      </c>
      <c r="C2075" s="21">
        <v>0</v>
      </c>
      <c r="D2075" s="18">
        <v>0</v>
      </c>
      <c r="E2075" s="22">
        <f t="shared" si="64"/>
        <v>0</v>
      </c>
      <c r="F2075" s="33">
        <f t="shared" si="65"/>
        <v>0</v>
      </c>
      <c r="G2075" s="35" cm="1">
        <f t="array" ref="G2075">IF(F2075,--(SUM(H2075:L2075)+C2075&gt;2*D2075)+((SUM(H2075:L2075)+C2075-2*D2075)&gt;LOOKUP(2,1/($H2075:$L2075&gt;0),$H2075:$L2075)),0)</f>
        <v>0</v>
      </c>
      <c r="H2075" s="32">
        <f>SUMIFS('LIV S22'!$G:$G,'LIV S22'!$H:$H,H$1,'LIV S22'!$C:$C,$A2075)</f>
        <v>0</v>
      </c>
      <c r="I2075" s="32">
        <f>SUMIFS('LIV S22'!$G:$G,'LIV S22'!$H:$H,I$1,'LIV S22'!$C:$C,$A2075)</f>
        <v>0</v>
      </c>
      <c r="J2075" s="32">
        <f>SUMIFS('LIV S22'!$G:$G,'LIV S22'!$H:$H,J$1,'LIV S22'!$C:$C,$A2075)</f>
        <v>0</v>
      </c>
      <c r="K2075" s="32">
        <f>SUMIFS('LIV S22'!$G:$G,'LIV S22'!$H:$H,K$1,'LIV S22'!$C:$C,$A2075)</f>
        <v>0</v>
      </c>
      <c r="L2075" s="32">
        <f>SUMIFS('LIV S22'!$G:$G,'LIV S22'!$H:$H,L$1,'LIV S22'!$C:$C,$A2075)</f>
        <v>0</v>
      </c>
    </row>
    <row r="2076" spans="1:12" hidden="1" x14ac:dyDescent="0.25">
      <c r="A2076" s="26">
        <v>7711773212</v>
      </c>
      <c r="B2076" s="3" t="s">
        <v>2076</v>
      </c>
      <c r="C2076" s="21">
        <v>0</v>
      </c>
      <c r="D2076" s="19">
        <v>0</v>
      </c>
      <c r="E2076" s="22">
        <f t="shared" si="64"/>
        <v>0</v>
      </c>
      <c r="F2076" s="33">
        <f t="shared" si="65"/>
        <v>0</v>
      </c>
      <c r="G2076" s="35" cm="1">
        <f t="array" ref="G2076">IF(F2076,--(SUM(H2076:L2076)+C2076&gt;2*D2076)+((SUM(H2076:L2076)+C2076-2*D2076)&gt;LOOKUP(2,1/($H2076:$L2076&gt;0),$H2076:$L2076)),0)</f>
        <v>0</v>
      </c>
      <c r="H2076" s="32">
        <f>SUMIFS('LIV S22'!$G:$G,'LIV S22'!$H:$H,H$1,'LIV S22'!$C:$C,$A2076)</f>
        <v>0</v>
      </c>
      <c r="I2076" s="32">
        <f>SUMIFS('LIV S22'!$G:$G,'LIV S22'!$H:$H,I$1,'LIV S22'!$C:$C,$A2076)</f>
        <v>0</v>
      </c>
      <c r="J2076" s="32">
        <f>SUMIFS('LIV S22'!$G:$G,'LIV S22'!$H:$H,J$1,'LIV S22'!$C:$C,$A2076)</f>
        <v>0</v>
      </c>
      <c r="K2076" s="32">
        <f>SUMIFS('LIV S22'!$G:$G,'LIV S22'!$H:$H,K$1,'LIV S22'!$C:$C,$A2076)</f>
        <v>0</v>
      </c>
      <c r="L2076" s="32">
        <f>SUMIFS('LIV S22'!$G:$G,'LIV S22'!$H:$H,L$1,'LIV S22'!$C:$C,$A2076)</f>
        <v>0</v>
      </c>
    </row>
    <row r="2077" spans="1:12" hidden="1" x14ac:dyDescent="0.25">
      <c r="A2077" s="25">
        <v>7711773218</v>
      </c>
      <c r="B2077" s="2" t="s">
        <v>2077</v>
      </c>
      <c r="C2077" s="21">
        <v>0</v>
      </c>
      <c r="D2077" s="18">
        <v>0</v>
      </c>
      <c r="E2077" s="22">
        <f t="shared" si="64"/>
        <v>0</v>
      </c>
      <c r="F2077" s="33">
        <f t="shared" si="65"/>
        <v>0</v>
      </c>
      <c r="G2077" s="35" cm="1">
        <f t="array" ref="G2077">IF(F2077,--(SUM(H2077:L2077)+C2077&gt;2*D2077)+((SUM(H2077:L2077)+C2077-2*D2077)&gt;LOOKUP(2,1/($H2077:$L2077&gt;0),$H2077:$L2077)),0)</f>
        <v>0</v>
      </c>
      <c r="H2077" s="32">
        <f>SUMIFS('LIV S22'!$G:$G,'LIV S22'!$H:$H,H$1,'LIV S22'!$C:$C,$A2077)</f>
        <v>0</v>
      </c>
      <c r="I2077" s="32">
        <f>SUMIFS('LIV S22'!$G:$G,'LIV S22'!$H:$H,I$1,'LIV S22'!$C:$C,$A2077)</f>
        <v>0</v>
      </c>
      <c r="J2077" s="32">
        <f>SUMIFS('LIV S22'!$G:$G,'LIV S22'!$H:$H,J$1,'LIV S22'!$C:$C,$A2077)</f>
        <v>0</v>
      </c>
      <c r="K2077" s="32">
        <f>SUMIFS('LIV S22'!$G:$G,'LIV S22'!$H:$H,K$1,'LIV S22'!$C:$C,$A2077)</f>
        <v>0</v>
      </c>
      <c r="L2077" s="32">
        <f>SUMIFS('LIV S22'!$G:$G,'LIV S22'!$H:$H,L$1,'LIV S22'!$C:$C,$A2077)</f>
        <v>0</v>
      </c>
    </row>
    <row r="2078" spans="1:12" hidden="1" x14ac:dyDescent="0.25">
      <c r="A2078" s="26">
        <v>7711773247</v>
      </c>
      <c r="B2078" s="3" t="s">
        <v>2078</v>
      </c>
      <c r="C2078" s="21">
        <v>0</v>
      </c>
      <c r="D2078" s="19">
        <v>0.1</v>
      </c>
      <c r="E2078" s="22">
        <f t="shared" si="64"/>
        <v>0.2</v>
      </c>
      <c r="F2078" s="33">
        <f t="shared" si="65"/>
        <v>0</v>
      </c>
      <c r="G2078" s="35" cm="1">
        <f t="array" ref="G2078">IF(F2078,--(SUM(H2078:L2078)+C2078&gt;2*D2078)+((SUM(H2078:L2078)+C2078-2*D2078)&gt;LOOKUP(2,1/($H2078:$L2078&gt;0),$H2078:$L2078)),0)</f>
        <v>0</v>
      </c>
      <c r="H2078" s="32">
        <f>SUMIFS('LIV S22'!$G:$G,'LIV S22'!$H:$H,H$1,'LIV S22'!$C:$C,$A2078)</f>
        <v>0</v>
      </c>
      <c r="I2078" s="32">
        <f>SUMIFS('LIV S22'!$G:$G,'LIV S22'!$H:$H,I$1,'LIV S22'!$C:$C,$A2078)</f>
        <v>0</v>
      </c>
      <c r="J2078" s="32">
        <f>SUMIFS('LIV S22'!$G:$G,'LIV S22'!$H:$H,J$1,'LIV S22'!$C:$C,$A2078)</f>
        <v>0</v>
      </c>
      <c r="K2078" s="32">
        <f>SUMIFS('LIV S22'!$G:$G,'LIV S22'!$H:$H,K$1,'LIV S22'!$C:$C,$A2078)</f>
        <v>0</v>
      </c>
      <c r="L2078" s="32">
        <f>SUMIFS('LIV S22'!$G:$G,'LIV S22'!$H:$H,L$1,'LIV S22'!$C:$C,$A2078)</f>
        <v>0</v>
      </c>
    </row>
    <row r="2079" spans="1:12" hidden="1" x14ac:dyDescent="0.25">
      <c r="A2079" s="25">
        <v>7711773280</v>
      </c>
      <c r="B2079" s="2" t="s">
        <v>2079</v>
      </c>
      <c r="C2079" s="21">
        <v>0</v>
      </c>
      <c r="D2079" s="18">
        <v>0</v>
      </c>
      <c r="E2079" s="22">
        <f t="shared" si="64"/>
        <v>0</v>
      </c>
      <c r="F2079" s="33">
        <f t="shared" si="65"/>
        <v>0</v>
      </c>
      <c r="G2079" s="35" cm="1">
        <f t="array" ref="G2079">IF(F2079,--(SUM(H2079:L2079)+C2079&gt;2*D2079)+((SUM(H2079:L2079)+C2079-2*D2079)&gt;LOOKUP(2,1/($H2079:$L2079&gt;0),$H2079:$L2079)),0)</f>
        <v>0</v>
      </c>
      <c r="H2079" s="32">
        <f>SUMIFS('LIV S22'!$G:$G,'LIV S22'!$H:$H,H$1,'LIV S22'!$C:$C,$A2079)</f>
        <v>0</v>
      </c>
      <c r="I2079" s="32">
        <f>SUMIFS('LIV S22'!$G:$G,'LIV S22'!$H:$H,I$1,'LIV S22'!$C:$C,$A2079)</f>
        <v>0</v>
      </c>
      <c r="J2079" s="32">
        <f>SUMIFS('LIV S22'!$G:$G,'LIV S22'!$H:$H,J$1,'LIV S22'!$C:$C,$A2079)</f>
        <v>0</v>
      </c>
      <c r="K2079" s="32">
        <f>SUMIFS('LIV S22'!$G:$G,'LIV S22'!$H:$H,K$1,'LIV S22'!$C:$C,$A2079)</f>
        <v>0</v>
      </c>
      <c r="L2079" s="32">
        <f>SUMIFS('LIV S22'!$G:$G,'LIV S22'!$H:$H,L$1,'LIV S22'!$C:$C,$A2079)</f>
        <v>0</v>
      </c>
    </row>
    <row r="2080" spans="1:12" hidden="1" x14ac:dyDescent="0.25">
      <c r="A2080" s="26">
        <v>7711773310</v>
      </c>
      <c r="B2080" s="3" t="s">
        <v>2080</v>
      </c>
      <c r="C2080" s="21">
        <v>0</v>
      </c>
      <c r="D2080" s="19">
        <v>0</v>
      </c>
      <c r="E2080" s="22">
        <f t="shared" si="64"/>
        <v>0</v>
      </c>
      <c r="F2080" s="33">
        <f t="shared" si="65"/>
        <v>0</v>
      </c>
      <c r="G2080" s="35" cm="1">
        <f t="array" ref="G2080">IF(F2080,--(SUM(H2080:L2080)+C2080&gt;2*D2080)+((SUM(H2080:L2080)+C2080-2*D2080)&gt;LOOKUP(2,1/($H2080:$L2080&gt;0),$H2080:$L2080)),0)</f>
        <v>0</v>
      </c>
      <c r="H2080" s="32">
        <f>SUMIFS('LIV S22'!$G:$G,'LIV S22'!$H:$H,H$1,'LIV S22'!$C:$C,$A2080)</f>
        <v>0</v>
      </c>
      <c r="I2080" s="32">
        <f>SUMIFS('LIV S22'!$G:$G,'LIV S22'!$H:$H,I$1,'LIV S22'!$C:$C,$A2080)</f>
        <v>0</v>
      </c>
      <c r="J2080" s="32">
        <f>SUMIFS('LIV S22'!$G:$G,'LIV S22'!$H:$H,J$1,'LIV S22'!$C:$C,$A2080)</f>
        <v>0</v>
      </c>
      <c r="K2080" s="32">
        <f>SUMIFS('LIV S22'!$G:$G,'LIV S22'!$H:$H,K$1,'LIV S22'!$C:$C,$A2080)</f>
        <v>0</v>
      </c>
      <c r="L2080" s="32">
        <f>SUMIFS('LIV S22'!$G:$G,'LIV S22'!$H:$H,L$1,'LIV S22'!$C:$C,$A2080)</f>
        <v>0</v>
      </c>
    </row>
    <row r="2081" spans="1:12" hidden="1" x14ac:dyDescent="0.25">
      <c r="A2081" s="25">
        <v>7711773313</v>
      </c>
      <c r="B2081" s="2" t="s">
        <v>2081</v>
      </c>
      <c r="C2081" s="21">
        <v>0</v>
      </c>
      <c r="D2081" s="18">
        <v>0</v>
      </c>
      <c r="E2081" s="22">
        <f t="shared" si="64"/>
        <v>0</v>
      </c>
      <c r="F2081" s="33">
        <f t="shared" si="65"/>
        <v>0</v>
      </c>
      <c r="G2081" s="35" cm="1">
        <f t="array" ref="G2081">IF(F2081,--(SUM(H2081:L2081)+C2081&gt;2*D2081)+((SUM(H2081:L2081)+C2081-2*D2081)&gt;LOOKUP(2,1/($H2081:$L2081&gt;0),$H2081:$L2081)),0)</f>
        <v>0</v>
      </c>
      <c r="H2081" s="32">
        <f>SUMIFS('LIV S22'!$G:$G,'LIV S22'!$H:$H,H$1,'LIV S22'!$C:$C,$A2081)</f>
        <v>0</v>
      </c>
      <c r="I2081" s="32">
        <f>SUMIFS('LIV S22'!$G:$G,'LIV S22'!$H:$H,I$1,'LIV S22'!$C:$C,$A2081)</f>
        <v>0</v>
      </c>
      <c r="J2081" s="32">
        <f>SUMIFS('LIV S22'!$G:$G,'LIV S22'!$H:$H,J$1,'LIV S22'!$C:$C,$A2081)</f>
        <v>0</v>
      </c>
      <c r="K2081" s="32">
        <f>SUMIFS('LIV S22'!$G:$G,'LIV S22'!$H:$H,K$1,'LIV S22'!$C:$C,$A2081)</f>
        <v>0</v>
      </c>
      <c r="L2081" s="32">
        <f>SUMIFS('LIV S22'!$G:$G,'LIV S22'!$H:$H,L$1,'LIV S22'!$C:$C,$A2081)</f>
        <v>0</v>
      </c>
    </row>
    <row r="2082" spans="1:12" hidden="1" x14ac:dyDescent="0.25">
      <c r="A2082" s="26">
        <v>7711773317</v>
      </c>
      <c r="B2082" s="3" t="s">
        <v>2082</v>
      </c>
      <c r="C2082" s="21">
        <v>0</v>
      </c>
      <c r="D2082" s="19">
        <v>0</v>
      </c>
      <c r="E2082" s="22">
        <f t="shared" si="64"/>
        <v>0</v>
      </c>
      <c r="F2082" s="33">
        <f t="shared" si="65"/>
        <v>0</v>
      </c>
      <c r="G2082" s="35" cm="1">
        <f t="array" ref="G2082">IF(F2082,--(SUM(H2082:L2082)+C2082&gt;2*D2082)+((SUM(H2082:L2082)+C2082-2*D2082)&gt;LOOKUP(2,1/($H2082:$L2082&gt;0),$H2082:$L2082)),0)</f>
        <v>0</v>
      </c>
      <c r="H2082" s="32">
        <f>SUMIFS('LIV S22'!$G:$G,'LIV S22'!$H:$H,H$1,'LIV S22'!$C:$C,$A2082)</f>
        <v>0</v>
      </c>
      <c r="I2082" s="32">
        <f>SUMIFS('LIV S22'!$G:$G,'LIV S22'!$H:$H,I$1,'LIV S22'!$C:$C,$A2082)</f>
        <v>0</v>
      </c>
      <c r="J2082" s="32">
        <f>SUMIFS('LIV S22'!$G:$G,'LIV S22'!$H:$H,J$1,'LIV S22'!$C:$C,$A2082)</f>
        <v>0</v>
      </c>
      <c r="K2082" s="32">
        <f>SUMIFS('LIV S22'!$G:$G,'LIV S22'!$H:$H,K$1,'LIV S22'!$C:$C,$A2082)</f>
        <v>0</v>
      </c>
      <c r="L2082" s="32">
        <f>SUMIFS('LIV S22'!$G:$G,'LIV S22'!$H:$H,L$1,'LIV S22'!$C:$C,$A2082)</f>
        <v>0</v>
      </c>
    </row>
    <row r="2083" spans="1:12" hidden="1" x14ac:dyDescent="0.25">
      <c r="A2083" s="25">
        <v>7711773328</v>
      </c>
      <c r="B2083" s="2" t="s">
        <v>2083</v>
      </c>
      <c r="C2083" s="21">
        <v>0</v>
      </c>
      <c r="D2083" s="18">
        <v>0</v>
      </c>
      <c r="E2083" s="22">
        <f t="shared" si="64"/>
        <v>0</v>
      </c>
      <c r="F2083" s="33">
        <f t="shared" si="65"/>
        <v>0</v>
      </c>
      <c r="G2083" s="35" cm="1">
        <f t="array" ref="G2083">IF(F2083,--(SUM(H2083:L2083)+C2083&gt;2*D2083)+((SUM(H2083:L2083)+C2083-2*D2083)&gt;LOOKUP(2,1/($H2083:$L2083&gt;0),$H2083:$L2083)),0)</f>
        <v>0</v>
      </c>
      <c r="H2083" s="32">
        <f>SUMIFS('LIV S22'!$G:$G,'LIV S22'!$H:$H,H$1,'LIV S22'!$C:$C,$A2083)</f>
        <v>0</v>
      </c>
      <c r="I2083" s="32">
        <f>SUMIFS('LIV S22'!$G:$G,'LIV S22'!$H:$H,I$1,'LIV S22'!$C:$C,$A2083)</f>
        <v>0</v>
      </c>
      <c r="J2083" s="32">
        <f>SUMIFS('LIV S22'!$G:$G,'LIV S22'!$H:$H,J$1,'LIV S22'!$C:$C,$A2083)</f>
        <v>0</v>
      </c>
      <c r="K2083" s="32">
        <f>SUMIFS('LIV S22'!$G:$G,'LIV S22'!$H:$H,K$1,'LIV S22'!$C:$C,$A2083)</f>
        <v>0</v>
      </c>
      <c r="L2083" s="32">
        <f>SUMIFS('LIV S22'!$G:$G,'LIV S22'!$H:$H,L$1,'LIV S22'!$C:$C,$A2083)</f>
        <v>0</v>
      </c>
    </row>
    <row r="2084" spans="1:12" hidden="1" x14ac:dyDescent="0.25">
      <c r="A2084" s="26">
        <v>7711773355</v>
      </c>
      <c r="B2084" s="3" t="s">
        <v>2084</v>
      </c>
      <c r="C2084" s="21">
        <v>0</v>
      </c>
      <c r="D2084" s="19">
        <v>0</v>
      </c>
      <c r="E2084" s="22">
        <f t="shared" si="64"/>
        <v>0</v>
      </c>
      <c r="F2084" s="33">
        <f t="shared" si="65"/>
        <v>0</v>
      </c>
      <c r="G2084" s="35" cm="1">
        <f t="array" ref="G2084">IF(F2084,--(SUM(H2084:L2084)+C2084&gt;2*D2084)+((SUM(H2084:L2084)+C2084-2*D2084)&gt;LOOKUP(2,1/($H2084:$L2084&gt;0),$H2084:$L2084)),0)</f>
        <v>0</v>
      </c>
      <c r="H2084" s="32">
        <f>SUMIFS('LIV S22'!$G:$G,'LIV S22'!$H:$H,H$1,'LIV S22'!$C:$C,$A2084)</f>
        <v>0</v>
      </c>
      <c r="I2084" s="32">
        <f>SUMIFS('LIV S22'!$G:$G,'LIV S22'!$H:$H,I$1,'LIV S22'!$C:$C,$A2084)</f>
        <v>0</v>
      </c>
      <c r="J2084" s="32">
        <f>SUMIFS('LIV S22'!$G:$G,'LIV S22'!$H:$H,J$1,'LIV S22'!$C:$C,$A2084)</f>
        <v>0</v>
      </c>
      <c r="K2084" s="32">
        <f>SUMIFS('LIV S22'!$G:$G,'LIV S22'!$H:$H,K$1,'LIV S22'!$C:$C,$A2084)</f>
        <v>0</v>
      </c>
      <c r="L2084" s="32">
        <f>SUMIFS('LIV S22'!$G:$G,'LIV S22'!$H:$H,L$1,'LIV S22'!$C:$C,$A2084)</f>
        <v>0</v>
      </c>
    </row>
    <row r="2085" spans="1:12" hidden="1" x14ac:dyDescent="0.25">
      <c r="A2085" s="25">
        <v>7711773394</v>
      </c>
      <c r="B2085" s="2" t="s">
        <v>2085</v>
      </c>
      <c r="C2085" s="21">
        <v>0</v>
      </c>
      <c r="D2085" s="18">
        <v>0</v>
      </c>
      <c r="E2085" s="22">
        <f t="shared" si="64"/>
        <v>0</v>
      </c>
      <c r="F2085" s="33">
        <f t="shared" si="65"/>
        <v>0</v>
      </c>
      <c r="G2085" s="35" cm="1">
        <f t="array" ref="G2085">IF(F2085,--(SUM(H2085:L2085)+C2085&gt;2*D2085)+((SUM(H2085:L2085)+C2085-2*D2085)&gt;LOOKUP(2,1/($H2085:$L2085&gt;0),$H2085:$L2085)),0)</f>
        <v>0</v>
      </c>
      <c r="H2085" s="32">
        <f>SUMIFS('LIV S22'!$G:$G,'LIV S22'!$H:$H,H$1,'LIV S22'!$C:$C,$A2085)</f>
        <v>0</v>
      </c>
      <c r="I2085" s="32">
        <f>SUMIFS('LIV S22'!$G:$G,'LIV S22'!$H:$H,I$1,'LIV S22'!$C:$C,$A2085)</f>
        <v>0</v>
      </c>
      <c r="J2085" s="32">
        <f>SUMIFS('LIV S22'!$G:$G,'LIV S22'!$H:$H,J$1,'LIV S22'!$C:$C,$A2085)</f>
        <v>0</v>
      </c>
      <c r="K2085" s="32">
        <f>SUMIFS('LIV S22'!$G:$G,'LIV S22'!$H:$H,K$1,'LIV S22'!$C:$C,$A2085)</f>
        <v>0</v>
      </c>
      <c r="L2085" s="32">
        <f>SUMIFS('LIV S22'!$G:$G,'LIV S22'!$H:$H,L$1,'LIV S22'!$C:$C,$A2085)</f>
        <v>0</v>
      </c>
    </row>
    <row r="2086" spans="1:12" hidden="1" x14ac:dyDescent="0.25">
      <c r="A2086" s="25">
        <v>7711807008</v>
      </c>
      <c r="B2086" s="2" t="s">
        <v>2086</v>
      </c>
      <c r="C2086" s="21">
        <v>0</v>
      </c>
      <c r="D2086" s="18">
        <v>0.4</v>
      </c>
      <c r="E2086" s="22">
        <f t="shared" si="64"/>
        <v>0.8</v>
      </c>
      <c r="F2086" s="33">
        <f t="shared" si="65"/>
        <v>0</v>
      </c>
      <c r="G2086" s="35" cm="1">
        <f t="array" ref="G2086">IF(F2086,--(SUM(H2086:L2086)+C2086&gt;2*D2086)+((SUM(H2086:L2086)+C2086-2*D2086)&gt;LOOKUP(2,1/($H2086:$L2086&gt;0),$H2086:$L2086)),0)</f>
        <v>0</v>
      </c>
      <c r="H2086" s="32">
        <f>SUMIFS('LIV S22'!$G:$G,'LIV S22'!$H:$H,H$1,'LIV S22'!$C:$C,$A2086)</f>
        <v>0</v>
      </c>
      <c r="I2086" s="32">
        <f>SUMIFS('LIV S22'!$G:$G,'LIV S22'!$H:$H,I$1,'LIV S22'!$C:$C,$A2086)</f>
        <v>0</v>
      </c>
      <c r="J2086" s="32">
        <f>SUMIFS('LIV S22'!$G:$G,'LIV S22'!$H:$H,J$1,'LIV S22'!$C:$C,$A2086)</f>
        <v>0</v>
      </c>
      <c r="K2086" s="32">
        <f>SUMIFS('LIV S22'!$G:$G,'LIV S22'!$H:$H,K$1,'LIV S22'!$C:$C,$A2086)</f>
        <v>0</v>
      </c>
      <c r="L2086" s="32">
        <f>SUMIFS('LIV S22'!$G:$G,'LIV S22'!$H:$H,L$1,'LIV S22'!$C:$C,$A2086)</f>
        <v>0</v>
      </c>
    </row>
    <row r="2087" spans="1:12" hidden="1" x14ac:dyDescent="0.25">
      <c r="A2087" s="26">
        <v>7711807031</v>
      </c>
      <c r="B2087" s="3" t="s">
        <v>2087</v>
      </c>
      <c r="C2087" s="21">
        <v>9</v>
      </c>
      <c r="D2087" s="19">
        <v>3.8</v>
      </c>
      <c r="E2087" s="22">
        <f t="shared" si="64"/>
        <v>-1.4000000000000004</v>
      </c>
      <c r="F2087" s="33">
        <f t="shared" si="65"/>
        <v>0</v>
      </c>
      <c r="G2087" s="35" cm="1">
        <f t="array" ref="G2087">IF(F2087,--(SUM(H2087:L2087)+C2087&gt;2*D2087)+((SUM(H2087:L2087)+C2087-2*D2087)&gt;LOOKUP(2,1/($H2087:$L2087&gt;0),$H2087:$L2087)),0)</f>
        <v>0</v>
      </c>
      <c r="H2087" s="32">
        <f>SUMIFS('LIV S22'!$G:$G,'LIV S22'!$H:$H,H$1,'LIV S22'!$C:$C,$A2087)</f>
        <v>0</v>
      </c>
      <c r="I2087" s="32">
        <f>SUMIFS('LIV S22'!$G:$G,'LIV S22'!$H:$H,I$1,'LIV S22'!$C:$C,$A2087)</f>
        <v>0</v>
      </c>
      <c r="J2087" s="32">
        <f>SUMIFS('LIV S22'!$G:$G,'LIV S22'!$H:$H,J$1,'LIV S22'!$C:$C,$A2087)</f>
        <v>0</v>
      </c>
      <c r="K2087" s="32">
        <f>SUMIFS('LIV S22'!$G:$G,'LIV S22'!$H:$H,K$1,'LIV S22'!$C:$C,$A2087)</f>
        <v>0</v>
      </c>
      <c r="L2087" s="32">
        <f>SUMIFS('LIV S22'!$G:$G,'LIV S22'!$H:$H,L$1,'LIV S22'!$C:$C,$A2087)</f>
        <v>0</v>
      </c>
    </row>
    <row r="2088" spans="1:12" hidden="1" x14ac:dyDescent="0.25">
      <c r="A2088" s="25">
        <v>7711807033</v>
      </c>
      <c r="B2088" s="2" t="s">
        <v>2088</v>
      </c>
      <c r="C2088" s="21">
        <v>0</v>
      </c>
      <c r="D2088" s="18">
        <v>0.6</v>
      </c>
      <c r="E2088" s="22">
        <f t="shared" si="64"/>
        <v>1.2</v>
      </c>
      <c r="F2088" s="33">
        <f t="shared" si="65"/>
        <v>0</v>
      </c>
      <c r="G2088" s="35" cm="1">
        <f t="array" ref="G2088">IF(F2088,--(SUM(H2088:L2088)+C2088&gt;2*D2088)+((SUM(H2088:L2088)+C2088-2*D2088)&gt;LOOKUP(2,1/($H2088:$L2088&gt;0),$H2088:$L2088)),0)</f>
        <v>0</v>
      </c>
      <c r="H2088" s="32">
        <f>SUMIFS('LIV S22'!$G:$G,'LIV S22'!$H:$H,H$1,'LIV S22'!$C:$C,$A2088)</f>
        <v>0</v>
      </c>
      <c r="I2088" s="32">
        <f>SUMIFS('LIV S22'!$G:$G,'LIV S22'!$H:$H,I$1,'LIV S22'!$C:$C,$A2088)</f>
        <v>0</v>
      </c>
      <c r="J2088" s="32">
        <f>SUMIFS('LIV S22'!$G:$G,'LIV S22'!$H:$H,J$1,'LIV S22'!$C:$C,$A2088)</f>
        <v>0</v>
      </c>
      <c r="K2088" s="32">
        <f>SUMIFS('LIV S22'!$G:$G,'LIV S22'!$H:$H,K$1,'LIV S22'!$C:$C,$A2088)</f>
        <v>0</v>
      </c>
      <c r="L2088" s="32">
        <f>SUMIFS('LIV S22'!$G:$G,'LIV S22'!$H:$H,L$1,'LIV S22'!$C:$C,$A2088)</f>
        <v>0</v>
      </c>
    </row>
    <row r="2089" spans="1:12" hidden="1" x14ac:dyDescent="0.25">
      <c r="A2089" s="26">
        <v>7711807034</v>
      </c>
      <c r="B2089" s="3" t="s">
        <v>2089</v>
      </c>
      <c r="C2089" s="21">
        <v>7</v>
      </c>
      <c r="D2089" s="19">
        <v>6</v>
      </c>
      <c r="E2089" s="22">
        <f t="shared" si="64"/>
        <v>5</v>
      </c>
      <c r="F2089" s="33">
        <f t="shared" si="65"/>
        <v>0</v>
      </c>
      <c r="G2089" s="35" cm="1">
        <f t="array" ref="G2089">IF(F2089,--(SUM(H2089:L2089)+C2089&gt;2*D2089)+((SUM(H2089:L2089)+C2089-2*D2089)&gt;LOOKUP(2,1/($H2089:$L2089&gt;0),$H2089:$L2089)),0)</f>
        <v>0</v>
      </c>
      <c r="H2089" s="32">
        <f>SUMIFS('LIV S22'!$G:$G,'LIV S22'!$H:$H,H$1,'LIV S22'!$C:$C,$A2089)</f>
        <v>0</v>
      </c>
      <c r="I2089" s="32">
        <f>SUMIFS('LIV S22'!$G:$G,'LIV S22'!$H:$H,I$1,'LIV S22'!$C:$C,$A2089)</f>
        <v>0</v>
      </c>
      <c r="J2089" s="32">
        <f>SUMIFS('LIV S22'!$G:$G,'LIV S22'!$H:$H,J$1,'LIV S22'!$C:$C,$A2089)</f>
        <v>0</v>
      </c>
      <c r="K2089" s="32">
        <f>SUMIFS('LIV S22'!$G:$G,'LIV S22'!$H:$H,K$1,'LIV S22'!$C:$C,$A2089)</f>
        <v>0</v>
      </c>
      <c r="L2089" s="32">
        <f>SUMIFS('LIV S22'!$G:$G,'LIV S22'!$H:$H,L$1,'LIV S22'!$C:$C,$A2089)</f>
        <v>0</v>
      </c>
    </row>
    <row r="2090" spans="1:12" hidden="1" x14ac:dyDescent="0.25">
      <c r="A2090" s="25">
        <v>7711807035</v>
      </c>
      <c r="B2090" s="2" t="s">
        <v>2090</v>
      </c>
      <c r="C2090" s="21">
        <v>1</v>
      </c>
      <c r="D2090" s="18">
        <v>4</v>
      </c>
      <c r="E2090" s="22">
        <f t="shared" si="64"/>
        <v>7</v>
      </c>
      <c r="F2090" s="33">
        <f t="shared" si="65"/>
        <v>0</v>
      </c>
      <c r="G2090" s="35" cm="1">
        <f t="array" ref="G2090">IF(F2090,--(SUM(H2090:L2090)+C2090&gt;2*D2090)+((SUM(H2090:L2090)+C2090-2*D2090)&gt;LOOKUP(2,1/($H2090:$L2090&gt;0),$H2090:$L2090)),0)</f>
        <v>0</v>
      </c>
      <c r="H2090" s="32">
        <f>SUMIFS('LIV S22'!$G:$G,'LIV S22'!$H:$H,H$1,'LIV S22'!$C:$C,$A2090)</f>
        <v>0</v>
      </c>
      <c r="I2090" s="32">
        <f>SUMIFS('LIV S22'!$G:$G,'LIV S22'!$H:$H,I$1,'LIV S22'!$C:$C,$A2090)</f>
        <v>0</v>
      </c>
      <c r="J2090" s="32">
        <f>SUMIFS('LIV S22'!$G:$G,'LIV S22'!$H:$H,J$1,'LIV S22'!$C:$C,$A2090)</f>
        <v>0</v>
      </c>
      <c r="K2090" s="32">
        <f>SUMIFS('LIV S22'!$G:$G,'LIV S22'!$H:$H,K$1,'LIV S22'!$C:$C,$A2090)</f>
        <v>0</v>
      </c>
      <c r="L2090" s="32">
        <f>SUMIFS('LIV S22'!$G:$G,'LIV S22'!$H:$H,L$1,'LIV S22'!$C:$C,$A2090)</f>
        <v>0</v>
      </c>
    </row>
    <row r="2091" spans="1:12" hidden="1" x14ac:dyDescent="0.25">
      <c r="A2091" s="26">
        <v>7711807038</v>
      </c>
      <c r="B2091" s="3" t="s">
        <v>2091</v>
      </c>
      <c r="C2091" s="21">
        <v>0</v>
      </c>
      <c r="D2091" s="19">
        <v>0</v>
      </c>
      <c r="E2091" s="22">
        <f t="shared" si="64"/>
        <v>0</v>
      </c>
      <c r="F2091" s="33">
        <f t="shared" si="65"/>
        <v>0</v>
      </c>
      <c r="G2091" s="35" cm="1">
        <f t="array" ref="G2091">IF(F2091,--(SUM(H2091:L2091)+C2091&gt;2*D2091)+((SUM(H2091:L2091)+C2091-2*D2091)&gt;LOOKUP(2,1/($H2091:$L2091&gt;0),$H2091:$L2091)),0)</f>
        <v>0</v>
      </c>
      <c r="H2091" s="32">
        <f>SUMIFS('LIV S22'!$G:$G,'LIV S22'!$H:$H,H$1,'LIV S22'!$C:$C,$A2091)</f>
        <v>0</v>
      </c>
      <c r="I2091" s="32">
        <f>SUMIFS('LIV S22'!$G:$G,'LIV S22'!$H:$H,I$1,'LIV S22'!$C:$C,$A2091)</f>
        <v>0</v>
      </c>
      <c r="J2091" s="32">
        <f>SUMIFS('LIV S22'!$G:$G,'LIV S22'!$H:$H,J$1,'LIV S22'!$C:$C,$A2091)</f>
        <v>0</v>
      </c>
      <c r="K2091" s="32">
        <f>SUMIFS('LIV S22'!$G:$G,'LIV S22'!$H:$H,K$1,'LIV S22'!$C:$C,$A2091)</f>
        <v>0</v>
      </c>
      <c r="L2091" s="32">
        <f>SUMIFS('LIV S22'!$G:$G,'LIV S22'!$H:$H,L$1,'LIV S22'!$C:$C,$A2091)</f>
        <v>0</v>
      </c>
    </row>
    <row r="2092" spans="1:12" hidden="1" x14ac:dyDescent="0.25">
      <c r="A2092" s="25">
        <v>7711807039</v>
      </c>
      <c r="B2092" s="2" t="s">
        <v>2092</v>
      </c>
      <c r="C2092" s="21">
        <v>0</v>
      </c>
      <c r="D2092" s="18">
        <v>0.4</v>
      </c>
      <c r="E2092" s="22">
        <f t="shared" si="64"/>
        <v>0.8</v>
      </c>
      <c r="F2092" s="33">
        <f t="shared" si="65"/>
        <v>0</v>
      </c>
      <c r="G2092" s="35" cm="1">
        <f t="array" ref="G2092">IF(F2092,--(SUM(H2092:L2092)+C2092&gt;2*D2092)+((SUM(H2092:L2092)+C2092-2*D2092)&gt;LOOKUP(2,1/($H2092:$L2092&gt;0),$H2092:$L2092)),0)</f>
        <v>0</v>
      </c>
      <c r="H2092" s="32">
        <f>SUMIFS('LIV S22'!$G:$G,'LIV S22'!$H:$H,H$1,'LIV S22'!$C:$C,$A2092)</f>
        <v>0</v>
      </c>
      <c r="I2092" s="32">
        <f>SUMIFS('LIV S22'!$G:$G,'LIV S22'!$H:$H,I$1,'LIV S22'!$C:$C,$A2092)</f>
        <v>0</v>
      </c>
      <c r="J2092" s="32">
        <f>SUMIFS('LIV S22'!$G:$G,'LIV S22'!$H:$H,J$1,'LIV S22'!$C:$C,$A2092)</f>
        <v>0</v>
      </c>
      <c r="K2092" s="32">
        <f>SUMIFS('LIV S22'!$G:$G,'LIV S22'!$H:$H,K$1,'LIV S22'!$C:$C,$A2092)</f>
        <v>0</v>
      </c>
      <c r="L2092" s="32">
        <f>SUMIFS('LIV S22'!$G:$G,'LIV S22'!$H:$H,L$1,'LIV S22'!$C:$C,$A2092)</f>
        <v>0</v>
      </c>
    </row>
    <row r="2093" spans="1:12" hidden="1" x14ac:dyDescent="0.25">
      <c r="A2093" s="26">
        <v>7711807042</v>
      </c>
      <c r="B2093" s="3" t="s">
        <v>2093</v>
      </c>
      <c r="C2093" s="21">
        <v>14</v>
      </c>
      <c r="D2093" s="19">
        <v>3</v>
      </c>
      <c r="E2093" s="22">
        <f t="shared" si="64"/>
        <v>-8</v>
      </c>
      <c r="F2093" s="33">
        <f t="shared" si="65"/>
        <v>0</v>
      </c>
      <c r="G2093" s="35" cm="1">
        <f t="array" ref="G2093">IF(F2093,--(SUM(H2093:L2093)+C2093&gt;2*D2093)+((SUM(H2093:L2093)+C2093-2*D2093)&gt;LOOKUP(2,1/($H2093:$L2093&gt;0),$H2093:$L2093)),0)</f>
        <v>0</v>
      </c>
      <c r="H2093" s="32">
        <f>SUMIFS('LIV S22'!$G:$G,'LIV S22'!$H:$H,H$1,'LIV S22'!$C:$C,$A2093)</f>
        <v>0</v>
      </c>
      <c r="I2093" s="32">
        <f>SUMIFS('LIV S22'!$G:$G,'LIV S22'!$H:$H,I$1,'LIV S22'!$C:$C,$A2093)</f>
        <v>0</v>
      </c>
      <c r="J2093" s="32">
        <f>SUMIFS('LIV S22'!$G:$G,'LIV S22'!$H:$H,J$1,'LIV S22'!$C:$C,$A2093)</f>
        <v>0</v>
      </c>
      <c r="K2093" s="32">
        <f>SUMIFS('LIV S22'!$G:$G,'LIV S22'!$H:$H,K$1,'LIV S22'!$C:$C,$A2093)</f>
        <v>0</v>
      </c>
      <c r="L2093" s="32">
        <f>SUMIFS('LIV S22'!$G:$G,'LIV S22'!$H:$H,L$1,'LIV S22'!$C:$C,$A2093)</f>
        <v>0</v>
      </c>
    </row>
    <row r="2094" spans="1:12" hidden="1" x14ac:dyDescent="0.25">
      <c r="A2094" s="25">
        <v>7711807044</v>
      </c>
      <c r="B2094" s="2" t="s">
        <v>2094</v>
      </c>
      <c r="C2094" s="21">
        <v>1</v>
      </c>
      <c r="D2094" s="18">
        <v>3.8</v>
      </c>
      <c r="E2094" s="22">
        <f t="shared" si="64"/>
        <v>6.6</v>
      </c>
      <c r="F2094" s="33">
        <f t="shared" si="65"/>
        <v>0</v>
      </c>
      <c r="G2094" s="35" cm="1">
        <f t="array" ref="G2094">IF(F2094,--(SUM(H2094:L2094)+C2094&gt;2*D2094)+((SUM(H2094:L2094)+C2094-2*D2094)&gt;LOOKUP(2,1/($H2094:$L2094&gt;0),$H2094:$L2094)),0)</f>
        <v>0</v>
      </c>
      <c r="H2094" s="32">
        <f>SUMIFS('LIV S22'!$G:$G,'LIV S22'!$H:$H,H$1,'LIV S22'!$C:$C,$A2094)</f>
        <v>0</v>
      </c>
      <c r="I2094" s="32">
        <f>SUMIFS('LIV S22'!$G:$G,'LIV S22'!$H:$H,I$1,'LIV S22'!$C:$C,$A2094)</f>
        <v>0</v>
      </c>
      <c r="J2094" s="32">
        <f>SUMIFS('LIV S22'!$G:$G,'LIV S22'!$H:$H,J$1,'LIV S22'!$C:$C,$A2094)</f>
        <v>0</v>
      </c>
      <c r="K2094" s="32">
        <f>SUMIFS('LIV S22'!$G:$G,'LIV S22'!$H:$H,K$1,'LIV S22'!$C:$C,$A2094)</f>
        <v>0</v>
      </c>
      <c r="L2094" s="32">
        <f>SUMIFS('LIV S22'!$G:$G,'LIV S22'!$H:$H,L$1,'LIV S22'!$C:$C,$A2094)</f>
        <v>0</v>
      </c>
    </row>
    <row r="2095" spans="1:12" hidden="1" x14ac:dyDescent="0.25">
      <c r="A2095" s="26">
        <v>7711807045</v>
      </c>
      <c r="B2095" s="3" t="s">
        <v>2095</v>
      </c>
      <c r="C2095" s="21">
        <v>0</v>
      </c>
      <c r="D2095" s="19">
        <v>0.3</v>
      </c>
      <c r="E2095" s="22">
        <f t="shared" si="64"/>
        <v>0.6</v>
      </c>
      <c r="F2095" s="33">
        <f t="shared" si="65"/>
        <v>0</v>
      </c>
      <c r="G2095" s="35" cm="1">
        <f t="array" ref="G2095">IF(F2095,--(SUM(H2095:L2095)+C2095&gt;2*D2095)+((SUM(H2095:L2095)+C2095-2*D2095)&gt;LOOKUP(2,1/($H2095:$L2095&gt;0),$H2095:$L2095)),0)</f>
        <v>0</v>
      </c>
      <c r="H2095" s="32">
        <f>SUMIFS('LIV S22'!$G:$G,'LIV S22'!$H:$H,H$1,'LIV S22'!$C:$C,$A2095)</f>
        <v>0</v>
      </c>
      <c r="I2095" s="32">
        <f>SUMIFS('LIV S22'!$G:$G,'LIV S22'!$H:$H,I$1,'LIV S22'!$C:$C,$A2095)</f>
        <v>0</v>
      </c>
      <c r="J2095" s="32">
        <f>SUMIFS('LIV S22'!$G:$G,'LIV S22'!$H:$H,J$1,'LIV S22'!$C:$C,$A2095)</f>
        <v>0</v>
      </c>
      <c r="K2095" s="32">
        <f>SUMIFS('LIV S22'!$G:$G,'LIV S22'!$H:$H,K$1,'LIV S22'!$C:$C,$A2095)</f>
        <v>0</v>
      </c>
      <c r="L2095" s="32">
        <f>SUMIFS('LIV S22'!$G:$G,'LIV S22'!$H:$H,L$1,'LIV S22'!$C:$C,$A2095)</f>
        <v>0</v>
      </c>
    </row>
    <row r="2096" spans="1:12" hidden="1" x14ac:dyDescent="0.25">
      <c r="A2096" s="25">
        <v>7711807049</v>
      </c>
      <c r="B2096" s="2" t="s">
        <v>2096</v>
      </c>
      <c r="C2096" s="21">
        <v>16</v>
      </c>
      <c r="D2096" s="18">
        <v>3.4</v>
      </c>
      <c r="E2096" s="22">
        <f t="shared" si="64"/>
        <v>-9.1999999999999993</v>
      </c>
      <c r="F2096" s="33">
        <f t="shared" si="65"/>
        <v>0</v>
      </c>
      <c r="G2096" s="35" cm="1">
        <f t="array" ref="G2096">IF(F2096,--(SUM(H2096:L2096)+C2096&gt;2*D2096)+((SUM(H2096:L2096)+C2096-2*D2096)&gt;LOOKUP(2,1/($H2096:$L2096&gt;0),$H2096:$L2096)),0)</f>
        <v>0</v>
      </c>
      <c r="H2096" s="32">
        <f>SUMIFS('LIV S22'!$G:$G,'LIV S22'!$H:$H,H$1,'LIV S22'!$C:$C,$A2096)</f>
        <v>0</v>
      </c>
      <c r="I2096" s="32">
        <f>SUMIFS('LIV S22'!$G:$G,'LIV S22'!$H:$H,I$1,'LIV S22'!$C:$C,$A2096)</f>
        <v>0</v>
      </c>
      <c r="J2096" s="32">
        <f>SUMIFS('LIV S22'!$G:$G,'LIV S22'!$H:$H,J$1,'LIV S22'!$C:$C,$A2096)</f>
        <v>0</v>
      </c>
      <c r="K2096" s="32">
        <f>SUMIFS('LIV S22'!$G:$G,'LIV S22'!$H:$H,K$1,'LIV S22'!$C:$C,$A2096)</f>
        <v>0</v>
      </c>
      <c r="L2096" s="32">
        <f>SUMIFS('LIV S22'!$G:$G,'LIV S22'!$H:$H,L$1,'LIV S22'!$C:$C,$A2096)</f>
        <v>0</v>
      </c>
    </row>
    <row r="2097" spans="1:12" hidden="1" x14ac:dyDescent="0.25">
      <c r="A2097" s="26">
        <v>7711807050</v>
      </c>
      <c r="B2097" s="3" t="s">
        <v>2097</v>
      </c>
      <c r="C2097" s="21">
        <v>0</v>
      </c>
      <c r="D2097" s="19">
        <v>0</v>
      </c>
      <c r="E2097" s="22">
        <f t="shared" si="64"/>
        <v>0</v>
      </c>
      <c r="F2097" s="33">
        <f t="shared" si="65"/>
        <v>0</v>
      </c>
      <c r="G2097" s="35" cm="1">
        <f t="array" ref="G2097">IF(F2097,--(SUM(H2097:L2097)+C2097&gt;2*D2097)+((SUM(H2097:L2097)+C2097-2*D2097)&gt;LOOKUP(2,1/($H2097:$L2097&gt;0),$H2097:$L2097)),0)</f>
        <v>0</v>
      </c>
      <c r="H2097" s="32">
        <f>SUMIFS('LIV S22'!$G:$G,'LIV S22'!$H:$H,H$1,'LIV S22'!$C:$C,$A2097)</f>
        <v>0</v>
      </c>
      <c r="I2097" s="32">
        <f>SUMIFS('LIV S22'!$G:$G,'LIV S22'!$H:$H,I$1,'LIV S22'!$C:$C,$A2097)</f>
        <v>0</v>
      </c>
      <c r="J2097" s="32">
        <f>SUMIFS('LIV S22'!$G:$G,'LIV S22'!$H:$H,J$1,'LIV S22'!$C:$C,$A2097)</f>
        <v>0</v>
      </c>
      <c r="K2097" s="32">
        <f>SUMIFS('LIV S22'!$G:$G,'LIV S22'!$H:$H,K$1,'LIV S22'!$C:$C,$A2097)</f>
        <v>0</v>
      </c>
      <c r="L2097" s="32">
        <f>SUMIFS('LIV S22'!$G:$G,'LIV S22'!$H:$H,L$1,'LIV S22'!$C:$C,$A2097)</f>
        <v>0</v>
      </c>
    </row>
    <row r="2098" spans="1:12" hidden="1" x14ac:dyDescent="0.25">
      <c r="A2098" s="25">
        <v>7711807051</v>
      </c>
      <c r="B2098" s="2" t="s">
        <v>2098</v>
      </c>
      <c r="C2098" s="21">
        <v>0</v>
      </c>
      <c r="D2098" s="18">
        <v>0.8</v>
      </c>
      <c r="E2098" s="22">
        <f t="shared" si="64"/>
        <v>1.6</v>
      </c>
      <c r="F2098" s="33">
        <f t="shared" si="65"/>
        <v>0</v>
      </c>
      <c r="G2098" s="35" cm="1">
        <f t="array" ref="G2098">IF(F2098,--(SUM(H2098:L2098)+C2098&gt;2*D2098)+((SUM(H2098:L2098)+C2098-2*D2098)&gt;LOOKUP(2,1/($H2098:$L2098&gt;0),$H2098:$L2098)),0)</f>
        <v>0</v>
      </c>
      <c r="H2098" s="32">
        <f>SUMIFS('LIV S22'!$G:$G,'LIV S22'!$H:$H,H$1,'LIV S22'!$C:$C,$A2098)</f>
        <v>0</v>
      </c>
      <c r="I2098" s="32">
        <f>SUMIFS('LIV S22'!$G:$G,'LIV S22'!$H:$H,I$1,'LIV S22'!$C:$C,$A2098)</f>
        <v>0</v>
      </c>
      <c r="J2098" s="32">
        <f>SUMIFS('LIV S22'!$G:$G,'LIV S22'!$H:$H,J$1,'LIV S22'!$C:$C,$A2098)</f>
        <v>0</v>
      </c>
      <c r="K2098" s="32">
        <f>SUMIFS('LIV S22'!$G:$G,'LIV S22'!$H:$H,K$1,'LIV S22'!$C:$C,$A2098)</f>
        <v>0</v>
      </c>
      <c r="L2098" s="32">
        <f>SUMIFS('LIV S22'!$G:$G,'LIV S22'!$H:$H,L$1,'LIV S22'!$C:$C,$A2098)</f>
        <v>0</v>
      </c>
    </row>
    <row r="2099" spans="1:12" hidden="1" x14ac:dyDescent="0.25">
      <c r="A2099" s="26">
        <v>7711807052</v>
      </c>
      <c r="B2099" s="3" t="s">
        <v>2099</v>
      </c>
      <c r="C2099" s="21">
        <v>0</v>
      </c>
      <c r="D2099" s="19">
        <v>0.4</v>
      </c>
      <c r="E2099" s="22">
        <f t="shared" si="64"/>
        <v>0.8</v>
      </c>
      <c r="F2099" s="33">
        <f t="shared" si="65"/>
        <v>0</v>
      </c>
      <c r="G2099" s="35" cm="1">
        <f t="array" ref="G2099">IF(F2099,--(SUM(H2099:L2099)+C2099&gt;2*D2099)+((SUM(H2099:L2099)+C2099-2*D2099)&gt;LOOKUP(2,1/($H2099:$L2099&gt;0),$H2099:$L2099)),0)</f>
        <v>0</v>
      </c>
      <c r="H2099" s="32">
        <f>SUMIFS('LIV S22'!$G:$G,'LIV S22'!$H:$H,H$1,'LIV S22'!$C:$C,$A2099)</f>
        <v>0</v>
      </c>
      <c r="I2099" s="32">
        <f>SUMIFS('LIV S22'!$G:$G,'LIV S22'!$H:$H,I$1,'LIV S22'!$C:$C,$A2099)</f>
        <v>0</v>
      </c>
      <c r="J2099" s="32">
        <f>SUMIFS('LIV S22'!$G:$G,'LIV S22'!$H:$H,J$1,'LIV S22'!$C:$C,$A2099)</f>
        <v>0</v>
      </c>
      <c r="K2099" s="32">
        <f>SUMIFS('LIV S22'!$G:$G,'LIV S22'!$H:$H,K$1,'LIV S22'!$C:$C,$A2099)</f>
        <v>0</v>
      </c>
      <c r="L2099" s="32">
        <f>SUMIFS('LIV S22'!$G:$G,'LIV S22'!$H:$H,L$1,'LIV S22'!$C:$C,$A2099)</f>
        <v>0</v>
      </c>
    </row>
    <row r="2100" spans="1:12" hidden="1" x14ac:dyDescent="0.25">
      <c r="A2100" s="25">
        <v>7711807054</v>
      </c>
      <c r="B2100" s="2" t="s">
        <v>2100</v>
      </c>
      <c r="C2100" s="21">
        <v>0</v>
      </c>
      <c r="D2100" s="18">
        <v>0</v>
      </c>
      <c r="E2100" s="22">
        <f t="shared" si="64"/>
        <v>0</v>
      </c>
      <c r="F2100" s="33">
        <f t="shared" si="65"/>
        <v>0</v>
      </c>
      <c r="G2100" s="35" cm="1">
        <f t="array" ref="G2100">IF(F2100,--(SUM(H2100:L2100)+C2100&gt;2*D2100)+((SUM(H2100:L2100)+C2100-2*D2100)&gt;LOOKUP(2,1/($H2100:$L2100&gt;0),$H2100:$L2100)),0)</f>
        <v>0</v>
      </c>
      <c r="H2100" s="32">
        <f>SUMIFS('LIV S22'!$G:$G,'LIV S22'!$H:$H,H$1,'LIV S22'!$C:$C,$A2100)</f>
        <v>0</v>
      </c>
      <c r="I2100" s="32">
        <f>SUMIFS('LIV S22'!$G:$G,'LIV S22'!$H:$H,I$1,'LIV S22'!$C:$C,$A2100)</f>
        <v>0</v>
      </c>
      <c r="J2100" s="32">
        <f>SUMIFS('LIV S22'!$G:$G,'LIV S22'!$H:$H,J$1,'LIV S22'!$C:$C,$A2100)</f>
        <v>0</v>
      </c>
      <c r="K2100" s="32">
        <f>SUMIFS('LIV S22'!$G:$G,'LIV S22'!$H:$H,K$1,'LIV S22'!$C:$C,$A2100)</f>
        <v>0</v>
      </c>
      <c r="L2100" s="32">
        <f>SUMIFS('LIV S22'!$G:$G,'LIV S22'!$H:$H,L$1,'LIV S22'!$C:$C,$A2100)</f>
        <v>0</v>
      </c>
    </row>
    <row r="2101" spans="1:12" hidden="1" x14ac:dyDescent="0.25">
      <c r="A2101" s="26">
        <v>7711807055</v>
      </c>
      <c r="B2101" s="3" t="s">
        <v>2101</v>
      </c>
      <c r="C2101" s="21">
        <v>4</v>
      </c>
      <c r="D2101" s="19">
        <v>0.8</v>
      </c>
      <c r="E2101" s="22">
        <f t="shared" si="64"/>
        <v>-2.4</v>
      </c>
      <c r="F2101" s="33">
        <f t="shared" si="65"/>
        <v>0</v>
      </c>
      <c r="G2101" s="35" cm="1">
        <f t="array" ref="G2101">IF(F2101,--(SUM(H2101:L2101)+C2101&gt;2*D2101)+((SUM(H2101:L2101)+C2101-2*D2101)&gt;LOOKUP(2,1/($H2101:$L2101&gt;0),$H2101:$L2101)),0)</f>
        <v>0</v>
      </c>
      <c r="H2101" s="32">
        <f>SUMIFS('LIV S22'!$G:$G,'LIV S22'!$H:$H,H$1,'LIV S22'!$C:$C,$A2101)</f>
        <v>0</v>
      </c>
      <c r="I2101" s="32">
        <f>SUMIFS('LIV S22'!$G:$G,'LIV S22'!$H:$H,I$1,'LIV S22'!$C:$C,$A2101)</f>
        <v>0</v>
      </c>
      <c r="J2101" s="32">
        <f>SUMIFS('LIV S22'!$G:$G,'LIV S22'!$H:$H,J$1,'LIV S22'!$C:$C,$A2101)</f>
        <v>0</v>
      </c>
      <c r="K2101" s="32">
        <f>SUMIFS('LIV S22'!$G:$G,'LIV S22'!$H:$H,K$1,'LIV S22'!$C:$C,$A2101)</f>
        <v>0</v>
      </c>
      <c r="L2101" s="32">
        <f>SUMIFS('LIV S22'!$G:$G,'LIV S22'!$H:$H,L$1,'LIV S22'!$C:$C,$A2101)</f>
        <v>0</v>
      </c>
    </row>
    <row r="2102" spans="1:12" hidden="1" x14ac:dyDescent="0.25">
      <c r="A2102" s="25">
        <v>7711807191</v>
      </c>
      <c r="B2102" s="2" t="s">
        <v>2102</v>
      </c>
      <c r="C2102" s="21">
        <v>2</v>
      </c>
      <c r="D2102" s="18">
        <v>0</v>
      </c>
      <c r="E2102" s="22">
        <f t="shared" si="64"/>
        <v>-2</v>
      </c>
      <c r="F2102" s="33">
        <f t="shared" si="65"/>
        <v>0</v>
      </c>
      <c r="G2102" s="35" cm="1">
        <f t="array" ref="G2102">IF(F2102,--(SUM(H2102:L2102)+C2102&gt;2*D2102)+((SUM(H2102:L2102)+C2102-2*D2102)&gt;LOOKUP(2,1/($H2102:$L2102&gt;0),$H2102:$L2102)),0)</f>
        <v>0</v>
      </c>
      <c r="H2102" s="32">
        <f>SUMIFS('LIV S22'!$G:$G,'LIV S22'!$H:$H,H$1,'LIV S22'!$C:$C,$A2102)</f>
        <v>0</v>
      </c>
      <c r="I2102" s="32">
        <f>SUMIFS('LIV S22'!$G:$G,'LIV S22'!$H:$H,I$1,'LIV S22'!$C:$C,$A2102)</f>
        <v>0</v>
      </c>
      <c r="J2102" s="32">
        <f>SUMIFS('LIV S22'!$G:$G,'LIV S22'!$H:$H,J$1,'LIV S22'!$C:$C,$A2102)</f>
        <v>0</v>
      </c>
      <c r="K2102" s="32">
        <f>SUMIFS('LIV S22'!$G:$G,'LIV S22'!$H:$H,K$1,'LIV S22'!$C:$C,$A2102)</f>
        <v>0</v>
      </c>
      <c r="L2102" s="32">
        <f>SUMIFS('LIV S22'!$G:$G,'LIV S22'!$H:$H,L$1,'LIV S22'!$C:$C,$A2102)</f>
        <v>0</v>
      </c>
    </row>
    <row r="2103" spans="1:12" hidden="1" x14ac:dyDescent="0.25">
      <c r="A2103" s="26">
        <v>7711807199</v>
      </c>
      <c r="B2103" s="3" t="s">
        <v>2103</v>
      </c>
      <c r="C2103" s="21">
        <v>0</v>
      </c>
      <c r="D2103" s="19">
        <v>0</v>
      </c>
      <c r="E2103" s="22">
        <f t="shared" si="64"/>
        <v>0</v>
      </c>
      <c r="F2103" s="33">
        <f t="shared" si="65"/>
        <v>0</v>
      </c>
      <c r="G2103" s="35" cm="1">
        <f t="array" ref="G2103">IF(F2103,--(SUM(H2103:L2103)+C2103&gt;2*D2103)+((SUM(H2103:L2103)+C2103-2*D2103)&gt;LOOKUP(2,1/($H2103:$L2103&gt;0),$H2103:$L2103)),0)</f>
        <v>0</v>
      </c>
      <c r="H2103" s="32">
        <f>SUMIFS('LIV S22'!$G:$G,'LIV S22'!$H:$H,H$1,'LIV S22'!$C:$C,$A2103)</f>
        <v>0</v>
      </c>
      <c r="I2103" s="32">
        <f>SUMIFS('LIV S22'!$G:$G,'LIV S22'!$H:$H,I$1,'LIV S22'!$C:$C,$A2103)</f>
        <v>0</v>
      </c>
      <c r="J2103" s="32">
        <f>SUMIFS('LIV S22'!$G:$G,'LIV S22'!$H:$H,J$1,'LIV S22'!$C:$C,$A2103)</f>
        <v>0</v>
      </c>
      <c r="K2103" s="32">
        <f>SUMIFS('LIV S22'!$G:$G,'LIV S22'!$H:$H,K$1,'LIV S22'!$C:$C,$A2103)</f>
        <v>0</v>
      </c>
      <c r="L2103" s="32">
        <f>SUMIFS('LIV S22'!$G:$G,'LIV S22'!$H:$H,L$1,'LIV S22'!$C:$C,$A2103)</f>
        <v>0</v>
      </c>
    </row>
    <row r="2104" spans="1:12" hidden="1" x14ac:dyDescent="0.25">
      <c r="A2104" s="25">
        <v>7711807255</v>
      </c>
      <c r="B2104" s="2" t="s">
        <v>2104</v>
      </c>
      <c r="C2104" s="21">
        <v>0</v>
      </c>
      <c r="D2104" s="18">
        <v>0</v>
      </c>
      <c r="E2104" s="22">
        <f t="shared" si="64"/>
        <v>0</v>
      </c>
      <c r="F2104" s="33">
        <f t="shared" si="65"/>
        <v>0</v>
      </c>
      <c r="G2104" s="35" cm="1">
        <f t="array" ref="G2104">IF(F2104,--(SUM(H2104:L2104)+C2104&gt;2*D2104)+((SUM(H2104:L2104)+C2104-2*D2104)&gt;LOOKUP(2,1/($H2104:$L2104&gt;0),$H2104:$L2104)),0)</f>
        <v>0</v>
      </c>
      <c r="H2104" s="32">
        <f>SUMIFS('LIV S22'!$G:$G,'LIV S22'!$H:$H,H$1,'LIV S22'!$C:$C,$A2104)</f>
        <v>0</v>
      </c>
      <c r="I2104" s="32">
        <f>SUMIFS('LIV S22'!$G:$G,'LIV S22'!$H:$H,I$1,'LIV S22'!$C:$C,$A2104)</f>
        <v>0</v>
      </c>
      <c r="J2104" s="32">
        <f>SUMIFS('LIV S22'!$G:$G,'LIV S22'!$H:$H,J$1,'LIV S22'!$C:$C,$A2104)</f>
        <v>0</v>
      </c>
      <c r="K2104" s="32">
        <f>SUMIFS('LIV S22'!$G:$G,'LIV S22'!$H:$H,K$1,'LIV S22'!$C:$C,$A2104)</f>
        <v>0</v>
      </c>
      <c r="L2104" s="32">
        <f>SUMIFS('LIV S22'!$G:$G,'LIV S22'!$H:$H,L$1,'LIV S22'!$C:$C,$A2104)</f>
        <v>0</v>
      </c>
    </row>
    <row r="2105" spans="1:12" hidden="1" x14ac:dyDescent="0.25">
      <c r="A2105" s="26">
        <v>7711807259</v>
      </c>
      <c r="B2105" s="3" t="s">
        <v>2105</v>
      </c>
      <c r="C2105" s="21">
        <v>0</v>
      </c>
      <c r="D2105" s="19">
        <v>0</v>
      </c>
      <c r="E2105" s="22">
        <f t="shared" si="64"/>
        <v>0</v>
      </c>
      <c r="F2105" s="33">
        <f t="shared" si="65"/>
        <v>0</v>
      </c>
      <c r="G2105" s="35" cm="1">
        <f t="array" ref="G2105">IF(F2105,--(SUM(H2105:L2105)+C2105&gt;2*D2105)+((SUM(H2105:L2105)+C2105-2*D2105)&gt;LOOKUP(2,1/($H2105:$L2105&gt;0),$H2105:$L2105)),0)</f>
        <v>0</v>
      </c>
      <c r="H2105" s="32">
        <f>SUMIFS('LIV S22'!$G:$G,'LIV S22'!$H:$H,H$1,'LIV S22'!$C:$C,$A2105)</f>
        <v>0</v>
      </c>
      <c r="I2105" s="32">
        <f>SUMIFS('LIV S22'!$G:$G,'LIV S22'!$H:$H,I$1,'LIV S22'!$C:$C,$A2105)</f>
        <v>0</v>
      </c>
      <c r="J2105" s="32">
        <f>SUMIFS('LIV S22'!$G:$G,'LIV S22'!$H:$H,J$1,'LIV S22'!$C:$C,$A2105)</f>
        <v>0</v>
      </c>
      <c r="K2105" s="32">
        <f>SUMIFS('LIV S22'!$G:$G,'LIV S22'!$H:$H,K$1,'LIV S22'!$C:$C,$A2105)</f>
        <v>0</v>
      </c>
      <c r="L2105" s="32">
        <f>SUMIFS('LIV S22'!$G:$G,'LIV S22'!$H:$H,L$1,'LIV S22'!$C:$C,$A2105)</f>
        <v>0</v>
      </c>
    </row>
    <row r="2106" spans="1:12" hidden="1" x14ac:dyDescent="0.25">
      <c r="A2106" s="25">
        <v>7711807344</v>
      </c>
      <c r="B2106" s="2" t="s">
        <v>2106</v>
      </c>
      <c r="C2106" s="21">
        <v>0</v>
      </c>
      <c r="D2106" s="18">
        <v>0.6</v>
      </c>
      <c r="E2106" s="22">
        <f t="shared" si="64"/>
        <v>1.2</v>
      </c>
      <c r="F2106" s="33">
        <f t="shared" si="65"/>
        <v>0</v>
      </c>
      <c r="G2106" s="35" cm="1">
        <f t="array" ref="G2106">IF(F2106,--(SUM(H2106:L2106)+C2106&gt;2*D2106)+((SUM(H2106:L2106)+C2106-2*D2106)&gt;LOOKUP(2,1/($H2106:$L2106&gt;0),$H2106:$L2106)),0)</f>
        <v>0</v>
      </c>
      <c r="H2106" s="32">
        <f>SUMIFS('LIV S22'!$G:$G,'LIV S22'!$H:$H,H$1,'LIV S22'!$C:$C,$A2106)</f>
        <v>0</v>
      </c>
      <c r="I2106" s="32">
        <f>SUMIFS('LIV S22'!$G:$G,'LIV S22'!$H:$H,I$1,'LIV S22'!$C:$C,$A2106)</f>
        <v>0</v>
      </c>
      <c r="J2106" s="32">
        <f>SUMIFS('LIV S22'!$G:$G,'LIV S22'!$H:$H,J$1,'LIV S22'!$C:$C,$A2106)</f>
        <v>0</v>
      </c>
      <c r="K2106" s="32">
        <f>SUMIFS('LIV S22'!$G:$G,'LIV S22'!$H:$H,K$1,'LIV S22'!$C:$C,$A2106)</f>
        <v>0</v>
      </c>
      <c r="L2106" s="32">
        <f>SUMIFS('LIV S22'!$G:$G,'LIV S22'!$H:$H,L$1,'LIV S22'!$C:$C,$A2106)</f>
        <v>0</v>
      </c>
    </row>
    <row r="2107" spans="1:12" hidden="1" x14ac:dyDescent="0.25">
      <c r="A2107" s="26">
        <v>7711807349</v>
      </c>
      <c r="B2107" s="3" t="s">
        <v>2107</v>
      </c>
      <c r="C2107" s="21">
        <v>0</v>
      </c>
      <c r="D2107" s="19">
        <v>0.1</v>
      </c>
      <c r="E2107" s="22">
        <f t="shared" si="64"/>
        <v>0.2</v>
      </c>
      <c r="F2107" s="33">
        <f t="shared" si="65"/>
        <v>0</v>
      </c>
      <c r="G2107" s="35" cm="1">
        <f t="array" ref="G2107">IF(F2107,--(SUM(H2107:L2107)+C2107&gt;2*D2107)+((SUM(H2107:L2107)+C2107-2*D2107)&gt;LOOKUP(2,1/($H2107:$L2107&gt;0),$H2107:$L2107)),0)</f>
        <v>0</v>
      </c>
      <c r="H2107" s="32">
        <f>SUMIFS('LIV S22'!$G:$G,'LIV S22'!$H:$H,H$1,'LIV S22'!$C:$C,$A2107)</f>
        <v>0</v>
      </c>
      <c r="I2107" s="32">
        <f>SUMIFS('LIV S22'!$G:$G,'LIV S22'!$H:$H,I$1,'LIV S22'!$C:$C,$A2107)</f>
        <v>0</v>
      </c>
      <c r="J2107" s="32">
        <f>SUMIFS('LIV S22'!$G:$G,'LIV S22'!$H:$H,J$1,'LIV S22'!$C:$C,$A2107)</f>
        <v>0</v>
      </c>
      <c r="K2107" s="32">
        <f>SUMIFS('LIV S22'!$G:$G,'LIV S22'!$H:$H,K$1,'LIV S22'!$C:$C,$A2107)</f>
        <v>0</v>
      </c>
      <c r="L2107" s="32">
        <f>SUMIFS('LIV S22'!$G:$G,'LIV S22'!$H:$H,L$1,'LIV S22'!$C:$C,$A2107)</f>
        <v>0</v>
      </c>
    </row>
    <row r="2108" spans="1:12" hidden="1" x14ac:dyDescent="0.25">
      <c r="A2108" s="25">
        <v>7711807368</v>
      </c>
      <c r="B2108" s="2" t="s">
        <v>2108</v>
      </c>
      <c r="C2108" s="21">
        <v>0</v>
      </c>
      <c r="D2108" s="18">
        <v>0</v>
      </c>
      <c r="E2108" s="22">
        <f t="shared" si="64"/>
        <v>0</v>
      </c>
      <c r="F2108" s="33">
        <f t="shared" si="65"/>
        <v>0</v>
      </c>
      <c r="G2108" s="35" cm="1">
        <f t="array" ref="G2108">IF(F2108,--(SUM(H2108:L2108)+C2108&gt;2*D2108)+((SUM(H2108:L2108)+C2108-2*D2108)&gt;LOOKUP(2,1/($H2108:$L2108&gt;0),$H2108:$L2108)),0)</f>
        <v>0</v>
      </c>
      <c r="H2108" s="32">
        <f>SUMIFS('LIV S22'!$G:$G,'LIV S22'!$H:$H,H$1,'LIV S22'!$C:$C,$A2108)</f>
        <v>0</v>
      </c>
      <c r="I2108" s="32">
        <f>SUMIFS('LIV S22'!$G:$G,'LIV S22'!$H:$H,I$1,'LIV S22'!$C:$C,$A2108)</f>
        <v>0</v>
      </c>
      <c r="J2108" s="32">
        <f>SUMIFS('LIV S22'!$G:$G,'LIV S22'!$H:$H,J$1,'LIV S22'!$C:$C,$A2108)</f>
        <v>0</v>
      </c>
      <c r="K2108" s="32">
        <f>SUMIFS('LIV S22'!$G:$G,'LIV S22'!$H:$H,K$1,'LIV S22'!$C:$C,$A2108)</f>
        <v>0</v>
      </c>
      <c r="L2108" s="32">
        <f>SUMIFS('LIV S22'!$G:$G,'LIV S22'!$H:$H,L$1,'LIV S22'!$C:$C,$A2108)</f>
        <v>0</v>
      </c>
    </row>
    <row r="2109" spans="1:12" hidden="1" x14ac:dyDescent="0.25">
      <c r="A2109" s="26">
        <v>7711807668</v>
      </c>
      <c r="B2109" s="3" t="s">
        <v>2109</v>
      </c>
      <c r="C2109" s="21">
        <v>0</v>
      </c>
      <c r="D2109" s="19">
        <v>0.2</v>
      </c>
      <c r="E2109" s="22">
        <f t="shared" si="64"/>
        <v>0.4</v>
      </c>
      <c r="F2109" s="33">
        <f t="shared" si="65"/>
        <v>0</v>
      </c>
      <c r="G2109" s="35" cm="1">
        <f t="array" ref="G2109">IF(F2109,--(SUM(H2109:L2109)+C2109&gt;2*D2109)+((SUM(H2109:L2109)+C2109-2*D2109)&gt;LOOKUP(2,1/($H2109:$L2109&gt;0),$H2109:$L2109)),0)</f>
        <v>0</v>
      </c>
      <c r="H2109" s="32">
        <f>SUMIFS('LIV S22'!$G:$G,'LIV S22'!$H:$H,H$1,'LIV S22'!$C:$C,$A2109)</f>
        <v>0</v>
      </c>
      <c r="I2109" s="32">
        <f>SUMIFS('LIV S22'!$G:$G,'LIV S22'!$H:$H,I$1,'LIV S22'!$C:$C,$A2109)</f>
        <v>0</v>
      </c>
      <c r="J2109" s="32">
        <f>SUMIFS('LIV S22'!$G:$G,'LIV S22'!$H:$H,J$1,'LIV S22'!$C:$C,$A2109)</f>
        <v>0</v>
      </c>
      <c r="K2109" s="32">
        <f>SUMIFS('LIV S22'!$G:$G,'LIV S22'!$H:$H,K$1,'LIV S22'!$C:$C,$A2109)</f>
        <v>0</v>
      </c>
      <c r="L2109" s="32">
        <f>SUMIFS('LIV S22'!$G:$G,'LIV S22'!$H:$H,L$1,'LIV S22'!$C:$C,$A2109)</f>
        <v>0</v>
      </c>
    </row>
    <row r="2110" spans="1:12" hidden="1" x14ac:dyDescent="0.25">
      <c r="A2110" s="25">
        <v>7711807673</v>
      </c>
      <c r="B2110" s="2" t="s">
        <v>2110</v>
      </c>
      <c r="C2110" s="21">
        <v>0</v>
      </c>
      <c r="D2110" s="18">
        <v>0</v>
      </c>
      <c r="E2110" s="22">
        <f t="shared" si="64"/>
        <v>0</v>
      </c>
      <c r="F2110" s="33">
        <f t="shared" si="65"/>
        <v>0</v>
      </c>
      <c r="G2110" s="35" cm="1">
        <f t="array" ref="G2110">IF(F2110,--(SUM(H2110:L2110)+C2110&gt;2*D2110)+((SUM(H2110:L2110)+C2110-2*D2110)&gt;LOOKUP(2,1/($H2110:$L2110&gt;0),$H2110:$L2110)),0)</f>
        <v>0</v>
      </c>
      <c r="H2110" s="32">
        <f>SUMIFS('LIV S22'!$G:$G,'LIV S22'!$H:$H,H$1,'LIV S22'!$C:$C,$A2110)</f>
        <v>0</v>
      </c>
      <c r="I2110" s="32">
        <f>SUMIFS('LIV S22'!$G:$G,'LIV S22'!$H:$H,I$1,'LIV S22'!$C:$C,$A2110)</f>
        <v>0</v>
      </c>
      <c r="J2110" s="32">
        <f>SUMIFS('LIV S22'!$G:$G,'LIV S22'!$H:$H,J$1,'LIV S22'!$C:$C,$A2110)</f>
        <v>0</v>
      </c>
      <c r="K2110" s="32">
        <f>SUMIFS('LIV S22'!$G:$G,'LIV S22'!$H:$H,K$1,'LIV S22'!$C:$C,$A2110)</f>
        <v>0</v>
      </c>
      <c r="L2110" s="32">
        <f>SUMIFS('LIV S22'!$G:$G,'LIV S22'!$H:$H,L$1,'LIV S22'!$C:$C,$A2110)</f>
        <v>0</v>
      </c>
    </row>
    <row r="2111" spans="1:12" hidden="1" x14ac:dyDescent="0.25">
      <c r="A2111" s="26">
        <v>7711807679</v>
      </c>
      <c r="B2111" s="3" t="s">
        <v>2111</v>
      </c>
      <c r="C2111" s="21">
        <v>0</v>
      </c>
      <c r="D2111" s="19">
        <v>0.2</v>
      </c>
      <c r="E2111" s="22">
        <f t="shared" si="64"/>
        <v>0.4</v>
      </c>
      <c r="F2111" s="33">
        <f t="shared" si="65"/>
        <v>0</v>
      </c>
      <c r="G2111" s="35" cm="1">
        <f t="array" ref="G2111">IF(F2111,--(SUM(H2111:L2111)+C2111&gt;2*D2111)+((SUM(H2111:L2111)+C2111-2*D2111)&gt;LOOKUP(2,1/($H2111:$L2111&gt;0),$H2111:$L2111)),0)</f>
        <v>0</v>
      </c>
      <c r="H2111" s="32">
        <f>SUMIFS('LIV S22'!$G:$G,'LIV S22'!$H:$H,H$1,'LIV S22'!$C:$C,$A2111)</f>
        <v>0</v>
      </c>
      <c r="I2111" s="32">
        <f>SUMIFS('LIV S22'!$G:$G,'LIV S22'!$H:$H,I$1,'LIV S22'!$C:$C,$A2111)</f>
        <v>0</v>
      </c>
      <c r="J2111" s="32">
        <f>SUMIFS('LIV S22'!$G:$G,'LIV S22'!$H:$H,J$1,'LIV S22'!$C:$C,$A2111)</f>
        <v>0</v>
      </c>
      <c r="K2111" s="32">
        <f>SUMIFS('LIV S22'!$G:$G,'LIV S22'!$H:$H,K$1,'LIV S22'!$C:$C,$A2111)</f>
        <v>0</v>
      </c>
      <c r="L2111" s="32">
        <f>SUMIFS('LIV S22'!$G:$G,'LIV S22'!$H:$H,L$1,'LIV S22'!$C:$C,$A2111)</f>
        <v>0</v>
      </c>
    </row>
    <row r="2112" spans="1:12" hidden="1" x14ac:dyDescent="0.25">
      <c r="A2112" s="25">
        <v>7711807689</v>
      </c>
      <c r="B2112" s="2" t="s">
        <v>2112</v>
      </c>
      <c r="C2112" s="21">
        <v>0</v>
      </c>
      <c r="D2112" s="18">
        <v>0.2</v>
      </c>
      <c r="E2112" s="22">
        <f t="shared" si="64"/>
        <v>0.4</v>
      </c>
      <c r="F2112" s="33">
        <f t="shared" si="65"/>
        <v>0</v>
      </c>
      <c r="G2112" s="35" cm="1">
        <f t="array" ref="G2112">IF(F2112,--(SUM(H2112:L2112)+C2112&gt;2*D2112)+((SUM(H2112:L2112)+C2112-2*D2112)&gt;LOOKUP(2,1/($H2112:$L2112&gt;0),$H2112:$L2112)),0)</f>
        <v>0</v>
      </c>
      <c r="H2112" s="32">
        <f>SUMIFS('LIV S22'!$G:$G,'LIV S22'!$H:$H,H$1,'LIV S22'!$C:$C,$A2112)</f>
        <v>0</v>
      </c>
      <c r="I2112" s="32">
        <f>SUMIFS('LIV S22'!$G:$G,'LIV S22'!$H:$H,I$1,'LIV S22'!$C:$C,$A2112)</f>
        <v>0</v>
      </c>
      <c r="J2112" s="32">
        <f>SUMIFS('LIV S22'!$G:$G,'LIV S22'!$H:$H,J$1,'LIV S22'!$C:$C,$A2112)</f>
        <v>0</v>
      </c>
      <c r="K2112" s="32">
        <f>SUMIFS('LIV S22'!$G:$G,'LIV S22'!$H:$H,K$1,'LIV S22'!$C:$C,$A2112)</f>
        <v>0</v>
      </c>
      <c r="L2112" s="32">
        <f>SUMIFS('LIV S22'!$G:$G,'LIV S22'!$H:$H,L$1,'LIV S22'!$C:$C,$A2112)</f>
        <v>0</v>
      </c>
    </row>
    <row r="2113" spans="1:12" hidden="1" x14ac:dyDescent="0.25">
      <c r="A2113" s="26">
        <v>7711807703</v>
      </c>
      <c r="B2113" s="3" t="s">
        <v>2113</v>
      </c>
      <c r="C2113" s="21">
        <v>0</v>
      </c>
      <c r="D2113" s="19">
        <v>0</v>
      </c>
      <c r="E2113" s="22">
        <f t="shared" si="64"/>
        <v>0</v>
      </c>
      <c r="F2113" s="33">
        <f t="shared" si="65"/>
        <v>0</v>
      </c>
      <c r="G2113" s="35" cm="1">
        <f t="array" ref="G2113">IF(F2113,--(SUM(H2113:L2113)+C2113&gt;2*D2113)+((SUM(H2113:L2113)+C2113-2*D2113)&gt;LOOKUP(2,1/($H2113:$L2113&gt;0),$H2113:$L2113)),0)</f>
        <v>0</v>
      </c>
      <c r="H2113" s="32">
        <f>SUMIFS('LIV S22'!$G:$G,'LIV S22'!$H:$H,H$1,'LIV S22'!$C:$C,$A2113)</f>
        <v>0</v>
      </c>
      <c r="I2113" s="32">
        <f>SUMIFS('LIV S22'!$G:$G,'LIV S22'!$H:$H,I$1,'LIV S22'!$C:$C,$A2113)</f>
        <v>0</v>
      </c>
      <c r="J2113" s="32">
        <f>SUMIFS('LIV S22'!$G:$G,'LIV S22'!$H:$H,J$1,'LIV S22'!$C:$C,$A2113)</f>
        <v>0</v>
      </c>
      <c r="K2113" s="32">
        <f>SUMIFS('LIV S22'!$G:$G,'LIV S22'!$H:$H,K$1,'LIV S22'!$C:$C,$A2113)</f>
        <v>0</v>
      </c>
      <c r="L2113" s="32">
        <f>SUMIFS('LIV S22'!$G:$G,'LIV S22'!$H:$H,L$1,'LIV S22'!$C:$C,$A2113)</f>
        <v>0</v>
      </c>
    </row>
    <row r="2114" spans="1:12" hidden="1" x14ac:dyDescent="0.25">
      <c r="A2114" s="25">
        <v>7711807709</v>
      </c>
      <c r="B2114" s="2" t="s">
        <v>2114</v>
      </c>
      <c r="C2114" s="21">
        <v>0</v>
      </c>
      <c r="D2114" s="18">
        <v>0.6</v>
      </c>
      <c r="E2114" s="22">
        <f t="shared" si="64"/>
        <v>1.2</v>
      </c>
      <c r="F2114" s="33">
        <f t="shared" si="65"/>
        <v>0</v>
      </c>
      <c r="G2114" s="35" cm="1">
        <f t="array" ref="G2114">IF(F2114,--(SUM(H2114:L2114)+C2114&gt;2*D2114)+((SUM(H2114:L2114)+C2114-2*D2114)&gt;LOOKUP(2,1/($H2114:$L2114&gt;0),$H2114:$L2114)),0)</f>
        <v>0</v>
      </c>
      <c r="H2114" s="32">
        <f>SUMIFS('LIV S22'!$G:$G,'LIV S22'!$H:$H,H$1,'LIV S22'!$C:$C,$A2114)</f>
        <v>0</v>
      </c>
      <c r="I2114" s="32">
        <f>SUMIFS('LIV S22'!$G:$G,'LIV S22'!$H:$H,I$1,'LIV S22'!$C:$C,$A2114)</f>
        <v>0</v>
      </c>
      <c r="J2114" s="32">
        <f>SUMIFS('LIV S22'!$G:$G,'LIV S22'!$H:$H,J$1,'LIV S22'!$C:$C,$A2114)</f>
        <v>0</v>
      </c>
      <c r="K2114" s="32">
        <f>SUMIFS('LIV S22'!$G:$G,'LIV S22'!$H:$H,K$1,'LIV S22'!$C:$C,$A2114)</f>
        <v>0</v>
      </c>
      <c r="L2114" s="32">
        <f>SUMIFS('LIV S22'!$G:$G,'LIV S22'!$H:$H,L$1,'LIV S22'!$C:$C,$A2114)</f>
        <v>0</v>
      </c>
    </row>
    <row r="2115" spans="1:12" hidden="1" x14ac:dyDescent="0.25">
      <c r="A2115" s="26">
        <v>7711807727</v>
      </c>
      <c r="B2115" s="3" t="s">
        <v>2115</v>
      </c>
      <c r="C2115" s="21">
        <v>2</v>
      </c>
      <c r="D2115" s="19">
        <v>0</v>
      </c>
      <c r="E2115" s="22">
        <f t="shared" ref="E2115:E2178" si="66">D2115*2-C2115</f>
        <v>-2</v>
      </c>
      <c r="F2115" s="33">
        <f t="shared" ref="F2115:F2178" si="67">N(SUM(H2115:L2115)&gt;0)</f>
        <v>0</v>
      </c>
      <c r="G2115" s="35" cm="1">
        <f t="array" ref="G2115">IF(F2115,--(SUM(H2115:L2115)+C2115&gt;2*D2115)+((SUM(H2115:L2115)+C2115-2*D2115)&gt;LOOKUP(2,1/($H2115:$L2115&gt;0),$H2115:$L2115)),0)</f>
        <v>0</v>
      </c>
      <c r="H2115" s="32">
        <f>SUMIFS('LIV S22'!$G:$G,'LIV S22'!$H:$H,H$1,'LIV S22'!$C:$C,$A2115)</f>
        <v>0</v>
      </c>
      <c r="I2115" s="32">
        <f>SUMIFS('LIV S22'!$G:$G,'LIV S22'!$H:$H,I$1,'LIV S22'!$C:$C,$A2115)</f>
        <v>0</v>
      </c>
      <c r="J2115" s="32">
        <f>SUMIFS('LIV S22'!$G:$G,'LIV S22'!$H:$H,J$1,'LIV S22'!$C:$C,$A2115)</f>
        <v>0</v>
      </c>
      <c r="K2115" s="32">
        <f>SUMIFS('LIV S22'!$G:$G,'LIV S22'!$H:$H,K$1,'LIV S22'!$C:$C,$A2115)</f>
        <v>0</v>
      </c>
      <c r="L2115" s="32">
        <f>SUMIFS('LIV S22'!$G:$G,'LIV S22'!$H:$H,L$1,'LIV S22'!$C:$C,$A2115)</f>
        <v>0</v>
      </c>
    </row>
    <row r="2116" spans="1:12" hidden="1" x14ac:dyDescent="0.25">
      <c r="A2116" s="25">
        <v>7711929313</v>
      </c>
      <c r="B2116" s="2" t="s">
        <v>2116</v>
      </c>
      <c r="C2116" s="21">
        <v>0</v>
      </c>
      <c r="D2116" s="18">
        <v>0</v>
      </c>
      <c r="E2116" s="22">
        <f t="shared" si="66"/>
        <v>0</v>
      </c>
      <c r="F2116" s="33">
        <f t="shared" si="67"/>
        <v>0</v>
      </c>
      <c r="G2116" s="35" cm="1">
        <f t="array" ref="G2116">IF(F2116,--(SUM(H2116:L2116)+C2116&gt;2*D2116)+((SUM(H2116:L2116)+C2116-2*D2116)&gt;LOOKUP(2,1/($H2116:$L2116&gt;0),$H2116:$L2116)),0)</f>
        <v>0</v>
      </c>
      <c r="H2116" s="32">
        <f>SUMIFS('LIV S22'!$G:$G,'LIV S22'!$H:$H,H$1,'LIV S22'!$C:$C,$A2116)</f>
        <v>0</v>
      </c>
      <c r="I2116" s="32">
        <f>SUMIFS('LIV S22'!$G:$G,'LIV S22'!$H:$H,I$1,'LIV S22'!$C:$C,$A2116)</f>
        <v>0</v>
      </c>
      <c r="J2116" s="32">
        <f>SUMIFS('LIV S22'!$G:$G,'LIV S22'!$H:$H,J$1,'LIV S22'!$C:$C,$A2116)</f>
        <v>0</v>
      </c>
      <c r="K2116" s="32">
        <f>SUMIFS('LIV S22'!$G:$G,'LIV S22'!$H:$H,K$1,'LIV S22'!$C:$C,$A2116)</f>
        <v>0</v>
      </c>
      <c r="L2116" s="32">
        <f>SUMIFS('LIV S22'!$G:$G,'LIV S22'!$H:$H,L$1,'LIV S22'!$C:$C,$A2116)</f>
        <v>0</v>
      </c>
    </row>
    <row r="2117" spans="1:12" hidden="1" x14ac:dyDescent="0.25">
      <c r="A2117" s="26">
        <v>7711929724</v>
      </c>
      <c r="B2117" s="3" t="s">
        <v>2117</v>
      </c>
      <c r="C2117" s="21">
        <v>0</v>
      </c>
      <c r="D2117" s="19">
        <v>0</v>
      </c>
      <c r="E2117" s="22">
        <f t="shared" si="66"/>
        <v>0</v>
      </c>
      <c r="F2117" s="33">
        <f t="shared" si="67"/>
        <v>0</v>
      </c>
      <c r="G2117" s="35" cm="1">
        <f t="array" ref="G2117">IF(F2117,--(SUM(H2117:L2117)+C2117&gt;2*D2117)+((SUM(H2117:L2117)+C2117-2*D2117)&gt;LOOKUP(2,1/($H2117:$L2117&gt;0),$H2117:$L2117)),0)</f>
        <v>0</v>
      </c>
      <c r="H2117" s="32">
        <f>SUMIFS('LIV S22'!$G:$G,'LIV S22'!$H:$H,H$1,'LIV S22'!$C:$C,$A2117)</f>
        <v>0</v>
      </c>
      <c r="I2117" s="32">
        <f>SUMIFS('LIV S22'!$G:$G,'LIV S22'!$H:$H,I$1,'LIV S22'!$C:$C,$A2117)</f>
        <v>0</v>
      </c>
      <c r="J2117" s="32">
        <f>SUMIFS('LIV S22'!$G:$G,'LIV S22'!$H:$H,J$1,'LIV S22'!$C:$C,$A2117)</f>
        <v>0</v>
      </c>
      <c r="K2117" s="32">
        <f>SUMIFS('LIV S22'!$G:$G,'LIV S22'!$H:$H,K$1,'LIV S22'!$C:$C,$A2117)</f>
        <v>0</v>
      </c>
      <c r="L2117" s="32">
        <f>SUMIFS('LIV S22'!$G:$G,'LIV S22'!$H:$H,L$1,'LIV S22'!$C:$C,$A2117)</f>
        <v>0</v>
      </c>
    </row>
    <row r="2118" spans="1:12" hidden="1" x14ac:dyDescent="0.25">
      <c r="A2118" s="25">
        <v>7711929725</v>
      </c>
      <c r="B2118" s="2" t="s">
        <v>2118</v>
      </c>
      <c r="C2118" s="21">
        <v>0</v>
      </c>
      <c r="D2118" s="18">
        <v>0</v>
      </c>
      <c r="E2118" s="22">
        <f t="shared" si="66"/>
        <v>0</v>
      </c>
      <c r="F2118" s="33">
        <f t="shared" si="67"/>
        <v>0</v>
      </c>
      <c r="G2118" s="35" cm="1">
        <f t="array" ref="G2118">IF(F2118,--(SUM(H2118:L2118)+C2118&gt;2*D2118)+((SUM(H2118:L2118)+C2118-2*D2118)&gt;LOOKUP(2,1/($H2118:$L2118&gt;0),$H2118:$L2118)),0)</f>
        <v>0</v>
      </c>
      <c r="H2118" s="32">
        <f>SUMIFS('LIV S22'!$G:$G,'LIV S22'!$H:$H,H$1,'LIV S22'!$C:$C,$A2118)</f>
        <v>0</v>
      </c>
      <c r="I2118" s="32">
        <f>SUMIFS('LIV S22'!$G:$G,'LIV S22'!$H:$H,I$1,'LIV S22'!$C:$C,$A2118)</f>
        <v>0</v>
      </c>
      <c r="J2118" s="32">
        <f>SUMIFS('LIV S22'!$G:$G,'LIV S22'!$H:$H,J$1,'LIV S22'!$C:$C,$A2118)</f>
        <v>0</v>
      </c>
      <c r="K2118" s="32">
        <f>SUMIFS('LIV S22'!$G:$G,'LIV S22'!$H:$H,K$1,'LIV S22'!$C:$C,$A2118)</f>
        <v>0</v>
      </c>
      <c r="L2118" s="32">
        <f>SUMIFS('LIV S22'!$G:$G,'LIV S22'!$H:$H,L$1,'LIV S22'!$C:$C,$A2118)</f>
        <v>0</v>
      </c>
    </row>
    <row r="2119" spans="1:12" hidden="1" x14ac:dyDescent="0.25">
      <c r="A2119" s="26">
        <v>7711929728</v>
      </c>
      <c r="B2119" s="3" t="s">
        <v>2119</v>
      </c>
      <c r="C2119" s="21">
        <v>0</v>
      </c>
      <c r="D2119" s="19">
        <v>0.1</v>
      </c>
      <c r="E2119" s="22">
        <f t="shared" si="66"/>
        <v>0.2</v>
      </c>
      <c r="F2119" s="33">
        <f t="shared" si="67"/>
        <v>0</v>
      </c>
      <c r="G2119" s="35" cm="1">
        <f t="array" ref="G2119">IF(F2119,--(SUM(H2119:L2119)+C2119&gt;2*D2119)+((SUM(H2119:L2119)+C2119-2*D2119)&gt;LOOKUP(2,1/($H2119:$L2119&gt;0),$H2119:$L2119)),0)</f>
        <v>0</v>
      </c>
      <c r="H2119" s="32">
        <f>SUMIFS('LIV S22'!$G:$G,'LIV S22'!$H:$H,H$1,'LIV S22'!$C:$C,$A2119)</f>
        <v>0</v>
      </c>
      <c r="I2119" s="32">
        <f>SUMIFS('LIV S22'!$G:$G,'LIV S22'!$H:$H,I$1,'LIV S22'!$C:$C,$A2119)</f>
        <v>0</v>
      </c>
      <c r="J2119" s="32">
        <f>SUMIFS('LIV S22'!$G:$G,'LIV S22'!$H:$H,J$1,'LIV S22'!$C:$C,$A2119)</f>
        <v>0</v>
      </c>
      <c r="K2119" s="32">
        <f>SUMIFS('LIV S22'!$G:$G,'LIV S22'!$H:$H,K$1,'LIV S22'!$C:$C,$A2119)</f>
        <v>0</v>
      </c>
      <c r="L2119" s="32">
        <f>SUMIFS('LIV S22'!$G:$G,'LIV S22'!$H:$H,L$1,'LIV S22'!$C:$C,$A2119)</f>
        <v>0</v>
      </c>
    </row>
    <row r="2120" spans="1:12" hidden="1" x14ac:dyDescent="0.25">
      <c r="A2120" s="25">
        <v>7711929729</v>
      </c>
      <c r="B2120" s="2" t="s">
        <v>2120</v>
      </c>
      <c r="C2120" s="21">
        <v>0</v>
      </c>
      <c r="D2120" s="18">
        <v>0</v>
      </c>
      <c r="E2120" s="22">
        <f t="shared" si="66"/>
        <v>0</v>
      </c>
      <c r="F2120" s="33">
        <f t="shared" si="67"/>
        <v>0</v>
      </c>
      <c r="G2120" s="35" cm="1">
        <f t="array" ref="G2120">IF(F2120,--(SUM(H2120:L2120)+C2120&gt;2*D2120)+((SUM(H2120:L2120)+C2120-2*D2120)&gt;LOOKUP(2,1/($H2120:$L2120&gt;0),$H2120:$L2120)),0)</f>
        <v>0</v>
      </c>
      <c r="H2120" s="32">
        <f>SUMIFS('LIV S22'!$G:$G,'LIV S22'!$H:$H,H$1,'LIV S22'!$C:$C,$A2120)</f>
        <v>0</v>
      </c>
      <c r="I2120" s="32">
        <f>SUMIFS('LIV S22'!$G:$G,'LIV S22'!$H:$H,I$1,'LIV S22'!$C:$C,$A2120)</f>
        <v>0</v>
      </c>
      <c r="J2120" s="32">
        <f>SUMIFS('LIV S22'!$G:$G,'LIV S22'!$H:$H,J$1,'LIV S22'!$C:$C,$A2120)</f>
        <v>0</v>
      </c>
      <c r="K2120" s="32">
        <f>SUMIFS('LIV S22'!$G:$G,'LIV S22'!$H:$H,K$1,'LIV S22'!$C:$C,$A2120)</f>
        <v>0</v>
      </c>
      <c r="L2120" s="32">
        <f>SUMIFS('LIV S22'!$G:$G,'LIV S22'!$H:$H,L$1,'LIV S22'!$C:$C,$A2120)</f>
        <v>0</v>
      </c>
    </row>
    <row r="2121" spans="1:12" hidden="1" x14ac:dyDescent="0.25">
      <c r="A2121" s="29">
        <v>7711929736</v>
      </c>
      <c r="B2121" s="14" t="s">
        <v>2121</v>
      </c>
      <c r="C2121" s="21">
        <v>16</v>
      </c>
      <c r="D2121" s="20">
        <v>1.2</v>
      </c>
      <c r="E2121" s="22">
        <f t="shared" si="66"/>
        <v>-13.6</v>
      </c>
      <c r="F2121" s="33">
        <f t="shared" si="67"/>
        <v>0</v>
      </c>
      <c r="G2121" s="35" cm="1">
        <f t="array" ref="G2121">IF(F2121,--(SUM(H2121:L2121)+C2121&gt;2*D2121)+((SUM(H2121:L2121)+C2121-2*D2121)&gt;LOOKUP(2,1/($H2121:$L2121&gt;0),$H2121:$L2121)),0)</f>
        <v>0</v>
      </c>
      <c r="H2121" s="32">
        <f>SUMIFS('LIV S22'!$G:$G,'LIV S22'!$H:$H,H$1,'LIV S22'!$C:$C,$A2121)</f>
        <v>0</v>
      </c>
      <c r="I2121" s="32">
        <f>SUMIFS('LIV S22'!$G:$G,'LIV S22'!$H:$H,I$1,'LIV S22'!$C:$C,$A2121)</f>
        <v>0</v>
      </c>
      <c r="J2121" s="32">
        <f>SUMIFS('LIV S22'!$G:$G,'LIV S22'!$H:$H,J$1,'LIV S22'!$C:$C,$A2121)</f>
        <v>0</v>
      </c>
      <c r="K2121" s="32">
        <f>SUMIFS('LIV S22'!$G:$G,'LIV S22'!$H:$H,K$1,'LIV S22'!$C:$C,$A2121)</f>
        <v>0</v>
      </c>
      <c r="L2121" s="32">
        <f>SUMIFS('LIV S22'!$G:$G,'LIV S22'!$H:$H,L$1,'LIV S22'!$C:$C,$A2121)</f>
        <v>0</v>
      </c>
    </row>
    <row r="2122" spans="1:12" hidden="1" x14ac:dyDescent="0.25">
      <c r="A2122" s="25">
        <v>7711929739</v>
      </c>
      <c r="B2122" s="2" t="s">
        <v>2122</v>
      </c>
      <c r="C2122" s="21">
        <v>0</v>
      </c>
      <c r="D2122" s="18">
        <v>0</v>
      </c>
      <c r="E2122" s="22">
        <f t="shared" si="66"/>
        <v>0</v>
      </c>
      <c r="F2122" s="33">
        <f t="shared" si="67"/>
        <v>0</v>
      </c>
      <c r="G2122" s="35" cm="1">
        <f t="array" ref="G2122">IF(F2122,--(SUM(H2122:L2122)+C2122&gt;2*D2122)+((SUM(H2122:L2122)+C2122-2*D2122)&gt;LOOKUP(2,1/($H2122:$L2122&gt;0),$H2122:$L2122)),0)</f>
        <v>0</v>
      </c>
      <c r="H2122" s="32">
        <f>SUMIFS('LIV S22'!$G:$G,'LIV S22'!$H:$H,H$1,'LIV S22'!$C:$C,$A2122)</f>
        <v>0</v>
      </c>
      <c r="I2122" s="32">
        <f>SUMIFS('LIV S22'!$G:$G,'LIV S22'!$H:$H,I$1,'LIV S22'!$C:$C,$A2122)</f>
        <v>0</v>
      </c>
      <c r="J2122" s="32">
        <f>SUMIFS('LIV S22'!$G:$G,'LIV S22'!$H:$H,J$1,'LIV S22'!$C:$C,$A2122)</f>
        <v>0</v>
      </c>
      <c r="K2122" s="32">
        <f>SUMIFS('LIV S22'!$G:$G,'LIV S22'!$H:$H,K$1,'LIV S22'!$C:$C,$A2122)</f>
        <v>0</v>
      </c>
      <c r="L2122" s="32">
        <f>SUMIFS('LIV S22'!$G:$G,'LIV S22'!$H:$H,L$1,'LIV S22'!$C:$C,$A2122)</f>
        <v>0</v>
      </c>
    </row>
    <row r="2123" spans="1:12" hidden="1" x14ac:dyDescent="0.25">
      <c r="A2123" s="26">
        <v>7711929744</v>
      </c>
      <c r="B2123" s="3" t="s">
        <v>2123</v>
      </c>
      <c r="C2123" s="21">
        <v>2</v>
      </c>
      <c r="D2123" s="19">
        <v>0</v>
      </c>
      <c r="E2123" s="22">
        <f t="shared" si="66"/>
        <v>-2</v>
      </c>
      <c r="F2123" s="33">
        <f t="shared" si="67"/>
        <v>0</v>
      </c>
      <c r="G2123" s="35" cm="1">
        <f t="array" ref="G2123">IF(F2123,--(SUM(H2123:L2123)+C2123&gt;2*D2123)+((SUM(H2123:L2123)+C2123-2*D2123)&gt;LOOKUP(2,1/($H2123:$L2123&gt;0),$H2123:$L2123)),0)</f>
        <v>0</v>
      </c>
      <c r="H2123" s="32">
        <f>SUMIFS('LIV S22'!$G:$G,'LIV S22'!$H:$H,H$1,'LIV S22'!$C:$C,$A2123)</f>
        <v>0</v>
      </c>
      <c r="I2123" s="32">
        <f>SUMIFS('LIV S22'!$G:$G,'LIV S22'!$H:$H,I$1,'LIV S22'!$C:$C,$A2123)</f>
        <v>0</v>
      </c>
      <c r="J2123" s="32">
        <f>SUMIFS('LIV S22'!$G:$G,'LIV S22'!$H:$H,J$1,'LIV S22'!$C:$C,$A2123)</f>
        <v>0</v>
      </c>
      <c r="K2123" s="32">
        <f>SUMIFS('LIV S22'!$G:$G,'LIV S22'!$H:$H,K$1,'LIV S22'!$C:$C,$A2123)</f>
        <v>0</v>
      </c>
      <c r="L2123" s="32">
        <f>SUMIFS('LIV S22'!$G:$G,'LIV S22'!$H:$H,L$1,'LIV S22'!$C:$C,$A2123)</f>
        <v>0</v>
      </c>
    </row>
    <row r="2124" spans="1:12" hidden="1" x14ac:dyDescent="0.25">
      <c r="A2124" s="28">
        <v>7711649510</v>
      </c>
      <c r="B2124" s="6" t="s">
        <v>1301</v>
      </c>
      <c r="C2124" s="21">
        <v>6</v>
      </c>
      <c r="D2124" s="7">
        <v>2</v>
      </c>
      <c r="E2124" s="22">
        <f t="shared" si="66"/>
        <v>-2</v>
      </c>
      <c r="F2124" s="33">
        <f t="shared" si="67"/>
        <v>0</v>
      </c>
      <c r="G2124" s="35" cm="1">
        <f t="array" ref="G2124">IF(F2124,--(SUM(H2124:L2124)+C2124&gt;2*D2124)+((SUM(H2124:L2124)+C2124-2*D2124)&gt;LOOKUP(2,1/($H2124:$L2124&gt;0),$H2124:$L2124)),0)</f>
        <v>0</v>
      </c>
      <c r="H2124" s="32">
        <f>SUMIFS('LIV S22'!$G:$G,'LIV S22'!$H:$H,H$1,'LIV S22'!$C:$C,$A2124)</f>
        <v>0</v>
      </c>
      <c r="I2124" s="32">
        <f>SUMIFS('LIV S22'!$G:$G,'LIV S22'!$H:$H,I$1,'LIV S22'!$C:$C,$A2124)</f>
        <v>0</v>
      </c>
      <c r="J2124" s="32">
        <f>SUMIFS('LIV S22'!$G:$G,'LIV S22'!$H:$H,J$1,'LIV S22'!$C:$C,$A2124)</f>
        <v>0</v>
      </c>
      <c r="K2124" s="32">
        <f>SUMIFS('LIV S22'!$G:$G,'LIV S22'!$H:$H,K$1,'LIV S22'!$C:$C,$A2124)</f>
        <v>0</v>
      </c>
      <c r="L2124" s="32">
        <f>SUMIFS('LIV S22'!$G:$G,'LIV S22'!$H:$H,L$1,'LIV S22'!$C:$C,$A2124)</f>
        <v>0</v>
      </c>
    </row>
    <row r="2125" spans="1:12" hidden="1" x14ac:dyDescent="0.25">
      <c r="A2125" s="26">
        <v>7711929757</v>
      </c>
      <c r="B2125" s="3" t="s">
        <v>2125</v>
      </c>
      <c r="C2125" s="21">
        <v>0</v>
      </c>
      <c r="D2125" s="19">
        <v>0</v>
      </c>
      <c r="E2125" s="22">
        <f t="shared" si="66"/>
        <v>0</v>
      </c>
      <c r="F2125" s="33">
        <f t="shared" si="67"/>
        <v>0</v>
      </c>
      <c r="G2125" s="35" cm="1">
        <f t="array" ref="G2125">IF(F2125,--(SUM(H2125:L2125)+C2125&gt;2*D2125)+((SUM(H2125:L2125)+C2125-2*D2125)&gt;LOOKUP(2,1/($H2125:$L2125&gt;0),$H2125:$L2125)),0)</f>
        <v>0</v>
      </c>
      <c r="H2125" s="32">
        <f>SUMIFS('LIV S22'!$G:$G,'LIV S22'!$H:$H,H$1,'LIV S22'!$C:$C,$A2125)</f>
        <v>0</v>
      </c>
      <c r="I2125" s="32">
        <f>SUMIFS('LIV S22'!$G:$G,'LIV S22'!$H:$H,I$1,'LIV S22'!$C:$C,$A2125)</f>
        <v>0</v>
      </c>
      <c r="J2125" s="32">
        <f>SUMIFS('LIV S22'!$G:$G,'LIV S22'!$H:$H,J$1,'LIV S22'!$C:$C,$A2125)</f>
        <v>0</v>
      </c>
      <c r="K2125" s="32">
        <f>SUMIFS('LIV S22'!$G:$G,'LIV S22'!$H:$H,K$1,'LIV S22'!$C:$C,$A2125)</f>
        <v>0</v>
      </c>
      <c r="L2125" s="32">
        <f>SUMIFS('LIV S22'!$G:$G,'LIV S22'!$H:$H,L$1,'LIV S22'!$C:$C,$A2125)</f>
        <v>0</v>
      </c>
    </row>
    <row r="2126" spans="1:12" hidden="1" x14ac:dyDescent="0.25">
      <c r="A2126" s="25">
        <v>7711929759</v>
      </c>
      <c r="B2126" s="2" t="s">
        <v>2126</v>
      </c>
      <c r="C2126" s="21">
        <v>0</v>
      </c>
      <c r="D2126" s="18">
        <v>0.3</v>
      </c>
      <c r="E2126" s="22">
        <f t="shared" si="66"/>
        <v>0.6</v>
      </c>
      <c r="F2126" s="33">
        <f t="shared" si="67"/>
        <v>0</v>
      </c>
      <c r="G2126" s="35" cm="1">
        <f t="array" ref="G2126">IF(F2126,--(SUM(H2126:L2126)+C2126&gt;2*D2126)+((SUM(H2126:L2126)+C2126-2*D2126)&gt;LOOKUP(2,1/($H2126:$L2126&gt;0),$H2126:$L2126)),0)</f>
        <v>0</v>
      </c>
      <c r="H2126" s="32">
        <f>SUMIFS('LIV S22'!$G:$G,'LIV S22'!$H:$H,H$1,'LIV S22'!$C:$C,$A2126)</f>
        <v>0</v>
      </c>
      <c r="I2126" s="32">
        <f>SUMIFS('LIV S22'!$G:$G,'LIV S22'!$H:$H,I$1,'LIV S22'!$C:$C,$A2126)</f>
        <v>0</v>
      </c>
      <c r="J2126" s="32">
        <f>SUMIFS('LIV S22'!$G:$G,'LIV S22'!$H:$H,J$1,'LIV S22'!$C:$C,$A2126)</f>
        <v>0</v>
      </c>
      <c r="K2126" s="32">
        <f>SUMIFS('LIV S22'!$G:$G,'LIV S22'!$H:$H,K$1,'LIV S22'!$C:$C,$A2126)</f>
        <v>0</v>
      </c>
      <c r="L2126" s="32">
        <f>SUMIFS('LIV S22'!$G:$G,'LIV S22'!$H:$H,L$1,'LIV S22'!$C:$C,$A2126)</f>
        <v>0</v>
      </c>
    </row>
    <row r="2127" spans="1:12" hidden="1" x14ac:dyDescent="0.25">
      <c r="A2127" s="26">
        <v>7711929762</v>
      </c>
      <c r="B2127" s="3" t="s">
        <v>2127</v>
      </c>
      <c r="C2127" s="21">
        <v>0</v>
      </c>
      <c r="D2127" s="19">
        <v>0</v>
      </c>
      <c r="E2127" s="22">
        <f t="shared" si="66"/>
        <v>0</v>
      </c>
      <c r="F2127" s="33">
        <f t="shared" si="67"/>
        <v>0</v>
      </c>
      <c r="G2127" s="35" cm="1">
        <f t="array" ref="G2127">IF(F2127,--(SUM(H2127:L2127)+C2127&gt;2*D2127)+((SUM(H2127:L2127)+C2127-2*D2127)&gt;LOOKUP(2,1/($H2127:$L2127&gt;0),$H2127:$L2127)),0)</f>
        <v>0</v>
      </c>
      <c r="H2127" s="32">
        <f>SUMIFS('LIV S22'!$G:$G,'LIV S22'!$H:$H,H$1,'LIV S22'!$C:$C,$A2127)</f>
        <v>0</v>
      </c>
      <c r="I2127" s="32">
        <f>SUMIFS('LIV S22'!$G:$G,'LIV S22'!$H:$H,I$1,'LIV S22'!$C:$C,$A2127)</f>
        <v>0</v>
      </c>
      <c r="J2127" s="32">
        <f>SUMIFS('LIV S22'!$G:$G,'LIV S22'!$H:$H,J$1,'LIV S22'!$C:$C,$A2127)</f>
        <v>0</v>
      </c>
      <c r="K2127" s="32">
        <f>SUMIFS('LIV S22'!$G:$G,'LIV S22'!$H:$H,K$1,'LIV S22'!$C:$C,$A2127)</f>
        <v>0</v>
      </c>
      <c r="L2127" s="32">
        <f>SUMIFS('LIV S22'!$G:$G,'LIV S22'!$H:$H,L$1,'LIV S22'!$C:$C,$A2127)</f>
        <v>0</v>
      </c>
    </row>
    <row r="2128" spans="1:12" hidden="1" x14ac:dyDescent="0.25">
      <c r="A2128" s="25">
        <v>7711929835</v>
      </c>
      <c r="B2128" s="2" t="s">
        <v>2128</v>
      </c>
      <c r="C2128" s="21">
        <v>0</v>
      </c>
      <c r="D2128" s="18">
        <v>0.3</v>
      </c>
      <c r="E2128" s="22">
        <f t="shared" si="66"/>
        <v>0.6</v>
      </c>
      <c r="F2128" s="33">
        <f t="shared" si="67"/>
        <v>0</v>
      </c>
      <c r="G2128" s="35" cm="1">
        <f t="array" ref="G2128">IF(F2128,--(SUM(H2128:L2128)+C2128&gt;2*D2128)+((SUM(H2128:L2128)+C2128-2*D2128)&gt;LOOKUP(2,1/($H2128:$L2128&gt;0),$H2128:$L2128)),0)</f>
        <v>0</v>
      </c>
      <c r="H2128" s="32">
        <f>SUMIFS('LIV S22'!$G:$G,'LIV S22'!$H:$H,H$1,'LIV S22'!$C:$C,$A2128)</f>
        <v>0</v>
      </c>
      <c r="I2128" s="32">
        <f>SUMIFS('LIV S22'!$G:$G,'LIV S22'!$H:$H,I$1,'LIV S22'!$C:$C,$A2128)</f>
        <v>0</v>
      </c>
      <c r="J2128" s="32">
        <f>SUMIFS('LIV S22'!$G:$G,'LIV S22'!$H:$H,J$1,'LIV S22'!$C:$C,$A2128)</f>
        <v>0</v>
      </c>
      <c r="K2128" s="32">
        <f>SUMIFS('LIV S22'!$G:$G,'LIV S22'!$H:$H,K$1,'LIV S22'!$C:$C,$A2128)</f>
        <v>0</v>
      </c>
      <c r="L2128" s="32">
        <f>SUMIFS('LIV S22'!$G:$G,'LIV S22'!$H:$H,L$1,'LIV S22'!$C:$C,$A2128)</f>
        <v>0</v>
      </c>
    </row>
    <row r="2129" spans="1:12" hidden="1" x14ac:dyDescent="0.25">
      <c r="A2129" s="26">
        <v>7711929895</v>
      </c>
      <c r="B2129" s="3" t="s">
        <v>2129</v>
      </c>
      <c r="C2129" s="21">
        <v>0</v>
      </c>
      <c r="D2129" s="19">
        <v>0</v>
      </c>
      <c r="E2129" s="22">
        <f t="shared" si="66"/>
        <v>0</v>
      </c>
      <c r="F2129" s="33">
        <f t="shared" si="67"/>
        <v>0</v>
      </c>
      <c r="G2129" s="35" cm="1">
        <f t="array" ref="G2129">IF(F2129,--(SUM(H2129:L2129)+C2129&gt;2*D2129)+((SUM(H2129:L2129)+C2129-2*D2129)&gt;LOOKUP(2,1/($H2129:$L2129&gt;0),$H2129:$L2129)),0)</f>
        <v>0</v>
      </c>
      <c r="H2129" s="32">
        <f>SUMIFS('LIV S22'!$G:$G,'LIV S22'!$H:$H,H$1,'LIV S22'!$C:$C,$A2129)</f>
        <v>0</v>
      </c>
      <c r="I2129" s="32">
        <f>SUMIFS('LIV S22'!$G:$G,'LIV S22'!$H:$H,I$1,'LIV S22'!$C:$C,$A2129)</f>
        <v>0</v>
      </c>
      <c r="J2129" s="32">
        <f>SUMIFS('LIV S22'!$G:$G,'LIV S22'!$H:$H,J$1,'LIV S22'!$C:$C,$A2129)</f>
        <v>0</v>
      </c>
      <c r="K2129" s="32">
        <f>SUMIFS('LIV S22'!$G:$G,'LIV S22'!$H:$H,K$1,'LIV S22'!$C:$C,$A2129)</f>
        <v>0</v>
      </c>
      <c r="L2129" s="32">
        <f>SUMIFS('LIV S22'!$G:$G,'LIV S22'!$H:$H,L$1,'LIV S22'!$C:$C,$A2129)</f>
        <v>0</v>
      </c>
    </row>
    <row r="2130" spans="1:12" hidden="1" x14ac:dyDescent="0.25">
      <c r="A2130" s="25">
        <v>7711929914</v>
      </c>
      <c r="B2130" s="2" t="s">
        <v>2130</v>
      </c>
      <c r="C2130" s="21">
        <v>0</v>
      </c>
      <c r="D2130" s="18">
        <v>0.1</v>
      </c>
      <c r="E2130" s="22">
        <f t="shared" si="66"/>
        <v>0.2</v>
      </c>
      <c r="F2130" s="33">
        <f t="shared" si="67"/>
        <v>0</v>
      </c>
      <c r="G2130" s="35" cm="1">
        <f t="array" ref="G2130">IF(F2130,--(SUM(H2130:L2130)+C2130&gt;2*D2130)+((SUM(H2130:L2130)+C2130-2*D2130)&gt;LOOKUP(2,1/($H2130:$L2130&gt;0),$H2130:$L2130)),0)</f>
        <v>0</v>
      </c>
      <c r="H2130" s="32">
        <f>SUMIFS('LIV S22'!$G:$G,'LIV S22'!$H:$H,H$1,'LIV S22'!$C:$C,$A2130)</f>
        <v>0</v>
      </c>
      <c r="I2130" s="32">
        <f>SUMIFS('LIV S22'!$G:$G,'LIV S22'!$H:$H,I$1,'LIV S22'!$C:$C,$A2130)</f>
        <v>0</v>
      </c>
      <c r="J2130" s="32">
        <f>SUMIFS('LIV S22'!$G:$G,'LIV S22'!$H:$H,J$1,'LIV S22'!$C:$C,$A2130)</f>
        <v>0</v>
      </c>
      <c r="K2130" s="32">
        <f>SUMIFS('LIV S22'!$G:$G,'LIV S22'!$H:$H,K$1,'LIV S22'!$C:$C,$A2130)</f>
        <v>0</v>
      </c>
      <c r="L2130" s="32">
        <f>SUMIFS('LIV S22'!$G:$G,'LIV S22'!$H:$H,L$1,'LIV S22'!$C:$C,$A2130)</f>
        <v>0</v>
      </c>
    </row>
    <row r="2131" spans="1:12" hidden="1" x14ac:dyDescent="0.25">
      <c r="A2131" s="26">
        <v>7711929921</v>
      </c>
      <c r="B2131" s="3" t="s">
        <v>2131</v>
      </c>
      <c r="C2131" s="21">
        <v>0</v>
      </c>
      <c r="D2131" s="19">
        <v>0</v>
      </c>
      <c r="E2131" s="22">
        <f t="shared" si="66"/>
        <v>0</v>
      </c>
      <c r="F2131" s="33">
        <f t="shared" si="67"/>
        <v>0</v>
      </c>
      <c r="G2131" s="35" cm="1">
        <f t="array" ref="G2131">IF(F2131,--(SUM(H2131:L2131)+C2131&gt;2*D2131)+((SUM(H2131:L2131)+C2131-2*D2131)&gt;LOOKUP(2,1/($H2131:$L2131&gt;0),$H2131:$L2131)),0)</f>
        <v>0</v>
      </c>
      <c r="H2131" s="32">
        <f>SUMIFS('LIV S22'!$G:$G,'LIV S22'!$H:$H,H$1,'LIV S22'!$C:$C,$A2131)</f>
        <v>0</v>
      </c>
      <c r="I2131" s="32">
        <f>SUMIFS('LIV S22'!$G:$G,'LIV S22'!$H:$H,I$1,'LIV S22'!$C:$C,$A2131)</f>
        <v>0</v>
      </c>
      <c r="J2131" s="32">
        <f>SUMIFS('LIV S22'!$G:$G,'LIV S22'!$H:$H,J$1,'LIV S22'!$C:$C,$A2131)</f>
        <v>0</v>
      </c>
      <c r="K2131" s="32">
        <f>SUMIFS('LIV S22'!$G:$G,'LIV S22'!$H:$H,K$1,'LIV S22'!$C:$C,$A2131)</f>
        <v>0</v>
      </c>
      <c r="L2131" s="32">
        <f>SUMIFS('LIV S22'!$G:$G,'LIV S22'!$H:$H,L$1,'LIV S22'!$C:$C,$A2131)</f>
        <v>0</v>
      </c>
    </row>
    <row r="2132" spans="1:12" hidden="1" x14ac:dyDescent="0.25">
      <c r="A2132" s="25">
        <v>7711929925</v>
      </c>
      <c r="B2132" s="2" t="s">
        <v>2132</v>
      </c>
      <c r="C2132" s="21">
        <v>0</v>
      </c>
      <c r="D2132" s="18">
        <v>0.4</v>
      </c>
      <c r="E2132" s="22">
        <f t="shared" si="66"/>
        <v>0.8</v>
      </c>
      <c r="F2132" s="33">
        <f t="shared" si="67"/>
        <v>0</v>
      </c>
      <c r="G2132" s="35" cm="1">
        <f t="array" ref="G2132">IF(F2132,--(SUM(H2132:L2132)+C2132&gt;2*D2132)+((SUM(H2132:L2132)+C2132-2*D2132)&gt;LOOKUP(2,1/($H2132:$L2132&gt;0),$H2132:$L2132)),0)</f>
        <v>0</v>
      </c>
      <c r="H2132" s="32">
        <f>SUMIFS('LIV S22'!$G:$G,'LIV S22'!$H:$H,H$1,'LIV S22'!$C:$C,$A2132)</f>
        <v>0</v>
      </c>
      <c r="I2132" s="32">
        <f>SUMIFS('LIV S22'!$G:$G,'LIV S22'!$H:$H,I$1,'LIV S22'!$C:$C,$A2132)</f>
        <v>0</v>
      </c>
      <c r="J2132" s="32">
        <f>SUMIFS('LIV S22'!$G:$G,'LIV S22'!$H:$H,J$1,'LIV S22'!$C:$C,$A2132)</f>
        <v>0</v>
      </c>
      <c r="K2132" s="32">
        <f>SUMIFS('LIV S22'!$G:$G,'LIV S22'!$H:$H,K$1,'LIV S22'!$C:$C,$A2132)</f>
        <v>0</v>
      </c>
      <c r="L2132" s="32">
        <f>SUMIFS('LIV S22'!$G:$G,'LIV S22'!$H:$H,L$1,'LIV S22'!$C:$C,$A2132)</f>
        <v>0</v>
      </c>
    </row>
    <row r="2133" spans="1:12" hidden="1" x14ac:dyDescent="0.25">
      <c r="A2133" s="26">
        <v>7711929992</v>
      </c>
      <c r="B2133" s="3" t="s">
        <v>2133</v>
      </c>
      <c r="C2133" s="21">
        <v>0</v>
      </c>
      <c r="D2133" s="19">
        <v>0</v>
      </c>
      <c r="E2133" s="22">
        <f t="shared" si="66"/>
        <v>0</v>
      </c>
      <c r="F2133" s="33">
        <f t="shared" si="67"/>
        <v>0</v>
      </c>
      <c r="G2133" s="35" cm="1">
        <f t="array" ref="G2133">IF(F2133,--(SUM(H2133:L2133)+C2133&gt;2*D2133)+((SUM(H2133:L2133)+C2133-2*D2133)&gt;LOOKUP(2,1/($H2133:$L2133&gt;0),$H2133:$L2133)),0)</f>
        <v>0</v>
      </c>
      <c r="H2133" s="32">
        <f>SUMIFS('LIV S22'!$G:$G,'LIV S22'!$H:$H,H$1,'LIV S22'!$C:$C,$A2133)</f>
        <v>0</v>
      </c>
      <c r="I2133" s="32">
        <f>SUMIFS('LIV S22'!$G:$G,'LIV S22'!$H:$H,I$1,'LIV S22'!$C:$C,$A2133)</f>
        <v>0</v>
      </c>
      <c r="J2133" s="32">
        <f>SUMIFS('LIV S22'!$G:$G,'LIV S22'!$H:$H,J$1,'LIV S22'!$C:$C,$A2133)</f>
        <v>0</v>
      </c>
      <c r="K2133" s="32">
        <f>SUMIFS('LIV S22'!$G:$G,'LIV S22'!$H:$H,K$1,'LIV S22'!$C:$C,$A2133)</f>
        <v>0</v>
      </c>
      <c r="L2133" s="32">
        <f>SUMIFS('LIV S22'!$G:$G,'LIV S22'!$H:$H,L$1,'LIV S22'!$C:$C,$A2133)</f>
        <v>0</v>
      </c>
    </row>
    <row r="2134" spans="1:12" hidden="1" x14ac:dyDescent="0.25">
      <c r="A2134" s="25">
        <v>7711929993</v>
      </c>
      <c r="B2134" s="2" t="s">
        <v>2134</v>
      </c>
      <c r="C2134" s="21">
        <v>0</v>
      </c>
      <c r="D2134" s="18">
        <v>0</v>
      </c>
      <c r="E2134" s="22">
        <f t="shared" si="66"/>
        <v>0</v>
      </c>
      <c r="F2134" s="33">
        <f t="shared" si="67"/>
        <v>0</v>
      </c>
      <c r="G2134" s="35" cm="1">
        <f t="array" ref="G2134">IF(F2134,--(SUM(H2134:L2134)+C2134&gt;2*D2134)+((SUM(H2134:L2134)+C2134-2*D2134)&gt;LOOKUP(2,1/($H2134:$L2134&gt;0),$H2134:$L2134)),0)</f>
        <v>0</v>
      </c>
      <c r="H2134" s="32">
        <f>SUMIFS('LIV S22'!$G:$G,'LIV S22'!$H:$H,H$1,'LIV S22'!$C:$C,$A2134)</f>
        <v>0</v>
      </c>
      <c r="I2134" s="32">
        <f>SUMIFS('LIV S22'!$G:$G,'LIV S22'!$H:$H,I$1,'LIV S22'!$C:$C,$A2134)</f>
        <v>0</v>
      </c>
      <c r="J2134" s="32">
        <f>SUMIFS('LIV S22'!$G:$G,'LIV S22'!$H:$H,J$1,'LIV S22'!$C:$C,$A2134)</f>
        <v>0</v>
      </c>
      <c r="K2134" s="32">
        <f>SUMIFS('LIV S22'!$G:$G,'LIV S22'!$H:$H,K$1,'LIV S22'!$C:$C,$A2134)</f>
        <v>0</v>
      </c>
      <c r="L2134" s="32">
        <f>SUMIFS('LIV S22'!$G:$G,'LIV S22'!$H:$H,L$1,'LIV S22'!$C:$C,$A2134)</f>
        <v>0</v>
      </c>
    </row>
    <row r="2135" spans="1:12" hidden="1" x14ac:dyDescent="0.25">
      <c r="A2135" s="26">
        <v>7711930004</v>
      </c>
      <c r="B2135" s="3" t="s">
        <v>2135</v>
      </c>
      <c r="C2135" s="21">
        <v>0</v>
      </c>
      <c r="D2135" s="19">
        <v>1.2</v>
      </c>
      <c r="E2135" s="22">
        <f t="shared" si="66"/>
        <v>2.4</v>
      </c>
      <c r="F2135" s="33">
        <f t="shared" si="67"/>
        <v>0</v>
      </c>
      <c r="G2135" s="35" cm="1">
        <f t="array" ref="G2135">IF(F2135,--(SUM(H2135:L2135)+C2135&gt;2*D2135)+((SUM(H2135:L2135)+C2135-2*D2135)&gt;LOOKUP(2,1/($H2135:$L2135&gt;0),$H2135:$L2135)),0)</f>
        <v>0</v>
      </c>
      <c r="H2135" s="32">
        <f>SUMIFS('LIV S22'!$G:$G,'LIV S22'!$H:$H,H$1,'LIV S22'!$C:$C,$A2135)</f>
        <v>0</v>
      </c>
      <c r="I2135" s="32">
        <f>SUMIFS('LIV S22'!$G:$G,'LIV S22'!$H:$H,I$1,'LIV S22'!$C:$C,$A2135)</f>
        <v>0</v>
      </c>
      <c r="J2135" s="32">
        <f>SUMIFS('LIV S22'!$G:$G,'LIV S22'!$H:$H,J$1,'LIV S22'!$C:$C,$A2135)</f>
        <v>0</v>
      </c>
      <c r="K2135" s="32">
        <f>SUMIFS('LIV S22'!$G:$G,'LIV S22'!$H:$H,K$1,'LIV S22'!$C:$C,$A2135)</f>
        <v>0</v>
      </c>
      <c r="L2135" s="32">
        <f>SUMIFS('LIV S22'!$G:$G,'LIV S22'!$H:$H,L$1,'LIV S22'!$C:$C,$A2135)</f>
        <v>0</v>
      </c>
    </row>
    <row r="2136" spans="1:12" hidden="1" x14ac:dyDescent="0.25">
      <c r="A2136" s="25">
        <v>7711930027</v>
      </c>
      <c r="B2136" s="2" t="s">
        <v>2136</v>
      </c>
      <c r="C2136" s="21">
        <v>0</v>
      </c>
      <c r="D2136" s="18">
        <v>0</v>
      </c>
      <c r="E2136" s="22">
        <f t="shared" si="66"/>
        <v>0</v>
      </c>
      <c r="F2136" s="33">
        <f t="shared" si="67"/>
        <v>0</v>
      </c>
      <c r="G2136" s="35" cm="1">
        <f t="array" ref="G2136">IF(F2136,--(SUM(H2136:L2136)+C2136&gt;2*D2136)+((SUM(H2136:L2136)+C2136-2*D2136)&gt;LOOKUP(2,1/($H2136:$L2136&gt;0),$H2136:$L2136)),0)</f>
        <v>0</v>
      </c>
      <c r="H2136" s="32">
        <f>SUMIFS('LIV S22'!$G:$G,'LIV S22'!$H:$H,H$1,'LIV S22'!$C:$C,$A2136)</f>
        <v>0</v>
      </c>
      <c r="I2136" s="32">
        <f>SUMIFS('LIV S22'!$G:$G,'LIV S22'!$H:$H,I$1,'LIV S22'!$C:$C,$A2136)</f>
        <v>0</v>
      </c>
      <c r="J2136" s="32">
        <f>SUMIFS('LIV S22'!$G:$G,'LIV S22'!$H:$H,J$1,'LIV S22'!$C:$C,$A2136)</f>
        <v>0</v>
      </c>
      <c r="K2136" s="32">
        <f>SUMIFS('LIV S22'!$G:$G,'LIV S22'!$H:$H,K$1,'LIV S22'!$C:$C,$A2136)</f>
        <v>0</v>
      </c>
      <c r="L2136" s="32">
        <f>SUMIFS('LIV S22'!$G:$G,'LIV S22'!$H:$H,L$1,'LIV S22'!$C:$C,$A2136)</f>
        <v>0</v>
      </c>
    </row>
    <row r="2137" spans="1:12" hidden="1" x14ac:dyDescent="0.25">
      <c r="A2137" s="26">
        <v>7711930143</v>
      </c>
      <c r="B2137" s="3" t="s">
        <v>2137</v>
      </c>
      <c r="C2137" s="21">
        <v>0</v>
      </c>
      <c r="D2137" s="19">
        <v>0</v>
      </c>
      <c r="E2137" s="22">
        <f t="shared" si="66"/>
        <v>0</v>
      </c>
      <c r="F2137" s="33">
        <f t="shared" si="67"/>
        <v>0</v>
      </c>
      <c r="G2137" s="35" cm="1">
        <f t="array" ref="G2137">IF(F2137,--(SUM(H2137:L2137)+C2137&gt;2*D2137)+((SUM(H2137:L2137)+C2137-2*D2137)&gt;LOOKUP(2,1/($H2137:$L2137&gt;0),$H2137:$L2137)),0)</f>
        <v>0</v>
      </c>
      <c r="H2137" s="32">
        <f>SUMIFS('LIV S22'!$G:$G,'LIV S22'!$H:$H,H$1,'LIV S22'!$C:$C,$A2137)</f>
        <v>0</v>
      </c>
      <c r="I2137" s="32">
        <f>SUMIFS('LIV S22'!$G:$G,'LIV S22'!$H:$H,I$1,'LIV S22'!$C:$C,$A2137)</f>
        <v>0</v>
      </c>
      <c r="J2137" s="32">
        <f>SUMIFS('LIV S22'!$G:$G,'LIV S22'!$H:$H,J$1,'LIV S22'!$C:$C,$A2137)</f>
        <v>0</v>
      </c>
      <c r="K2137" s="32">
        <f>SUMIFS('LIV S22'!$G:$G,'LIV S22'!$H:$H,K$1,'LIV S22'!$C:$C,$A2137)</f>
        <v>0</v>
      </c>
      <c r="L2137" s="32">
        <f>SUMIFS('LIV S22'!$G:$G,'LIV S22'!$H:$H,L$1,'LIV S22'!$C:$C,$A2137)</f>
        <v>0</v>
      </c>
    </row>
    <row r="2138" spans="1:12" hidden="1" x14ac:dyDescent="0.25">
      <c r="A2138" s="26">
        <v>8660003177</v>
      </c>
      <c r="B2138" s="3" t="s">
        <v>2138</v>
      </c>
      <c r="C2138" s="21">
        <v>1</v>
      </c>
      <c r="D2138" s="19">
        <v>0</v>
      </c>
      <c r="E2138" s="22">
        <f t="shared" si="66"/>
        <v>-1</v>
      </c>
      <c r="F2138" s="33">
        <f t="shared" si="67"/>
        <v>0</v>
      </c>
      <c r="G2138" s="35" cm="1">
        <f t="array" ref="G2138">IF(F2138,--(SUM(H2138:L2138)+C2138&gt;2*D2138)+((SUM(H2138:L2138)+C2138-2*D2138)&gt;LOOKUP(2,1/($H2138:$L2138&gt;0),$H2138:$L2138)),0)</f>
        <v>0</v>
      </c>
      <c r="H2138" s="32">
        <f>SUMIFS('LIV S22'!$G:$G,'LIV S22'!$H:$H,H$1,'LIV S22'!$C:$C,$A2138)</f>
        <v>0</v>
      </c>
      <c r="I2138" s="32">
        <f>SUMIFS('LIV S22'!$G:$G,'LIV S22'!$H:$H,I$1,'LIV S22'!$C:$C,$A2138)</f>
        <v>0</v>
      </c>
      <c r="J2138" s="32">
        <f>SUMIFS('LIV S22'!$G:$G,'LIV S22'!$H:$H,J$1,'LIV S22'!$C:$C,$A2138)</f>
        <v>0</v>
      </c>
      <c r="K2138" s="32">
        <f>SUMIFS('LIV S22'!$G:$G,'LIV S22'!$H:$H,K$1,'LIV S22'!$C:$C,$A2138)</f>
        <v>0</v>
      </c>
      <c r="L2138" s="32">
        <f>SUMIFS('LIV S22'!$G:$G,'LIV S22'!$H:$H,L$1,'LIV S22'!$C:$C,$A2138)</f>
        <v>0</v>
      </c>
    </row>
    <row r="2139" spans="1:12" hidden="1" x14ac:dyDescent="0.25">
      <c r="A2139" s="25">
        <v>8660007089</v>
      </c>
      <c r="B2139" s="2" t="s">
        <v>2139</v>
      </c>
      <c r="C2139" s="21">
        <v>4</v>
      </c>
      <c r="D2139" s="18">
        <v>0</v>
      </c>
      <c r="E2139" s="22">
        <f t="shared" si="66"/>
        <v>-4</v>
      </c>
      <c r="F2139" s="33">
        <f t="shared" si="67"/>
        <v>0</v>
      </c>
      <c r="G2139" s="35" cm="1">
        <f t="array" ref="G2139">IF(F2139,--(SUM(H2139:L2139)+C2139&gt;2*D2139)+((SUM(H2139:L2139)+C2139-2*D2139)&gt;LOOKUP(2,1/($H2139:$L2139&gt;0),$H2139:$L2139)),0)</f>
        <v>0</v>
      </c>
      <c r="H2139" s="32">
        <f>SUMIFS('LIV S22'!$G:$G,'LIV S22'!$H:$H,H$1,'LIV S22'!$C:$C,$A2139)</f>
        <v>0</v>
      </c>
      <c r="I2139" s="32">
        <f>SUMIFS('LIV S22'!$G:$G,'LIV S22'!$H:$H,I$1,'LIV S22'!$C:$C,$A2139)</f>
        <v>0</v>
      </c>
      <c r="J2139" s="32">
        <f>SUMIFS('LIV S22'!$G:$G,'LIV S22'!$H:$H,J$1,'LIV S22'!$C:$C,$A2139)</f>
        <v>0</v>
      </c>
      <c r="K2139" s="32">
        <f>SUMIFS('LIV S22'!$G:$G,'LIV S22'!$H:$H,K$1,'LIV S22'!$C:$C,$A2139)</f>
        <v>0</v>
      </c>
      <c r="L2139" s="32">
        <f>SUMIFS('LIV S22'!$G:$G,'LIV S22'!$H:$H,L$1,'LIV S22'!$C:$C,$A2139)</f>
        <v>0</v>
      </c>
    </row>
    <row r="2140" spans="1:12" hidden="1" x14ac:dyDescent="0.25">
      <c r="A2140" s="26">
        <v>8660007090</v>
      </c>
      <c r="B2140" s="3" t="s">
        <v>2140</v>
      </c>
      <c r="C2140" s="21">
        <v>12</v>
      </c>
      <c r="D2140" s="19">
        <v>1.2</v>
      </c>
      <c r="E2140" s="22">
        <f t="shared" si="66"/>
        <v>-9.6</v>
      </c>
      <c r="F2140" s="33">
        <f t="shared" si="67"/>
        <v>0</v>
      </c>
      <c r="G2140" s="35" cm="1">
        <f t="array" ref="G2140">IF(F2140,--(SUM(H2140:L2140)+C2140&gt;2*D2140)+((SUM(H2140:L2140)+C2140-2*D2140)&gt;LOOKUP(2,1/($H2140:$L2140&gt;0),$H2140:$L2140)),0)</f>
        <v>0</v>
      </c>
      <c r="H2140" s="32">
        <f>SUMIFS('LIV S22'!$G:$G,'LIV S22'!$H:$H,H$1,'LIV S22'!$C:$C,$A2140)</f>
        <v>0</v>
      </c>
      <c r="I2140" s="32">
        <f>SUMIFS('LIV S22'!$G:$G,'LIV S22'!$H:$H,I$1,'LIV S22'!$C:$C,$A2140)</f>
        <v>0</v>
      </c>
      <c r="J2140" s="32">
        <f>SUMIFS('LIV S22'!$G:$G,'LIV S22'!$H:$H,J$1,'LIV S22'!$C:$C,$A2140)</f>
        <v>0</v>
      </c>
      <c r="K2140" s="32">
        <f>SUMIFS('LIV S22'!$G:$G,'LIV S22'!$H:$H,K$1,'LIV S22'!$C:$C,$A2140)</f>
        <v>0</v>
      </c>
      <c r="L2140" s="32">
        <f>SUMIFS('LIV S22'!$G:$G,'LIV S22'!$H:$H,L$1,'LIV S22'!$C:$C,$A2140)</f>
        <v>0</v>
      </c>
    </row>
    <row r="2141" spans="1:12" hidden="1" x14ac:dyDescent="0.25">
      <c r="A2141" s="25">
        <v>8660007091</v>
      </c>
      <c r="B2141" s="2" t="s">
        <v>2141</v>
      </c>
      <c r="C2141" s="21">
        <v>2</v>
      </c>
      <c r="D2141" s="18">
        <v>0</v>
      </c>
      <c r="E2141" s="22">
        <f t="shared" si="66"/>
        <v>-2</v>
      </c>
      <c r="F2141" s="33">
        <f t="shared" si="67"/>
        <v>0</v>
      </c>
      <c r="G2141" s="35" cm="1">
        <f t="array" ref="G2141">IF(F2141,--(SUM(H2141:L2141)+C2141&gt;2*D2141)+((SUM(H2141:L2141)+C2141-2*D2141)&gt;LOOKUP(2,1/($H2141:$L2141&gt;0),$H2141:$L2141)),0)</f>
        <v>0</v>
      </c>
      <c r="H2141" s="32">
        <f>SUMIFS('LIV S22'!$G:$G,'LIV S22'!$H:$H,H$1,'LIV S22'!$C:$C,$A2141)</f>
        <v>0</v>
      </c>
      <c r="I2141" s="32">
        <f>SUMIFS('LIV S22'!$G:$G,'LIV S22'!$H:$H,I$1,'LIV S22'!$C:$C,$A2141)</f>
        <v>0</v>
      </c>
      <c r="J2141" s="32">
        <f>SUMIFS('LIV S22'!$G:$G,'LIV S22'!$H:$H,J$1,'LIV S22'!$C:$C,$A2141)</f>
        <v>0</v>
      </c>
      <c r="K2141" s="32">
        <f>SUMIFS('LIV S22'!$G:$G,'LIV S22'!$H:$H,K$1,'LIV S22'!$C:$C,$A2141)</f>
        <v>0</v>
      </c>
      <c r="L2141" s="32">
        <f>SUMIFS('LIV S22'!$G:$G,'LIV S22'!$H:$H,L$1,'LIV S22'!$C:$C,$A2141)</f>
        <v>0</v>
      </c>
    </row>
    <row r="2142" spans="1:12" hidden="1" x14ac:dyDescent="0.25">
      <c r="A2142" s="26">
        <v>8660007092</v>
      </c>
      <c r="B2142" s="3" t="s">
        <v>2142</v>
      </c>
      <c r="C2142" s="21">
        <v>2</v>
      </c>
      <c r="D2142" s="19">
        <v>0.6</v>
      </c>
      <c r="E2142" s="22">
        <f t="shared" si="66"/>
        <v>-0.8</v>
      </c>
      <c r="F2142" s="33">
        <f t="shared" si="67"/>
        <v>0</v>
      </c>
      <c r="G2142" s="35" cm="1">
        <f t="array" ref="G2142">IF(F2142,--(SUM(H2142:L2142)+C2142&gt;2*D2142)+((SUM(H2142:L2142)+C2142-2*D2142)&gt;LOOKUP(2,1/($H2142:$L2142&gt;0),$H2142:$L2142)),0)</f>
        <v>0</v>
      </c>
      <c r="H2142" s="32">
        <f>SUMIFS('LIV S22'!$G:$G,'LIV S22'!$H:$H,H$1,'LIV S22'!$C:$C,$A2142)</f>
        <v>0</v>
      </c>
      <c r="I2142" s="32">
        <f>SUMIFS('LIV S22'!$G:$G,'LIV S22'!$H:$H,I$1,'LIV S22'!$C:$C,$A2142)</f>
        <v>0</v>
      </c>
      <c r="J2142" s="32">
        <f>SUMIFS('LIV S22'!$G:$G,'LIV S22'!$H:$H,J$1,'LIV S22'!$C:$C,$A2142)</f>
        <v>0</v>
      </c>
      <c r="K2142" s="32">
        <f>SUMIFS('LIV S22'!$G:$G,'LIV S22'!$H:$H,K$1,'LIV S22'!$C:$C,$A2142)</f>
        <v>0</v>
      </c>
      <c r="L2142" s="32">
        <f>SUMIFS('LIV S22'!$G:$G,'LIV S22'!$H:$H,L$1,'LIV S22'!$C:$C,$A2142)</f>
        <v>0</v>
      </c>
    </row>
    <row r="2143" spans="1:12" hidden="1" x14ac:dyDescent="0.25">
      <c r="A2143" s="25">
        <v>8660007093</v>
      </c>
      <c r="B2143" s="2" t="s">
        <v>2143</v>
      </c>
      <c r="C2143" s="21">
        <v>0</v>
      </c>
      <c r="D2143" s="18">
        <v>0.6</v>
      </c>
      <c r="E2143" s="22">
        <f t="shared" si="66"/>
        <v>1.2</v>
      </c>
      <c r="F2143" s="33">
        <f t="shared" si="67"/>
        <v>0</v>
      </c>
      <c r="G2143" s="35" cm="1">
        <f t="array" ref="G2143">IF(F2143,--(SUM(H2143:L2143)+C2143&gt;2*D2143)+((SUM(H2143:L2143)+C2143-2*D2143)&gt;LOOKUP(2,1/($H2143:$L2143&gt;0),$H2143:$L2143)),0)</f>
        <v>0</v>
      </c>
      <c r="H2143" s="32">
        <f>SUMIFS('LIV S22'!$G:$G,'LIV S22'!$H:$H,H$1,'LIV S22'!$C:$C,$A2143)</f>
        <v>0</v>
      </c>
      <c r="I2143" s="32">
        <f>SUMIFS('LIV S22'!$G:$G,'LIV S22'!$H:$H,I$1,'LIV S22'!$C:$C,$A2143)</f>
        <v>0</v>
      </c>
      <c r="J2143" s="32">
        <f>SUMIFS('LIV S22'!$G:$G,'LIV S22'!$H:$H,J$1,'LIV S22'!$C:$C,$A2143)</f>
        <v>0</v>
      </c>
      <c r="K2143" s="32">
        <f>SUMIFS('LIV S22'!$G:$G,'LIV S22'!$H:$H,K$1,'LIV S22'!$C:$C,$A2143)</f>
        <v>0</v>
      </c>
      <c r="L2143" s="32">
        <f>SUMIFS('LIV S22'!$G:$G,'LIV S22'!$H:$H,L$1,'LIV S22'!$C:$C,$A2143)</f>
        <v>0</v>
      </c>
    </row>
    <row r="2144" spans="1:12" hidden="1" x14ac:dyDescent="0.25">
      <c r="A2144" s="26">
        <v>8660007094</v>
      </c>
      <c r="B2144" s="3" t="s">
        <v>2144</v>
      </c>
      <c r="C2144" s="21">
        <v>2</v>
      </c>
      <c r="D2144" s="19">
        <v>0.4</v>
      </c>
      <c r="E2144" s="22">
        <f t="shared" si="66"/>
        <v>-1.2</v>
      </c>
      <c r="F2144" s="33">
        <f t="shared" si="67"/>
        <v>0</v>
      </c>
      <c r="G2144" s="35" cm="1">
        <f t="array" ref="G2144">IF(F2144,--(SUM(H2144:L2144)+C2144&gt;2*D2144)+((SUM(H2144:L2144)+C2144-2*D2144)&gt;LOOKUP(2,1/($H2144:$L2144&gt;0),$H2144:$L2144)),0)</f>
        <v>0</v>
      </c>
      <c r="H2144" s="32">
        <f>SUMIFS('LIV S22'!$G:$G,'LIV S22'!$H:$H,H$1,'LIV S22'!$C:$C,$A2144)</f>
        <v>0</v>
      </c>
      <c r="I2144" s="32">
        <f>SUMIFS('LIV S22'!$G:$G,'LIV S22'!$H:$H,I$1,'LIV S22'!$C:$C,$A2144)</f>
        <v>0</v>
      </c>
      <c r="J2144" s="32">
        <f>SUMIFS('LIV S22'!$G:$G,'LIV S22'!$H:$H,J$1,'LIV S22'!$C:$C,$A2144)</f>
        <v>0</v>
      </c>
      <c r="K2144" s="32">
        <f>SUMIFS('LIV S22'!$G:$G,'LIV S22'!$H:$H,K$1,'LIV S22'!$C:$C,$A2144)</f>
        <v>0</v>
      </c>
      <c r="L2144" s="32">
        <f>SUMIFS('LIV S22'!$G:$G,'LIV S22'!$H:$H,L$1,'LIV S22'!$C:$C,$A2144)</f>
        <v>0</v>
      </c>
    </row>
    <row r="2145" spans="1:12" hidden="1" x14ac:dyDescent="0.25">
      <c r="A2145" s="25">
        <v>8660007095</v>
      </c>
      <c r="B2145" s="2" t="s">
        <v>2145</v>
      </c>
      <c r="C2145" s="21">
        <v>6</v>
      </c>
      <c r="D2145" s="18">
        <v>0</v>
      </c>
      <c r="E2145" s="22">
        <f t="shared" si="66"/>
        <v>-6</v>
      </c>
      <c r="F2145" s="33">
        <f t="shared" si="67"/>
        <v>0</v>
      </c>
      <c r="G2145" s="35" cm="1">
        <f t="array" ref="G2145">IF(F2145,--(SUM(H2145:L2145)+C2145&gt;2*D2145)+((SUM(H2145:L2145)+C2145-2*D2145)&gt;LOOKUP(2,1/($H2145:$L2145&gt;0),$H2145:$L2145)),0)</f>
        <v>0</v>
      </c>
      <c r="H2145" s="32">
        <f>SUMIFS('LIV S22'!$G:$G,'LIV S22'!$H:$H,H$1,'LIV S22'!$C:$C,$A2145)</f>
        <v>0</v>
      </c>
      <c r="I2145" s="32">
        <f>SUMIFS('LIV S22'!$G:$G,'LIV S22'!$H:$H,I$1,'LIV S22'!$C:$C,$A2145)</f>
        <v>0</v>
      </c>
      <c r="J2145" s="32">
        <f>SUMIFS('LIV S22'!$G:$G,'LIV S22'!$H:$H,J$1,'LIV S22'!$C:$C,$A2145)</f>
        <v>0</v>
      </c>
      <c r="K2145" s="32">
        <f>SUMIFS('LIV S22'!$G:$G,'LIV S22'!$H:$H,K$1,'LIV S22'!$C:$C,$A2145)</f>
        <v>0</v>
      </c>
      <c r="L2145" s="32">
        <f>SUMIFS('LIV S22'!$G:$G,'LIV S22'!$H:$H,L$1,'LIV S22'!$C:$C,$A2145)</f>
        <v>0</v>
      </c>
    </row>
    <row r="2146" spans="1:12" hidden="1" x14ac:dyDescent="0.25">
      <c r="A2146" s="26">
        <v>8660007096</v>
      </c>
      <c r="B2146" s="3" t="s">
        <v>2146</v>
      </c>
      <c r="C2146" s="21">
        <v>4</v>
      </c>
      <c r="D2146" s="19">
        <v>0</v>
      </c>
      <c r="E2146" s="22">
        <f t="shared" si="66"/>
        <v>-4</v>
      </c>
      <c r="F2146" s="33">
        <f t="shared" si="67"/>
        <v>0</v>
      </c>
      <c r="G2146" s="35" cm="1">
        <f t="array" ref="G2146">IF(F2146,--(SUM(H2146:L2146)+C2146&gt;2*D2146)+((SUM(H2146:L2146)+C2146-2*D2146)&gt;LOOKUP(2,1/($H2146:$L2146&gt;0),$H2146:$L2146)),0)</f>
        <v>0</v>
      </c>
      <c r="H2146" s="32">
        <f>SUMIFS('LIV S22'!$G:$G,'LIV S22'!$H:$H,H$1,'LIV S22'!$C:$C,$A2146)</f>
        <v>0</v>
      </c>
      <c r="I2146" s="32">
        <f>SUMIFS('LIV S22'!$G:$G,'LIV S22'!$H:$H,I$1,'LIV S22'!$C:$C,$A2146)</f>
        <v>0</v>
      </c>
      <c r="J2146" s="32">
        <f>SUMIFS('LIV S22'!$G:$G,'LIV S22'!$H:$H,J$1,'LIV S22'!$C:$C,$A2146)</f>
        <v>0</v>
      </c>
      <c r="K2146" s="32">
        <f>SUMIFS('LIV S22'!$G:$G,'LIV S22'!$H:$H,K$1,'LIV S22'!$C:$C,$A2146)</f>
        <v>0</v>
      </c>
      <c r="L2146" s="32">
        <f>SUMIFS('LIV S22'!$G:$G,'LIV S22'!$H:$H,L$1,'LIV S22'!$C:$C,$A2146)</f>
        <v>0</v>
      </c>
    </row>
    <row r="2147" spans="1:12" hidden="1" x14ac:dyDescent="0.25">
      <c r="A2147" s="25">
        <v>8660007097</v>
      </c>
      <c r="B2147" s="2" t="s">
        <v>2147</v>
      </c>
      <c r="C2147" s="21">
        <v>15</v>
      </c>
      <c r="D2147" s="18">
        <v>17.2</v>
      </c>
      <c r="E2147" s="22">
        <f t="shared" si="66"/>
        <v>19.399999999999999</v>
      </c>
      <c r="F2147" s="33">
        <f t="shared" si="67"/>
        <v>0</v>
      </c>
      <c r="G2147" s="35" cm="1">
        <f t="array" ref="G2147">IF(F2147,--(SUM(H2147:L2147)+C2147&gt;2*D2147)+((SUM(H2147:L2147)+C2147-2*D2147)&gt;LOOKUP(2,1/($H2147:$L2147&gt;0),$H2147:$L2147)),0)</f>
        <v>0</v>
      </c>
      <c r="H2147" s="32">
        <f>SUMIFS('LIV S22'!$G:$G,'LIV S22'!$H:$H,H$1,'LIV S22'!$C:$C,$A2147)</f>
        <v>0</v>
      </c>
      <c r="I2147" s="32">
        <f>SUMIFS('LIV S22'!$G:$G,'LIV S22'!$H:$H,I$1,'LIV S22'!$C:$C,$A2147)</f>
        <v>0</v>
      </c>
      <c r="J2147" s="32">
        <f>SUMIFS('LIV S22'!$G:$G,'LIV S22'!$H:$H,J$1,'LIV S22'!$C:$C,$A2147)</f>
        <v>0</v>
      </c>
      <c r="K2147" s="32">
        <f>SUMIFS('LIV S22'!$G:$G,'LIV S22'!$H:$H,K$1,'LIV S22'!$C:$C,$A2147)</f>
        <v>0</v>
      </c>
      <c r="L2147" s="32">
        <f>SUMIFS('LIV S22'!$G:$G,'LIV S22'!$H:$H,L$1,'LIV S22'!$C:$C,$A2147)</f>
        <v>0</v>
      </c>
    </row>
    <row r="2148" spans="1:12" hidden="1" x14ac:dyDescent="0.25">
      <c r="A2148" s="26">
        <v>8660007098</v>
      </c>
      <c r="B2148" s="3" t="s">
        <v>2148</v>
      </c>
      <c r="C2148" s="21">
        <v>42</v>
      </c>
      <c r="D2148" s="19">
        <v>1.2</v>
      </c>
      <c r="E2148" s="22">
        <f t="shared" si="66"/>
        <v>-39.6</v>
      </c>
      <c r="F2148" s="33">
        <f t="shared" si="67"/>
        <v>0</v>
      </c>
      <c r="G2148" s="35" cm="1">
        <f t="array" ref="G2148">IF(F2148,--(SUM(H2148:L2148)+C2148&gt;2*D2148)+((SUM(H2148:L2148)+C2148-2*D2148)&gt;LOOKUP(2,1/($H2148:$L2148&gt;0),$H2148:$L2148)),0)</f>
        <v>0</v>
      </c>
      <c r="H2148" s="32">
        <f>SUMIFS('LIV S22'!$G:$G,'LIV S22'!$H:$H,H$1,'LIV S22'!$C:$C,$A2148)</f>
        <v>0</v>
      </c>
      <c r="I2148" s="32">
        <f>SUMIFS('LIV S22'!$G:$G,'LIV S22'!$H:$H,I$1,'LIV S22'!$C:$C,$A2148)</f>
        <v>0</v>
      </c>
      <c r="J2148" s="32">
        <f>SUMIFS('LIV S22'!$G:$G,'LIV S22'!$H:$H,J$1,'LIV S22'!$C:$C,$A2148)</f>
        <v>0</v>
      </c>
      <c r="K2148" s="32">
        <f>SUMIFS('LIV S22'!$G:$G,'LIV S22'!$H:$H,K$1,'LIV S22'!$C:$C,$A2148)</f>
        <v>0</v>
      </c>
      <c r="L2148" s="32">
        <f>SUMIFS('LIV S22'!$G:$G,'LIV S22'!$H:$H,L$1,'LIV S22'!$C:$C,$A2148)</f>
        <v>0</v>
      </c>
    </row>
    <row r="2149" spans="1:12" hidden="1" x14ac:dyDescent="0.25">
      <c r="A2149" s="25">
        <v>8660007099</v>
      </c>
      <c r="B2149" s="2" t="s">
        <v>2149</v>
      </c>
      <c r="C2149" s="21">
        <v>9</v>
      </c>
      <c r="D2149" s="18">
        <v>10.199999999999999</v>
      </c>
      <c r="E2149" s="22">
        <f t="shared" si="66"/>
        <v>11.399999999999999</v>
      </c>
      <c r="F2149" s="33">
        <f t="shared" si="67"/>
        <v>0</v>
      </c>
      <c r="G2149" s="35" cm="1">
        <f t="array" ref="G2149">IF(F2149,--(SUM(H2149:L2149)+C2149&gt;2*D2149)+((SUM(H2149:L2149)+C2149-2*D2149)&gt;LOOKUP(2,1/($H2149:$L2149&gt;0),$H2149:$L2149)),0)</f>
        <v>0</v>
      </c>
      <c r="H2149" s="32">
        <f>SUMIFS('LIV S22'!$G:$G,'LIV S22'!$H:$H,H$1,'LIV S22'!$C:$C,$A2149)</f>
        <v>0</v>
      </c>
      <c r="I2149" s="32">
        <f>SUMIFS('LIV S22'!$G:$G,'LIV S22'!$H:$H,I$1,'LIV S22'!$C:$C,$A2149)</f>
        <v>0</v>
      </c>
      <c r="J2149" s="32">
        <f>SUMIFS('LIV S22'!$G:$G,'LIV S22'!$H:$H,J$1,'LIV S22'!$C:$C,$A2149)</f>
        <v>0</v>
      </c>
      <c r="K2149" s="32">
        <f>SUMIFS('LIV S22'!$G:$G,'LIV S22'!$H:$H,K$1,'LIV S22'!$C:$C,$A2149)</f>
        <v>0</v>
      </c>
      <c r="L2149" s="32">
        <f>SUMIFS('LIV S22'!$G:$G,'LIV S22'!$H:$H,L$1,'LIV S22'!$C:$C,$A2149)</f>
        <v>0</v>
      </c>
    </row>
    <row r="2150" spans="1:12" hidden="1" x14ac:dyDescent="0.25">
      <c r="A2150" s="26">
        <v>8660007100</v>
      </c>
      <c r="B2150" s="3" t="s">
        <v>2150</v>
      </c>
      <c r="C2150" s="21">
        <v>21</v>
      </c>
      <c r="D2150" s="19">
        <v>22</v>
      </c>
      <c r="E2150" s="22">
        <f t="shared" si="66"/>
        <v>23</v>
      </c>
      <c r="F2150" s="33">
        <f t="shared" si="67"/>
        <v>0</v>
      </c>
      <c r="G2150" s="35" cm="1">
        <f t="array" ref="G2150">IF(F2150,--(SUM(H2150:L2150)+C2150&gt;2*D2150)+((SUM(H2150:L2150)+C2150-2*D2150)&gt;LOOKUP(2,1/($H2150:$L2150&gt;0),$H2150:$L2150)),0)</f>
        <v>0</v>
      </c>
      <c r="H2150" s="32">
        <f>SUMIFS('LIV S22'!$G:$G,'LIV S22'!$H:$H,H$1,'LIV S22'!$C:$C,$A2150)</f>
        <v>0</v>
      </c>
      <c r="I2150" s="32">
        <f>SUMIFS('LIV S22'!$G:$G,'LIV S22'!$H:$H,I$1,'LIV S22'!$C:$C,$A2150)</f>
        <v>0</v>
      </c>
      <c r="J2150" s="32">
        <f>SUMIFS('LIV S22'!$G:$G,'LIV S22'!$H:$H,J$1,'LIV S22'!$C:$C,$A2150)</f>
        <v>0</v>
      </c>
      <c r="K2150" s="32">
        <f>SUMIFS('LIV S22'!$G:$G,'LIV S22'!$H:$H,K$1,'LIV S22'!$C:$C,$A2150)</f>
        <v>0</v>
      </c>
      <c r="L2150" s="32">
        <f>SUMIFS('LIV S22'!$G:$G,'LIV S22'!$H:$H,L$1,'LIV S22'!$C:$C,$A2150)</f>
        <v>0</v>
      </c>
    </row>
    <row r="2151" spans="1:12" hidden="1" x14ac:dyDescent="0.25">
      <c r="A2151" s="25">
        <v>8660007101</v>
      </c>
      <c r="B2151" s="2" t="s">
        <v>2151</v>
      </c>
      <c r="C2151" s="21">
        <v>36</v>
      </c>
      <c r="D2151" s="18">
        <v>4</v>
      </c>
      <c r="E2151" s="22">
        <f t="shared" si="66"/>
        <v>-28</v>
      </c>
      <c r="F2151" s="33">
        <f t="shared" si="67"/>
        <v>0</v>
      </c>
      <c r="G2151" s="35" cm="1">
        <f t="array" ref="G2151">IF(F2151,--(SUM(H2151:L2151)+C2151&gt;2*D2151)+((SUM(H2151:L2151)+C2151-2*D2151)&gt;LOOKUP(2,1/($H2151:$L2151&gt;0),$H2151:$L2151)),0)</f>
        <v>0</v>
      </c>
      <c r="H2151" s="32">
        <f>SUMIFS('LIV S22'!$G:$G,'LIV S22'!$H:$H,H$1,'LIV S22'!$C:$C,$A2151)</f>
        <v>0</v>
      </c>
      <c r="I2151" s="32">
        <f>SUMIFS('LIV S22'!$G:$G,'LIV S22'!$H:$H,I$1,'LIV S22'!$C:$C,$A2151)</f>
        <v>0</v>
      </c>
      <c r="J2151" s="32">
        <f>SUMIFS('LIV S22'!$G:$G,'LIV S22'!$H:$H,J$1,'LIV S22'!$C:$C,$A2151)</f>
        <v>0</v>
      </c>
      <c r="K2151" s="32">
        <f>SUMIFS('LIV S22'!$G:$G,'LIV S22'!$H:$H,K$1,'LIV S22'!$C:$C,$A2151)</f>
        <v>0</v>
      </c>
      <c r="L2151" s="32">
        <f>SUMIFS('LIV S22'!$G:$G,'LIV S22'!$H:$H,L$1,'LIV S22'!$C:$C,$A2151)</f>
        <v>0</v>
      </c>
    </row>
    <row r="2152" spans="1:12" hidden="1" x14ac:dyDescent="0.25">
      <c r="A2152" s="26">
        <v>8660007102</v>
      </c>
      <c r="B2152" s="3" t="s">
        <v>2152</v>
      </c>
      <c r="C2152" s="21">
        <v>11</v>
      </c>
      <c r="D2152" s="19">
        <v>0</v>
      </c>
      <c r="E2152" s="22">
        <f t="shared" si="66"/>
        <v>-11</v>
      </c>
      <c r="F2152" s="33">
        <f t="shared" si="67"/>
        <v>0</v>
      </c>
      <c r="G2152" s="35" cm="1">
        <f t="array" ref="G2152">IF(F2152,--(SUM(H2152:L2152)+C2152&gt;2*D2152)+((SUM(H2152:L2152)+C2152-2*D2152)&gt;LOOKUP(2,1/($H2152:$L2152&gt;0),$H2152:$L2152)),0)</f>
        <v>0</v>
      </c>
      <c r="H2152" s="32">
        <f>SUMIFS('LIV S22'!$G:$G,'LIV S22'!$H:$H,H$1,'LIV S22'!$C:$C,$A2152)</f>
        <v>0</v>
      </c>
      <c r="I2152" s="32">
        <f>SUMIFS('LIV S22'!$G:$G,'LIV S22'!$H:$H,I$1,'LIV S22'!$C:$C,$A2152)</f>
        <v>0</v>
      </c>
      <c r="J2152" s="32">
        <f>SUMIFS('LIV S22'!$G:$G,'LIV S22'!$H:$H,J$1,'LIV S22'!$C:$C,$A2152)</f>
        <v>0</v>
      </c>
      <c r="K2152" s="32">
        <f>SUMIFS('LIV S22'!$G:$G,'LIV S22'!$H:$H,K$1,'LIV S22'!$C:$C,$A2152)</f>
        <v>0</v>
      </c>
      <c r="L2152" s="32">
        <f>SUMIFS('LIV S22'!$G:$G,'LIV S22'!$H:$H,L$1,'LIV S22'!$C:$C,$A2152)</f>
        <v>0</v>
      </c>
    </row>
    <row r="2153" spans="1:12" hidden="1" x14ac:dyDescent="0.25">
      <c r="A2153" s="25">
        <v>8660007103</v>
      </c>
      <c r="B2153" s="2" t="s">
        <v>2153</v>
      </c>
      <c r="C2153" s="21">
        <v>31</v>
      </c>
      <c r="D2153" s="18">
        <v>28.8</v>
      </c>
      <c r="E2153" s="22">
        <f t="shared" si="66"/>
        <v>26.6</v>
      </c>
      <c r="F2153" s="33">
        <f t="shared" si="67"/>
        <v>0</v>
      </c>
      <c r="G2153" s="35" cm="1">
        <f t="array" ref="G2153">IF(F2153,--(SUM(H2153:L2153)+C2153&gt;2*D2153)+((SUM(H2153:L2153)+C2153-2*D2153)&gt;LOOKUP(2,1/($H2153:$L2153&gt;0),$H2153:$L2153)),0)</f>
        <v>0</v>
      </c>
      <c r="H2153" s="32">
        <f>SUMIFS('LIV S22'!$G:$G,'LIV S22'!$H:$H,H$1,'LIV S22'!$C:$C,$A2153)</f>
        <v>0</v>
      </c>
      <c r="I2153" s="32">
        <f>SUMIFS('LIV S22'!$G:$G,'LIV S22'!$H:$H,I$1,'LIV S22'!$C:$C,$A2153)</f>
        <v>0</v>
      </c>
      <c r="J2153" s="32">
        <f>SUMIFS('LIV S22'!$G:$G,'LIV S22'!$H:$H,J$1,'LIV S22'!$C:$C,$A2153)</f>
        <v>0</v>
      </c>
      <c r="K2153" s="32">
        <f>SUMIFS('LIV S22'!$G:$G,'LIV S22'!$H:$H,K$1,'LIV S22'!$C:$C,$A2153)</f>
        <v>0</v>
      </c>
      <c r="L2153" s="32">
        <f>SUMIFS('LIV S22'!$G:$G,'LIV S22'!$H:$H,L$1,'LIV S22'!$C:$C,$A2153)</f>
        <v>0</v>
      </c>
    </row>
    <row r="2154" spans="1:12" hidden="1" x14ac:dyDescent="0.25">
      <c r="A2154" s="26">
        <v>8660007104</v>
      </c>
      <c r="B2154" s="3" t="s">
        <v>2154</v>
      </c>
      <c r="C2154" s="21">
        <v>11</v>
      </c>
      <c r="D2154" s="19">
        <v>5.4</v>
      </c>
      <c r="E2154" s="22">
        <f t="shared" si="66"/>
        <v>-0.19999999999999929</v>
      </c>
      <c r="F2154" s="33">
        <f t="shared" si="67"/>
        <v>0</v>
      </c>
      <c r="G2154" s="35" cm="1">
        <f t="array" ref="G2154">IF(F2154,--(SUM(H2154:L2154)+C2154&gt;2*D2154)+((SUM(H2154:L2154)+C2154-2*D2154)&gt;LOOKUP(2,1/($H2154:$L2154&gt;0),$H2154:$L2154)),0)</f>
        <v>0</v>
      </c>
      <c r="H2154" s="32">
        <f>SUMIFS('LIV S22'!$G:$G,'LIV S22'!$H:$H,H$1,'LIV S22'!$C:$C,$A2154)</f>
        <v>0</v>
      </c>
      <c r="I2154" s="32">
        <f>SUMIFS('LIV S22'!$G:$G,'LIV S22'!$H:$H,I$1,'LIV S22'!$C:$C,$A2154)</f>
        <v>0</v>
      </c>
      <c r="J2154" s="32">
        <f>SUMIFS('LIV S22'!$G:$G,'LIV S22'!$H:$H,J$1,'LIV S22'!$C:$C,$A2154)</f>
        <v>0</v>
      </c>
      <c r="K2154" s="32">
        <f>SUMIFS('LIV S22'!$G:$G,'LIV S22'!$H:$H,K$1,'LIV S22'!$C:$C,$A2154)</f>
        <v>0</v>
      </c>
      <c r="L2154" s="32">
        <f>SUMIFS('LIV S22'!$G:$G,'LIV S22'!$H:$H,L$1,'LIV S22'!$C:$C,$A2154)</f>
        <v>0</v>
      </c>
    </row>
    <row r="2155" spans="1:12" hidden="1" x14ac:dyDescent="0.25">
      <c r="A2155" s="25">
        <v>8660007105</v>
      </c>
      <c r="B2155" s="2" t="s">
        <v>2155</v>
      </c>
      <c r="C2155" s="21">
        <v>8</v>
      </c>
      <c r="D2155" s="18">
        <v>4</v>
      </c>
      <c r="E2155" s="22">
        <f t="shared" si="66"/>
        <v>0</v>
      </c>
      <c r="F2155" s="33">
        <f t="shared" si="67"/>
        <v>0</v>
      </c>
      <c r="G2155" s="35" cm="1">
        <f t="array" ref="G2155">IF(F2155,--(SUM(H2155:L2155)+C2155&gt;2*D2155)+((SUM(H2155:L2155)+C2155-2*D2155)&gt;LOOKUP(2,1/($H2155:$L2155&gt;0),$H2155:$L2155)),0)</f>
        <v>0</v>
      </c>
      <c r="H2155" s="32">
        <f>SUMIFS('LIV S22'!$G:$G,'LIV S22'!$H:$H,H$1,'LIV S22'!$C:$C,$A2155)</f>
        <v>0</v>
      </c>
      <c r="I2155" s="32">
        <f>SUMIFS('LIV S22'!$G:$G,'LIV S22'!$H:$H,I$1,'LIV S22'!$C:$C,$A2155)</f>
        <v>0</v>
      </c>
      <c r="J2155" s="32">
        <f>SUMIFS('LIV S22'!$G:$G,'LIV S22'!$H:$H,J$1,'LIV S22'!$C:$C,$A2155)</f>
        <v>0</v>
      </c>
      <c r="K2155" s="32">
        <f>SUMIFS('LIV S22'!$G:$G,'LIV S22'!$H:$H,K$1,'LIV S22'!$C:$C,$A2155)</f>
        <v>0</v>
      </c>
      <c r="L2155" s="32">
        <f>SUMIFS('LIV S22'!$G:$G,'LIV S22'!$H:$H,L$1,'LIV S22'!$C:$C,$A2155)</f>
        <v>0</v>
      </c>
    </row>
    <row r="2156" spans="1:12" hidden="1" x14ac:dyDescent="0.25">
      <c r="A2156" s="26">
        <v>8660007106</v>
      </c>
      <c r="B2156" s="3" t="s">
        <v>2156</v>
      </c>
      <c r="C2156" s="21">
        <v>0</v>
      </c>
      <c r="D2156" s="19">
        <v>2.4</v>
      </c>
      <c r="E2156" s="22">
        <f t="shared" si="66"/>
        <v>4.8</v>
      </c>
      <c r="F2156" s="33">
        <f t="shared" si="67"/>
        <v>0</v>
      </c>
      <c r="G2156" s="35" cm="1">
        <f t="array" ref="G2156">IF(F2156,--(SUM(H2156:L2156)+C2156&gt;2*D2156)+((SUM(H2156:L2156)+C2156-2*D2156)&gt;LOOKUP(2,1/($H2156:$L2156&gt;0),$H2156:$L2156)),0)</f>
        <v>0</v>
      </c>
      <c r="H2156" s="32">
        <f>SUMIFS('LIV S22'!$G:$G,'LIV S22'!$H:$H,H$1,'LIV S22'!$C:$C,$A2156)</f>
        <v>0</v>
      </c>
      <c r="I2156" s="32">
        <f>SUMIFS('LIV S22'!$G:$G,'LIV S22'!$H:$H,I$1,'LIV S22'!$C:$C,$A2156)</f>
        <v>0</v>
      </c>
      <c r="J2156" s="32">
        <f>SUMIFS('LIV S22'!$G:$G,'LIV S22'!$H:$H,J$1,'LIV S22'!$C:$C,$A2156)</f>
        <v>0</v>
      </c>
      <c r="K2156" s="32">
        <f>SUMIFS('LIV S22'!$G:$G,'LIV S22'!$H:$H,K$1,'LIV S22'!$C:$C,$A2156)</f>
        <v>0</v>
      </c>
      <c r="L2156" s="32">
        <f>SUMIFS('LIV S22'!$G:$G,'LIV S22'!$H:$H,L$1,'LIV S22'!$C:$C,$A2156)</f>
        <v>0</v>
      </c>
    </row>
    <row r="2157" spans="1:12" hidden="1" x14ac:dyDescent="0.25">
      <c r="A2157" s="25">
        <v>8660007107</v>
      </c>
      <c r="B2157" s="2" t="s">
        <v>2157</v>
      </c>
      <c r="C2157" s="21">
        <v>5</v>
      </c>
      <c r="D2157" s="18">
        <v>12.6</v>
      </c>
      <c r="E2157" s="22">
        <f t="shared" si="66"/>
        <v>20.2</v>
      </c>
      <c r="F2157" s="33">
        <f t="shared" si="67"/>
        <v>0</v>
      </c>
      <c r="G2157" s="35" cm="1">
        <f t="array" ref="G2157">IF(F2157,--(SUM(H2157:L2157)+C2157&gt;2*D2157)+((SUM(H2157:L2157)+C2157-2*D2157)&gt;LOOKUP(2,1/($H2157:$L2157&gt;0),$H2157:$L2157)),0)</f>
        <v>0</v>
      </c>
      <c r="H2157" s="32">
        <f>SUMIFS('LIV S22'!$G:$G,'LIV S22'!$H:$H,H$1,'LIV S22'!$C:$C,$A2157)</f>
        <v>0</v>
      </c>
      <c r="I2157" s="32">
        <f>SUMIFS('LIV S22'!$G:$G,'LIV S22'!$H:$H,I$1,'LIV S22'!$C:$C,$A2157)</f>
        <v>0</v>
      </c>
      <c r="J2157" s="32">
        <f>SUMIFS('LIV S22'!$G:$G,'LIV S22'!$H:$H,J$1,'LIV S22'!$C:$C,$A2157)</f>
        <v>0</v>
      </c>
      <c r="K2157" s="32">
        <f>SUMIFS('LIV S22'!$G:$G,'LIV S22'!$H:$H,K$1,'LIV S22'!$C:$C,$A2157)</f>
        <v>0</v>
      </c>
      <c r="L2157" s="32">
        <f>SUMIFS('LIV S22'!$G:$G,'LIV S22'!$H:$H,L$1,'LIV S22'!$C:$C,$A2157)</f>
        <v>0</v>
      </c>
    </row>
    <row r="2158" spans="1:12" hidden="1" x14ac:dyDescent="0.25">
      <c r="A2158" s="26">
        <v>8660007108</v>
      </c>
      <c r="B2158" s="3" t="s">
        <v>2158</v>
      </c>
      <c r="C2158" s="21">
        <v>0</v>
      </c>
      <c r="D2158" s="19">
        <v>6</v>
      </c>
      <c r="E2158" s="22">
        <f t="shared" si="66"/>
        <v>12</v>
      </c>
      <c r="F2158" s="33">
        <f t="shared" si="67"/>
        <v>0</v>
      </c>
      <c r="G2158" s="35" cm="1">
        <f t="array" ref="G2158">IF(F2158,--(SUM(H2158:L2158)+C2158&gt;2*D2158)+((SUM(H2158:L2158)+C2158-2*D2158)&gt;LOOKUP(2,1/($H2158:$L2158&gt;0),$H2158:$L2158)),0)</f>
        <v>0</v>
      </c>
      <c r="H2158" s="32">
        <f>SUMIFS('LIV S22'!$G:$G,'LIV S22'!$H:$H,H$1,'LIV S22'!$C:$C,$A2158)</f>
        <v>0</v>
      </c>
      <c r="I2158" s="32">
        <f>SUMIFS('LIV S22'!$G:$G,'LIV S22'!$H:$H,I$1,'LIV S22'!$C:$C,$A2158)</f>
        <v>0</v>
      </c>
      <c r="J2158" s="32">
        <f>SUMIFS('LIV S22'!$G:$G,'LIV S22'!$H:$H,J$1,'LIV S22'!$C:$C,$A2158)</f>
        <v>0</v>
      </c>
      <c r="K2158" s="32">
        <f>SUMIFS('LIV S22'!$G:$G,'LIV S22'!$H:$H,K$1,'LIV S22'!$C:$C,$A2158)</f>
        <v>0</v>
      </c>
      <c r="L2158" s="32">
        <f>SUMIFS('LIV S22'!$G:$G,'LIV S22'!$H:$H,L$1,'LIV S22'!$C:$C,$A2158)</f>
        <v>0</v>
      </c>
    </row>
    <row r="2159" spans="1:12" hidden="1" x14ac:dyDescent="0.25">
      <c r="A2159" s="25">
        <v>8660007109</v>
      </c>
      <c r="B2159" s="2" t="s">
        <v>2159</v>
      </c>
      <c r="C2159" s="21">
        <v>6</v>
      </c>
      <c r="D2159" s="18">
        <v>12.6</v>
      </c>
      <c r="E2159" s="22">
        <f t="shared" si="66"/>
        <v>19.2</v>
      </c>
      <c r="F2159" s="33">
        <f t="shared" si="67"/>
        <v>0</v>
      </c>
      <c r="G2159" s="35" cm="1">
        <f t="array" ref="G2159">IF(F2159,--(SUM(H2159:L2159)+C2159&gt;2*D2159)+((SUM(H2159:L2159)+C2159-2*D2159)&gt;LOOKUP(2,1/($H2159:$L2159&gt;0),$H2159:$L2159)),0)</f>
        <v>0</v>
      </c>
      <c r="H2159" s="32">
        <f>SUMIFS('LIV S22'!$G:$G,'LIV S22'!$H:$H,H$1,'LIV S22'!$C:$C,$A2159)</f>
        <v>0</v>
      </c>
      <c r="I2159" s="32">
        <f>SUMIFS('LIV S22'!$G:$G,'LIV S22'!$H:$H,I$1,'LIV S22'!$C:$C,$A2159)</f>
        <v>0</v>
      </c>
      <c r="J2159" s="32">
        <f>SUMIFS('LIV S22'!$G:$G,'LIV S22'!$H:$H,J$1,'LIV S22'!$C:$C,$A2159)</f>
        <v>0</v>
      </c>
      <c r="K2159" s="32">
        <f>SUMIFS('LIV S22'!$G:$G,'LIV S22'!$H:$H,K$1,'LIV S22'!$C:$C,$A2159)</f>
        <v>0</v>
      </c>
      <c r="L2159" s="32">
        <f>SUMIFS('LIV S22'!$G:$G,'LIV S22'!$H:$H,L$1,'LIV S22'!$C:$C,$A2159)</f>
        <v>0</v>
      </c>
    </row>
    <row r="2160" spans="1:12" hidden="1" x14ac:dyDescent="0.25">
      <c r="A2160" s="26">
        <v>8660007110</v>
      </c>
      <c r="B2160" s="3" t="s">
        <v>2160</v>
      </c>
      <c r="C2160" s="21">
        <v>4</v>
      </c>
      <c r="D2160" s="19">
        <v>0</v>
      </c>
      <c r="E2160" s="22">
        <f t="shared" si="66"/>
        <v>-4</v>
      </c>
      <c r="F2160" s="33">
        <f t="shared" si="67"/>
        <v>0</v>
      </c>
      <c r="G2160" s="35" cm="1">
        <f t="array" ref="G2160">IF(F2160,--(SUM(H2160:L2160)+C2160&gt;2*D2160)+((SUM(H2160:L2160)+C2160-2*D2160)&gt;LOOKUP(2,1/($H2160:$L2160&gt;0),$H2160:$L2160)),0)</f>
        <v>0</v>
      </c>
      <c r="H2160" s="32">
        <f>SUMIFS('LIV S22'!$G:$G,'LIV S22'!$H:$H,H$1,'LIV S22'!$C:$C,$A2160)</f>
        <v>0</v>
      </c>
      <c r="I2160" s="32">
        <f>SUMIFS('LIV S22'!$G:$G,'LIV S22'!$H:$H,I$1,'LIV S22'!$C:$C,$A2160)</f>
        <v>0</v>
      </c>
      <c r="J2160" s="32">
        <f>SUMIFS('LIV S22'!$G:$G,'LIV S22'!$H:$H,J$1,'LIV S22'!$C:$C,$A2160)</f>
        <v>0</v>
      </c>
      <c r="K2160" s="32">
        <f>SUMIFS('LIV S22'!$G:$G,'LIV S22'!$H:$H,K$1,'LIV S22'!$C:$C,$A2160)</f>
        <v>0</v>
      </c>
      <c r="L2160" s="32">
        <f>SUMIFS('LIV S22'!$G:$G,'LIV S22'!$H:$H,L$1,'LIV S22'!$C:$C,$A2160)</f>
        <v>0</v>
      </c>
    </row>
    <row r="2161" spans="1:12" hidden="1" x14ac:dyDescent="0.25">
      <c r="A2161" s="25">
        <v>8660007112</v>
      </c>
      <c r="B2161" s="2" t="s">
        <v>2161</v>
      </c>
      <c r="C2161" s="21">
        <v>4</v>
      </c>
      <c r="D2161" s="18">
        <v>0</v>
      </c>
      <c r="E2161" s="22">
        <f t="shared" si="66"/>
        <v>-4</v>
      </c>
      <c r="F2161" s="33">
        <f t="shared" si="67"/>
        <v>0</v>
      </c>
      <c r="G2161" s="35" cm="1">
        <f t="array" ref="G2161">IF(F2161,--(SUM(H2161:L2161)+C2161&gt;2*D2161)+((SUM(H2161:L2161)+C2161-2*D2161)&gt;LOOKUP(2,1/($H2161:$L2161&gt;0),$H2161:$L2161)),0)</f>
        <v>0</v>
      </c>
      <c r="H2161" s="32">
        <f>SUMIFS('LIV S22'!$G:$G,'LIV S22'!$H:$H,H$1,'LIV S22'!$C:$C,$A2161)</f>
        <v>0</v>
      </c>
      <c r="I2161" s="32">
        <f>SUMIFS('LIV S22'!$G:$G,'LIV S22'!$H:$H,I$1,'LIV S22'!$C:$C,$A2161)</f>
        <v>0</v>
      </c>
      <c r="J2161" s="32">
        <f>SUMIFS('LIV S22'!$G:$G,'LIV S22'!$H:$H,J$1,'LIV S22'!$C:$C,$A2161)</f>
        <v>0</v>
      </c>
      <c r="K2161" s="32">
        <f>SUMIFS('LIV S22'!$G:$G,'LIV S22'!$H:$H,K$1,'LIV S22'!$C:$C,$A2161)</f>
        <v>0</v>
      </c>
      <c r="L2161" s="32">
        <f>SUMIFS('LIV S22'!$G:$G,'LIV S22'!$H:$H,L$1,'LIV S22'!$C:$C,$A2161)</f>
        <v>0</v>
      </c>
    </row>
    <row r="2162" spans="1:12" hidden="1" x14ac:dyDescent="0.25">
      <c r="A2162" s="26">
        <v>8660007113</v>
      </c>
      <c r="B2162" s="3" t="s">
        <v>2162</v>
      </c>
      <c r="C2162" s="21">
        <v>4</v>
      </c>
      <c r="D2162" s="19">
        <v>2.5</v>
      </c>
      <c r="E2162" s="22">
        <f t="shared" si="66"/>
        <v>1</v>
      </c>
      <c r="F2162" s="33">
        <f t="shared" si="67"/>
        <v>0</v>
      </c>
      <c r="G2162" s="35" cm="1">
        <f t="array" ref="G2162">IF(F2162,--(SUM(H2162:L2162)+C2162&gt;2*D2162)+((SUM(H2162:L2162)+C2162-2*D2162)&gt;LOOKUP(2,1/($H2162:$L2162&gt;0),$H2162:$L2162)),0)</f>
        <v>0</v>
      </c>
      <c r="H2162" s="32">
        <f>SUMIFS('LIV S22'!$G:$G,'LIV S22'!$H:$H,H$1,'LIV S22'!$C:$C,$A2162)</f>
        <v>0</v>
      </c>
      <c r="I2162" s="32">
        <f>SUMIFS('LIV S22'!$G:$G,'LIV S22'!$H:$H,I$1,'LIV S22'!$C:$C,$A2162)</f>
        <v>0</v>
      </c>
      <c r="J2162" s="32">
        <f>SUMIFS('LIV S22'!$G:$G,'LIV S22'!$H:$H,J$1,'LIV S22'!$C:$C,$A2162)</f>
        <v>0</v>
      </c>
      <c r="K2162" s="32">
        <f>SUMIFS('LIV S22'!$G:$G,'LIV S22'!$H:$H,K$1,'LIV S22'!$C:$C,$A2162)</f>
        <v>0</v>
      </c>
      <c r="L2162" s="32">
        <f>SUMIFS('LIV S22'!$G:$G,'LIV S22'!$H:$H,L$1,'LIV S22'!$C:$C,$A2162)</f>
        <v>0</v>
      </c>
    </row>
    <row r="2163" spans="1:12" hidden="1" x14ac:dyDescent="0.25">
      <c r="A2163" s="25">
        <v>8660007114</v>
      </c>
      <c r="B2163" s="2" t="s">
        <v>2163</v>
      </c>
      <c r="C2163" s="21">
        <v>26</v>
      </c>
      <c r="D2163" s="18">
        <v>5.6</v>
      </c>
      <c r="E2163" s="22">
        <f t="shared" si="66"/>
        <v>-14.8</v>
      </c>
      <c r="F2163" s="33">
        <f t="shared" si="67"/>
        <v>0</v>
      </c>
      <c r="G2163" s="35" cm="1">
        <f t="array" ref="G2163">IF(F2163,--(SUM(H2163:L2163)+C2163&gt;2*D2163)+((SUM(H2163:L2163)+C2163-2*D2163)&gt;LOOKUP(2,1/($H2163:$L2163&gt;0),$H2163:$L2163)),0)</f>
        <v>0</v>
      </c>
      <c r="H2163" s="32">
        <f>SUMIFS('LIV S22'!$G:$G,'LIV S22'!$H:$H,H$1,'LIV S22'!$C:$C,$A2163)</f>
        <v>0</v>
      </c>
      <c r="I2163" s="32">
        <f>SUMIFS('LIV S22'!$G:$G,'LIV S22'!$H:$H,I$1,'LIV S22'!$C:$C,$A2163)</f>
        <v>0</v>
      </c>
      <c r="J2163" s="32">
        <f>SUMIFS('LIV S22'!$G:$G,'LIV S22'!$H:$H,J$1,'LIV S22'!$C:$C,$A2163)</f>
        <v>0</v>
      </c>
      <c r="K2163" s="32">
        <f>SUMIFS('LIV S22'!$G:$G,'LIV S22'!$H:$H,K$1,'LIV S22'!$C:$C,$A2163)</f>
        <v>0</v>
      </c>
      <c r="L2163" s="32">
        <f>SUMIFS('LIV S22'!$G:$G,'LIV S22'!$H:$H,L$1,'LIV S22'!$C:$C,$A2163)</f>
        <v>0</v>
      </c>
    </row>
    <row r="2164" spans="1:12" hidden="1" x14ac:dyDescent="0.25">
      <c r="A2164" s="26">
        <v>8660007115</v>
      </c>
      <c r="B2164" s="3" t="s">
        <v>2164</v>
      </c>
      <c r="C2164" s="21">
        <v>0</v>
      </c>
      <c r="D2164" s="19">
        <v>3.6</v>
      </c>
      <c r="E2164" s="22">
        <f t="shared" si="66"/>
        <v>7.2</v>
      </c>
      <c r="F2164" s="33">
        <f t="shared" si="67"/>
        <v>0</v>
      </c>
      <c r="G2164" s="35" cm="1">
        <f t="array" ref="G2164">IF(F2164,--(SUM(H2164:L2164)+C2164&gt;2*D2164)+((SUM(H2164:L2164)+C2164-2*D2164)&gt;LOOKUP(2,1/($H2164:$L2164&gt;0),$H2164:$L2164)),0)</f>
        <v>0</v>
      </c>
      <c r="H2164" s="32">
        <f>SUMIFS('LIV S22'!$G:$G,'LIV S22'!$H:$H,H$1,'LIV S22'!$C:$C,$A2164)</f>
        <v>0</v>
      </c>
      <c r="I2164" s="32">
        <f>SUMIFS('LIV S22'!$G:$G,'LIV S22'!$H:$H,I$1,'LIV S22'!$C:$C,$A2164)</f>
        <v>0</v>
      </c>
      <c r="J2164" s="32">
        <f>SUMIFS('LIV S22'!$G:$G,'LIV S22'!$H:$H,J$1,'LIV S22'!$C:$C,$A2164)</f>
        <v>0</v>
      </c>
      <c r="K2164" s="32">
        <f>SUMIFS('LIV S22'!$G:$G,'LIV S22'!$H:$H,K$1,'LIV S22'!$C:$C,$A2164)</f>
        <v>0</v>
      </c>
      <c r="L2164" s="32">
        <f>SUMIFS('LIV S22'!$G:$G,'LIV S22'!$H:$H,L$1,'LIV S22'!$C:$C,$A2164)</f>
        <v>0</v>
      </c>
    </row>
    <row r="2165" spans="1:12" hidden="1" x14ac:dyDescent="0.25">
      <c r="A2165" s="25">
        <v>8660007116</v>
      </c>
      <c r="B2165" s="2" t="s">
        <v>2165</v>
      </c>
      <c r="C2165" s="21">
        <v>28</v>
      </c>
      <c r="D2165" s="18">
        <v>6.4</v>
      </c>
      <c r="E2165" s="22">
        <f t="shared" si="66"/>
        <v>-15.2</v>
      </c>
      <c r="F2165" s="33">
        <f t="shared" si="67"/>
        <v>0</v>
      </c>
      <c r="G2165" s="35" cm="1">
        <f t="array" ref="G2165">IF(F2165,--(SUM(H2165:L2165)+C2165&gt;2*D2165)+((SUM(H2165:L2165)+C2165-2*D2165)&gt;LOOKUP(2,1/($H2165:$L2165&gt;0),$H2165:$L2165)),0)</f>
        <v>0</v>
      </c>
      <c r="H2165" s="32">
        <f>SUMIFS('LIV S22'!$G:$G,'LIV S22'!$H:$H,H$1,'LIV S22'!$C:$C,$A2165)</f>
        <v>0</v>
      </c>
      <c r="I2165" s="32">
        <f>SUMIFS('LIV S22'!$G:$G,'LIV S22'!$H:$H,I$1,'LIV S22'!$C:$C,$A2165)</f>
        <v>0</v>
      </c>
      <c r="J2165" s="32">
        <f>SUMIFS('LIV S22'!$G:$G,'LIV S22'!$H:$H,J$1,'LIV S22'!$C:$C,$A2165)</f>
        <v>0</v>
      </c>
      <c r="K2165" s="32">
        <f>SUMIFS('LIV S22'!$G:$G,'LIV S22'!$H:$H,K$1,'LIV S22'!$C:$C,$A2165)</f>
        <v>0</v>
      </c>
      <c r="L2165" s="32">
        <f>SUMIFS('LIV S22'!$G:$G,'LIV S22'!$H:$H,L$1,'LIV S22'!$C:$C,$A2165)</f>
        <v>0</v>
      </c>
    </row>
    <row r="2166" spans="1:12" hidden="1" x14ac:dyDescent="0.25">
      <c r="A2166" s="26">
        <v>8660007117</v>
      </c>
      <c r="B2166" s="3" t="s">
        <v>2166</v>
      </c>
      <c r="C2166" s="21">
        <v>20</v>
      </c>
      <c r="D2166" s="19">
        <v>16</v>
      </c>
      <c r="E2166" s="22">
        <f t="shared" si="66"/>
        <v>12</v>
      </c>
      <c r="F2166" s="33">
        <f t="shared" si="67"/>
        <v>0</v>
      </c>
      <c r="G2166" s="35" cm="1">
        <f t="array" ref="G2166">IF(F2166,--(SUM(H2166:L2166)+C2166&gt;2*D2166)+((SUM(H2166:L2166)+C2166-2*D2166)&gt;LOOKUP(2,1/($H2166:$L2166&gt;0),$H2166:$L2166)),0)</f>
        <v>0</v>
      </c>
      <c r="H2166" s="32">
        <f>SUMIFS('LIV S22'!$G:$G,'LIV S22'!$H:$H,H$1,'LIV S22'!$C:$C,$A2166)</f>
        <v>0</v>
      </c>
      <c r="I2166" s="32">
        <f>SUMIFS('LIV S22'!$G:$G,'LIV S22'!$H:$H,I$1,'LIV S22'!$C:$C,$A2166)</f>
        <v>0</v>
      </c>
      <c r="J2166" s="32">
        <f>SUMIFS('LIV S22'!$G:$G,'LIV S22'!$H:$H,J$1,'LIV S22'!$C:$C,$A2166)</f>
        <v>0</v>
      </c>
      <c r="K2166" s="32">
        <f>SUMIFS('LIV S22'!$G:$G,'LIV S22'!$H:$H,K$1,'LIV S22'!$C:$C,$A2166)</f>
        <v>0</v>
      </c>
      <c r="L2166" s="32">
        <f>SUMIFS('LIV S22'!$G:$G,'LIV S22'!$H:$H,L$1,'LIV S22'!$C:$C,$A2166)</f>
        <v>0</v>
      </c>
    </row>
    <row r="2167" spans="1:12" hidden="1" x14ac:dyDescent="0.25">
      <c r="A2167" s="25">
        <v>8660007118</v>
      </c>
      <c r="B2167" s="2" t="s">
        <v>2167</v>
      </c>
      <c r="C2167" s="21">
        <v>28</v>
      </c>
      <c r="D2167" s="18">
        <v>3.6</v>
      </c>
      <c r="E2167" s="22">
        <f t="shared" si="66"/>
        <v>-20.8</v>
      </c>
      <c r="F2167" s="33">
        <f t="shared" si="67"/>
        <v>0</v>
      </c>
      <c r="G2167" s="35" cm="1">
        <f t="array" ref="G2167">IF(F2167,--(SUM(H2167:L2167)+C2167&gt;2*D2167)+((SUM(H2167:L2167)+C2167-2*D2167)&gt;LOOKUP(2,1/($H2167:$L2167&gt;0),$H2167:$L2167)),0)</f>
        <v>0</v>
      </c>
      <c r="H2167" s="32">
        <f>SUMIFS('LIV S22'!$G:$G,'LIV S22'!$H:$H,H$1,'LIV S22'!$C:$C,$A2167)</f>
        <v>0</v>
      </c>
      <c r="I2167" s="32">
        <f>SUMIFS('LIV S22'!$G:$G,'LIV S22'!$H:$H,I$1,'LIV S22'!$C:$C,$A2167)</f>
        <v>0</v>
      </c>
      <c r="J2167" s="32">
        <f>SUMIFS('LIV S22'!$G:$G,'LIV S22'!$H:$H,J$1,'LIV S22'!$C:$C,$A2167)</f>
        <v>0</v>
      </c>
      <c r="K2167" s="32">
        <f>SUMIFS('LIV S22'!$G:$G,'LIV S22'!$H:$H,K$1,'LIV S22'!$C:$C,$A2167)</f>
        <v>0</v>
      </c>
      <c r="L2167" s="32">
        <f>SUMIFS('LIV S22'!$G:$G,'LIV S22'!$H:$H,L$1,'LIV S22'!$C:$C,$A2167)</f>
        <v>0</v>
      </c>
    </row>
    <row r="2168" spans="1:12" hidden="1" x14ac:dyDescent="0.25">
      <c r="A2168" s="26">
        <v>8660007119</v>
      </c>
      <c r="B2168" s="3" t="s">
        <v>2168</v>
      </c>
      <c r="C2168" s="21">
        <v>2</v>
      </c>
      <c r="D2168" s="19">
        <v>11.6</v>
      </c>
      <c r="E2168" s="22">
        <f t="shared" si="66"/>
        <v>21.2</v>
      </c>
      <c r="F2168" s="33">
        <f t="shared" si="67"/>
        <v>0</v>
      </c>
      <c r="G2168" s="35" cm="1">
        <f t="array" ref="G2168">IF(F2168,--(SUM(H2168:L2168)+C2168&gt;2*D2168)+((SUM(H2168:L2168)+C2168-2*D2168)&gt;LOOKUP(2,1/($H2168:$L2168&gt;0),$H2168:$L2168)),0)</f>
        <v>0</v>
      </c>
      <c r="H2168" s="32">
        <f>SUMIFS('LIV S22'!$G:$G,'LIV S22'!$H:$H,H$1,'LIV S22'!$C:$C,$A2168)</f>
        <v>0</v>
      </c>
      <c r="I2168" s="32">
        <f>SUMIFS('LIV S22'!$G:$G,'LIV S22'!$H:$H,I$1,'LIV S22'!$C:$C,$A2168)</f>
        <v>0</v>
      </c>
      <c r="J2168" s="32">
        <f>SUMIFS('LIV S22'!$G:$G,'LIV S22'!$H:$H,J$1,'LIV S22'!$C:$C,$A2168)</f>
        <v>0</v>
      </c>
      <c r="K2168" s="32">
        <f>SUMIFS('LIV S22'!$G:$G,'LIV S22'!$H:$H,K$1,'LIV S22'!$C:$C,$A2168)</f>
        <v>0</v>
      </c>
      <c r="L2168" s="32">
        <f>SUMIFS('LIV S22'!$G:$G,'LIV S22'!$H:$H,L$1,'LIV S22'!$C:$C,$A2168)</f>
        <v>0</v>
      </c>
    </row>
    <row r="2169" spans="1:12" hidden="1" x14ac:dyDescent="0.25">
      <c r="A2169" s="25">
        <v>8660007120</v>
      </c>
      <c r="B2169" s="2" t="s">
        <v>2169</v>
      </c>
      <c r="C2169" s="21">
        <v>17</v>
      </c>
      <c r="D2169" s="18">
        <v>3</v>
      </c>
      <c r="E2169" s="22">
        <f t="shared" si="66"/>
        <v>-11</v>
      </c>
      <c r="F2169" s="33">
        <f t="shared" si="67"/>
        <v>0</v>
      </c>
      <c r="G2169" s="35" cm="1">
        <f t="array" ref="G2169">IF(F2169,--(SUM(H2169:L2169)+C2169&gt;2*D2169)+((SUM(H2169:L2169)+C2169-2*D2169)&gt;LOOKUP(2,1/($H2169:$L2169&gt;0),$H2169:$L2169)),0)</f>
        <v>0</v>
      </c>
      <c r="H2169" s="32">
        <f>SUMIFS('LIV S22'!$G:$G,'LIV S22'!$H:$H,H$1,'LIV S22'!$C:$C,$A2169)</f>
        <v>0</v>
      </c>
      <c r="I2169" s="32">
        <f>SUMIFS('LIV S22'!$G:$G,'LIV S22'!$H:$H,I$1,'LIV S22'!$C:$C,$A2169)</f>
        <v>0</v>
      </c>
      <c r="J2169" s="32">
        <f>SUMIFS('LIV S22'!$G:$G,'LIV S22'!$H:$H,J$1,'LIV S22'!$C:$C,$A2169)</f>
        <v>0</v>
      </c>
      <c r="K2169" s="32">
        <f>SUMIFS('LIV S22'!$G:$G,'LIV S22'!$H:$H,K$1,'LIV S22'!$C:$C,$A2169)</f>
        <v>0</v>
      </c>
      <c r="L2169" s="32">
        <f>SUMIFS('LIV S22'!$G:$G,'LIV S22'!$H:$H,L$1,'LIV S22'!$C:$C,$A2169)</f>
        <v>0</v>
      </c>
    </row>
    <row r="2170" spans="1:12" hidden="1" x14ac:dyDescent="0.25">
      <c r="A2170" s="26">
        <v>8660007121</v>
      </c>
      <c r="B2170" s="3" t="s">
        <v>2170</v>
      </c>
      <c r="C2170" s="21">
        <v>14</v>
      </c>
      <c r="D2170" s="19">
        <v>3.6</v>
      </c>
      <c r="E2170" s="22">
        <f t="shared" si="66"/>
        <v>-6.8</v>
      </c>
      <c r="F2170" s="33">
        <f t="shared" si="67"/>
        <v>0</v>
      </c>
      <c r="G2170" s="35" cm="1">
        <f t="array" ref="G2170">IF(F2170,--(SUM(H2170:L2170)+C2170&gt;2*D2170)+((SUM(H2170:L2170)+C2170-2*D2170)&gt;LOOKUP(2,1/($H2170:$L2170&gt;0),$H2170:$L2170)),0)</f>
        <v>0</v>
      </c>
      <c r="H2170" s="32">
        <f>SUMIFS('LIV S22'!$G:$G,'LIV S22'!$H:$H,H$1,'LIV S22'!$C:$C,$A2170)</f>
        <v>0</v>
      </c>
      <c r="I2170" s="32">
        <f>SUMIFS('LIV S22'!$G:$G,'LIV S22'!$H:$H,I$1,'LIV S22'!$C:$C,$A2170)</f>
        <v>0</v>
      </c>
      <c r="J2170" s="32">
        <f>SUMIFS('LIV S22'!$G:$G,'LIV S22'!$H:$H,J$1,'LIV S22'!$C:$C,$A2170)</f>
        <v>0</v>
      </c>
      <c r="K2170" s="32">
        <f>SUMIFS('LIV S22'!$G:$G,'LIV S22'!$H:$H,K$1,'LIV S22'!$C:$C,$A2170)</f>
        <v>0</v>
      </c>
      <c r="L2170" s="32">
        <f>SUMIFS('LIV S22'!$G:$G,'LIV S22'!$H:$H,L$1,'LIV S22'!$C:$C,$A2170)</f>
        <v>0</v>
      </c>
    </row>
    <row r="2171" spans="1:12" hidden="1" x14ac:dyDescent="0.25">
      <c r="A2171" s="25">
        <v>8660007122</v>
      </c>
      <c r="B2171" s="2" t="s">
        <v>2171</v>
      </c>
      <c r="C2171" s="21">
        <v>3</v>
      </c>
      <c r="D2171" s="18">
        <v>4.5999999999999996</v>
      </c>
      <c r="E2171" s="22">
        <f t="shared" si="66"/>
        <v>6.1999999999999993</v>
      </c>
      <c r="F2171" s="33">
        <f t="shared" si="67"/>
        <v>0</v>
      </c>
      <c r="G2171" s="35" cm="1">
        <f t="array" ref="G2171">IF(F2171,--(SUM(H2171:L2171)+C2171&gt;2*D2171)+((SUM(H2171:L2171)+C2171-2*D2171)&gt;LOOKUP(2,1/($H2171:$L2171&gt;0),$H2171:$L2171)),0)</f>
        <v>0</v>
      </c>
      <c r="H2171" s="32">
        <f>SUMIFS('LIV S22'!$G:$G,'LIV S22'!$H:$H,H$1,'LIV S22'!$C:$C,$A2171)</f>
        <v>0</v>
      </c>
      <c r="I2171" s="32">
        <f>SUMIFS('LIV S22'!$G:$G,'LIV S22'!$H:$H,I$1,'LIV S22'!$C:$C,$A2171)</f>
        <v>0</v>
      </c>
      <c r="J2171" s="32">
        <f>SUMIFS('LIV S22'!$G:$G,'LIV S22'!$H:$H,J$1,'LIV S22'!$C:$C,$A2171)</f>
        <v>0</v>
      </c>
      <c r="K2171" s="32">
        <f>SUMIFS('LIV S22'!$G:$G,'LIV S22'!$H:$H,K$1,'LIV S22'!$C:$C,$A2171)</f>
        <v>0</v>
      </c>
      <c r="L2171" s="32">
        <f>SUMIFS('LIV S22'!$G:$G,'LIV S22'!$H:$H,L$1,'LIV S22'!$C:$C,$A2171)</f>
        <v>0</v>
      </c>
    </row>
    <row r="2172" spans="1:12" hidden="1" x14ac:dyDescent="0.25">
      <c r="A2172" s="26">
        <v>8660007123</v>
      </c>
      <c r="B2172" s="3" t="s">
        <v>2172</v>
      </c>
      <c r="C2172" s="21">
        <v>0</v>
      </c>
      <c r="D2172" s="19">
        <v>4.2</v>
      </c>
      <c r="E2172" s="22">
        <f t="shared" si="66"/>
        <v>8.4</v>
      </c>
      <c r="F2172" s="33">
        <f t="shared" si="67"/>
        <v>0</v>
      </c>
      <c r="G2172" s="35" cm="1">
        <f t="array" ref="G2172">IF(F2172,--(SUM(H2172:L2172)+C2172&gt;2*D2172)+((SUM(H2172:L2172)+C2172-2*D2172)&gt;LOOKUP(2,1/($H2172:$L2172&gt;0),$H2172:$L2172)),0)</f>
        <v>0</v>
      </c>
      <c r="H2172" s="32">
        <f>SUMIFS('LIV S22'!$G:$G,'LIV S22'!$H:$H,H$1,'LIV S22'!$C:$C,$A2172)</f>
        <v>0</v>
      </c>
      <c r="I2172" s="32">
        <f>SUMIFS('LIV S22'!$G:$G,'LIV S22'!$H:$H,I$1,'LIV S22'!$C:$C,$A2172)</f>
        <v>0</v>
      </c>
      <c r="J2172" s="32">
        <f>SUMIFS('LIV S22'!$G:$G,'LIV S22'!$H:$H,J$1,'LIV S22'!$C:$C,$A2172)</f>
        <v>0</v>
      </c>
      <c r="K2172" s="32">
        <f>SUMIFS('LIV S22'!$G:$G,'LIV S22'!$H:$H,K$1,'LIV S22'!$C:$C,$A2172)</f>
        <v>0</v>
      </c>
      <c r="L2172" s="32">
        <f>SUMIFS('LIV S22'!$G:$G,'LIV S22'!$H:$H,L$1,'LIV S22'!$C:$C,$A2172)</f>
        <v>0</v>
      </c>
    </row>
    <row r="2173" spans="1:12" hidden="1" x14ac:dyDescent="0.25">
      <c r="A2173" s="25">
        <v>8660007124</v>
      </c>
      <c r="B2173" s="2" t="s">
        <v>2173</v>
      </c>
      <c r="C2173" s="21">
        <v>7</v>
      </c>
      <c r="D2173" s="18">
        <v>5.4</v>
      </c>
      <c r="E2173" s="22">
        <f t="shared" si="66"/>
        <v>3.8000000000000007</v>
      </c>
      <c r="F2173" s="33">
        <f t="shared" si="67"/>
        <v>0</v>
      </c>
      <c r="G2173" s="35" cm="1">
        <f t="array" ref="G2173">IF(F2173,--(SUM(H2173:L2173)+C2173&gt;2*D2173)+((SUM(H2173:L2173)+C2173-2*D2173)&gt;LOOKUP(2,1/($H2173:$L2173&gt;0),$H2173:$L2173)),0)</f>
        <v>0</v>
      </c>
      <c r="H2173" s="32">
        <f>SUMIFS('LIV S22'!$G:$G,'LIV S22'!$H:$H,H$1,'LIV S22'!$C:$C,$A2173)</f>
        <v>0</v>
      </c>
      <c r="I2173" s="32">
        <f>SUMIFS('LIV S22'!$G:$G,'LIV S22'!$H:$H,I$1,'LIV S22'!$C:$C,$A2173)</f>
        <v>0</v>
      </c>
      <c r="J2173" s="32">
        <f>SUMIFS('LIV S22'!$G:$G,'LIV S22'!$H:$H,J$1,'LIV S22'!$C:$C,$A2173)</f>
        <v>0</v>
      </c>
      <c r="K2173" s="32">
        <f>SUMIFS('LIV S22'!$G:$G,'LIV S22'!$H:$H,K$1,'LIV S22'!$C:$C,$A2173)</f>
        <v>0</v>
      </c>
      <c r="L2173" s="32">
        <f>SUMIFS('LIV S22'!$G:$G,'LIV S22'!$H:$H,L$1,'LIV S22'!$C:$C,$A2173)</f>
        <v>0</v>
      </c>
    </row>
    <row r="2174" spans="1:12" hidden="1" x14ac:dyDescent="0.25">
      <c r="A2174" s="26">
        <v>8660007125</v>
      </c>
      <c r="B2174" s="3" t="s">
        <v>2174</v>
      </c>
      <c r="C2174" s="21">
        <v>2</v>
      </c>
      <c r="D2174" s="19">
        <v>4.4000000000000004</v>
      </c>
      <c r="E2174" s="22">
        <f t="shared" si="66"/>
        <v>6.8000000000000007</v>
      </c>
      <c r="F2174" s="33">
        <f t="shared" si="67"/>
        <v>0</v>
      </c>
      <c r="G2174" s="35" cm="1">
        <f t="array" ref="G2174">IF(F2174,--(SUM(H2174:L2174)+C2174&gt;2*D2174)+((SUM(H2174:L2174)+C2174-2*D2174)&gt;LOOKUP(2,1/($H2174:$L2174&gt;0),$H2174:$L2174)),0)</f>
        <v>0</v>
      </c>
      <c r="H2174" s="32">
        <f>SUMIFS('LIV S22'!$G:$G,'LIV S22'!$H:$H,H$1,'LIV S22'!$C:$C,$A2174)</f>
        <v>0</v>
      </c>
      <c r="I2174" s="32">
        <f>SUMIFS('LIV S22'!$G:$G,'LIV S22'!$H:$H,I$1,'LIV S22'!$C:$C,$A2174)</f>
        <v>0</v>
      </c>
      <c r="J2174" s="32">
        <f>SUMIFS('LIV S22'!$G:$G,'LIV S22'!$H:$H,J$1,'LIV S22'!$C:$C,$A2174)</f>
        <v>0</v>
      </c>
      <c r="K2174" s="32">
        <f>SUMIFS('LIV S22'!$G:$G,'LIV S22'!$H:$H,K$1,'LIV S22'!$C:$C,$A2174)</f>
        <v>0</v>
      </c>
      <c r="L2174" s="32">
        <f>SUMIFS('LIV S22'!$G:$G,'LIV S22'!$H:$H,L$1,'LIV S22'!$C:$C,$A2174)</f>
        <v>0</v>
      </c>
    </row>
    <row r="2175" spans="1:12" hidden="1" x14ac:dyDescent="0.25">
      <c r="A2175" s="25">
        <v>8660007126</v>
      </c>
      <c r="B2175" s="2" t="s">
        <v>2175</v>
      </c>
      <c r="C2175" s="21">
        <v>16</v>
      </c>
      <c r="D2175" s="18">
        <v>1.2</v>
      </c>
      <c r="E2175" s="22">
        <f t="shared" si="66"/>
        <v>-13.6</v>
      </c>
      <c r="F2175" s="33">
        <f t="shared" si="67"/>
        <v>0</v>
      </c>
      <c r="G2175" s="35" cm="1">
        <f t="array" ref="G2175">IF(F2175,--(SUM(H2175:L2175)+C2175&gt;2*D2175)+((SUM(H2175:L2175)+C2175-2*D2175)&gt;LOOKUP(2,1/($H2175:$L2175&gt;0),$H2175:$L2175)),0)</f>
        <v>0</v>
      </c>
      <c r="H2175" s="32">
        <f>SUMIFS('LIV S22'!$G:$G,'LIV S22'!$H:$H,H$1,'LIV S22'!$C:$C,$A2175)</f>
        <v>0</v>
      </c>
      <c r="I2175" s="32">
        <f>SUMIFS('LIV S22'!$G:$G,'LIV S22'!$H:$H,I$1,'LIV S22'!$C:$C,$A2175)</f>
        <v>0</v>
      </c>
      <c r="J2175" s="32">
        <f>SUMIFS('LIV S22'!$G:$G,'LIV S22'!$H:$H,J$1,'LIV S22'!$C:$C,$A2175)</f>
        <v>0</v>
      </c>
      <c r="K2175" s="32">
        <f>SUMIFS('LIV S22'!$G:$G,'LIV S22'!$H:$H,K$1,'LIV S22'!$C:$C,$A2175)</f>
        <v>0</v>
      </c>
      <c r="L2175" s="32">
        <f>SUMIFS('LIV S22'!$G:$G,'LIV S22'!$H:$H,L$1,'LIV S22'!$C:$C,$A2175)</f>
        <v>0</v>
      </c>
    </row>
    <row r="2176" spans="1:12" hidden="1" x14ac:dyDescent="0.25">
      <c r="A2176" s="26">
        <v>8660007127</v>
      </c>
      <c r="B2176" s="3" t="s">
        <v>2176</v>
      </c>
      <c r="C2176" s="21">
        <v>2</v>
      </c>
      <c r="D2176" s="19">
        <v>5.2</v>
      </c>
      <c r="E2176" s="22">
        <f t="shared" si="66"/>
        <v>8.4</v>
      </c>
      <c r="F2176" s="33">
        <f t="shared" si="67"/>
        <v>0</v>
      </c>
      <c r="G2176" s="35" cm="1">
        <f t="array" ref="G2176">IF(F2176,--(SUM(H2176:L2176)+C2176&gt;2*D2176)+((SUM(H2176:L2176)+C2176-2*D2176)&gt;LOOKUP(2,1/($H2176:$L2176&gt;0),$H2176:$L2176)),0)</f>
        <v>0</v>
      </c>
      <c r="H2176" s="32">
        <f>SUMIFS('LIV S22'!$G:$G,'LIV S22'!$H:$H,H$1,'LIV S22'!$C:$C,$A2176)</f>
        <v>0</v>
      </c>
      <c r="I2176" s="32">
        <f>SUMIFS('LIV S22'!$G:$G,'LIV S22'!$H:$H,I$1,'LIV S22'!$C:$C,$A2176)</f>
        <v>0</v>
      </c>
      <c r="J2176" s="32">
        <f>SUMIFS('LIV S22'!$G:$G,'LIV S22'!$H:$H,J$1,'LIV S22'!$C:$C,$A2176)</f>
        <v>0</v>
      </c>
      <c r="K2176" s="32">
        <f>SUMIFS('LIV S22'!$G:$G,'LIV S22'!$H:$H,K$1,'LIV S22'!$C:$C,$A2176)</f>
        <v>0</v>
      </c>
      <c r="L2176" s="32">
        <f>SUMIFS('LIV S22'!$G:$G,'LIV S22'!$H:$H,L$1,'LIV S22'!$C:$C,$A2176)</f>
        <v>0</v>
      </c>
    </row>
    <row r="2177" spans="1:12" hidden="1" x14ac:dyDescent="0.25">
      <c r="A2177" s="25">
        <v>8660007128</v>
      </c>
      <c r="B2177" s="2" t="s">
        <v>2177</v>
      </c>
      <c r="C2177" s="21">
        <v>12</v>
      </c>
      <c r="D2177" s="18">
        <v>8</v>
      </c>
      <c r="E2177" s="22">
        <f t="shared" si="66"/>
        <v>4</v>
      </c>
      <c r="F2177" s="33">
        <f t="shared" si="67"/>
        <v>0</v>
      </c>
      <c r="G2177" s="35" cm="1">
        <f t="array" ref="G2177">IF(F2177,--(SUM(H2177:L2177)+C2177&gt;2*D2177)+((SUM(H2177:L2177)+C2177-2*D2177)&gt;LOOKUP(2,1/($H2177:$L2177&gt;0),$H2177:$L2177)),0)</f>
        <v>0</v>
      </c>
      <c r="H2177" s="32">
        <f>SUMIFS('LIV S22'!$G:$G,'LIV S22'!$H:$H,H$1,'LIV S22'!$C:$C,$A2177)</f>
        <v>0</v>
      </c>
      <c r="I2177" s="32">
        <f>SUMIFS('LIV S22'!$G:$G,'LIV S22'!$H:$H,I$1,'LIV S22'!$C:$C,$A2177)</f>
        <v>0</v>
      </c>
      <c r="J2177" s="32">
        <f>SUMIFS('LIV S22'!$G:$G,'LIV S22'!$H:$H,J$1,'LIV S22'!$C:$C,$A2177)</f>
        <v>0</v>
      </c>
      <c r="K2177" s="32">
        <f>SUMIFS('LIV S22'!$G:$G,'LIV S22'!$H:$H,K$1,'LIV S22'!$C:$C,$A2177)</f>
        <v>0</v>
      </c>
      <c r="L2177" s="32">
        <f>SUMIFS('LIV S22'!$G:$G,'LIV S22'!$H:$H,L$1,'LIV S22'!$C:$C,$A2177)</f>
        <v>0</v>
      </c>
    </row>
    <row r="2178" spans="1:12" hidden="1" x14ac:dyDescent="0.25">
      <c r="A2178" s="26">
        <v>8660007129</v>
      </c>
      <c r="B2178" s="3" t="s">
        <v>2178</v>
      </c>
      <c r="C2178" s="21">
        <v>22</v>
      </c>
      <c r="D2178" s="19">
        <v>5.2</v>
      </c>
      <c r="E2178" s="22">
        <f t="shared" si="66"/>
        <v>-11.6</v>
      </c>
      <c r="F2178" s="33">
        <f t="shared" si="67"/>
        <v>0</v>
      </c>
      <c r="G2178" s="35" cm="1">
        <f t="array" ref="G2178">IF(F2178,--(SUM(H2178:L2178)+C2178&gt;2*D2178)+((SUM(H2178:L2178)+C2178-2*D2178)&gt;LOOKUP(2,1/($H2178:$L2178&gt;0),$H2178:$L2178)),0)</f>
        <v>0</v>
      </c>
      <c r="H2178" s="32">
        <f>SUMIFS('LIV S22'!$G:$G,'LIV S22'!$H:$H,H$1,'LIV S22'!$C:$C,$A2178)</f>
        <v>0</v>
      </c>
      <c r="I2178" s="32">
        <f>SUMIFS('LIV S22'!$G:$G,'LIV S22'!$H:$H,I$1,'LIV S22'!$C:$C,$A2178)</f>
        <v>0</v>
      </c>
      <c r="J2178" s="32">
        <f>SUMIFS('LIV S22'!$G:$G,'LIV S22'!$H:$H,J$1,'LIV S22'!$C:$C,$A2178)</f>
        <v>0</v>
      </c>
      <c r="K2178" s="32">
        <f>SUMIFS('LIV S22'!$G:$G,'LIV S22'!$H:$H,K$1,'LIV S22'!$C:$C,$A2178)</f>
        <v>0</v>
      </c>
      <c r="L2178" s="32">
        <f>SUMIFS('LIV S22'!$G:$G,'LIV S22'!$H:$H,L$1,'LIV S22'!$C:$C,$A2178)</f>
        <v>0</v>
      </c>
    </row>
    <row r="2179" spans="1:12" hidden="1" x14ac:dyDescent="0.25">
      <c r="A2179" s="25">
        <v>8660007130</v>
      </c>
      <c r="B2179" s="2" t="s">
        <v>2179</v>
      </c>
      <c r="C2179" s="21">
        <v>2</v>
      </c>
      <c r="D2179" s="18">
        <v>2.8</v>
      </c>
      <c r="E2179" s="22">
        <f t="shared" ref="E2179:E2239" si="68">D2179*2-C2179</f>
        <v>3.5999999999999996</v>
      </c>
      <c r="F2179" s="33">
        <f t="shared" ref="F2179:F2239" si="69">N(SUM(H2179:L2179)&gt;0)</f>
        <v>0</v>
      </c>
      <c r="G2179" s="35" cm="1">
        <f t="array" ref="G2179">IF(F2179,--(SUM(H2179:L2179)+C2179&gt;2*D2179)+((SUM(H2179:L2179)+C2179-2*D2179)&gt;LOOKUP(2,1/($H2179:$L2179&gt;0),$H2179:$L2179)),0)</f>
        <v>0</v>
      </c>
      <c r="H2179" s="32">
        <f>SUMIFS('LIV S22'!$G:$G,'LIV S22'!$H:$H,H$1,'LIV S22'!$C:$C,$A2179)</f>
        <v>0</v>
      </c>
      <c r="I2179" s="32">
        <f>SUMIFS('LIV S22'!$G:$G,'LIV S22'!$H:$H,I$1,'LIV S22'!$C:$C,$A2179)</f>
        <v>0</v>
      </c>
      <c r="J2179" s="32">
        <f>SUMIFS('LIV S22'!$G:$G,'LIV S22'!$H:$H,J$1,'LIV S22'!$C:$C,$A2179)</f>
        <v>0</v>
      </c>
      <c r="K2179" s="32">
        <f>SUMIFS('LIV S22'!$G:$G,'LIV S22'!$H:$H,K$1,'LIV S22'!$C:$C,$A2179)</f>
        <v>0</v>
      </c>
      <c r="L2179" s="32">
        <f>SUMIFS('LIV S22'!$G:$G,'LIV S22'!$H:$H,L$1,'LIV S22'!$C:$C,$A2179)</f>
        <v>0</v>
      </c>
    </row>
    <row r="2180" spans="1:12" hidden="1" x14ac:dyDescent="0.25">
      <c r="A2180" s="26">
        <v>8660007131</v>
      </c>
      <c r="B2180" s="3" t="s">
        <v>2180</v>
      </c>
      <c r="C2180" s="21">
        <v>10</v>
      </c>
      <c r="D2180" s="19">
        <v>3.2</v>
      </c>
      <c r="E2180" s="22">
        <f t="shared" si="68"/>
        <v>-3.5999999999999996</v>
      </c>
      <c r="F2180" s="33">
        <f t="shared" si="69"/>
        <v>0</v>
      </c>
      <c r="G2180" s="35" cm="1">
        <f t="array" ref="G2180">IF(F2180,--(SUM(H2180:L2180)+C2180&gt;2*D2180)+((SUM(H2180:L2180)+C2180-2*D2180)&gt;LOOKUP(2,1/($H2180:$L2180&gt;0),$H2180:$L2180)),0)</f>
        <v>0</v>
      </c>
      <c r="H2180" s="32">
        <f>SUMIFS('LIV S22'!$G:$G,'LIV S22'!$H:$H,H$1,'LIV S22'!$C:$C,$A2180)</f>
        <v>0</v>
      </c>
      <c r="I2180" s="32">
        <f>SUMIFS('LIV S22'!$G:$G,'LIV S22'!$H:$H,I$1,'LIV S22'!$C:$C,$A2180)</f>
        <v>0</v>
      </c>
      <c r="J2180" s="32">
        <f>SUMIFS('LIV S22'!$G:$G,'LIV S22'!$H:$H,J$1,'LIV S22'!$C:$C,$A2180)</f>
        <v>0</v>
      </c>
      <c r="K2180" s="32">
        <f>SUMIFS('LIV S22'!$G:$G,'LIV S22'!$H:$H,K$1,'LIV S22'!$C:$C,$A2180)</f>
        <v>0</v>
      </c>
      <c r="L2180" s="32">
        <f>SUMIFS('LIV S22'!$G:$G,'LIV S22'!$H:$H,L$1,'LIV S22'!$C:$C,$A2180)</f>
        <v>0</v>
      </c>
    </row>
    <row r="2181" spans="1:12" hidden="1" x14ac:dyDescent="0.25">
      <c r="A2181" s="25">
        <v>8660007132</v>
      </c>
      <c r="B2181" s="2" t="s">
        <v>2181</v>
      </c>
      <c r="C2181" s="21">
        <v>12</v>
      </c>
      <c r="D2181" s="18">
        <v>1.6</v>
      </c>
      <c r="E2181" s="22">
        <f t="shared" si="68"/>
        <v>-8.8000000000000007</v>
      </c>
      <c r="F2181" s="33">
        <f t="shared" si="69"/>
        <v>0</v>
      </c>
      <c r="G2181" s="35" cm="1">
        <f t="array" ref="G2181">IF(F2181,--(SUM(H2181:L2181)+C2181&gt;2*D2181)+((SUM(H2181:L2181)+C2181-2*D2181)&gt;LOOKUP(2,1/($H2181:$L2181&gt;0),$H2181:$L2181)),0)</f>
        <v>0</v>
      </c>
      <c r="H2181" s="32">
        <f>SUMIFS('LIV S22'!$G:$G,'LIV S22'!$H:$H,H$1,'LIV S22'!$C:$C,$A2181)</f>
        <v>0</v>
      </c>
      <c r="I2181" s="32">
        <f>SUMIFS('LIV S22'!$G:$G,'LIV S22'!$H:$H,I$1,'LIV S22'!$C:$C,$A2181)</f>
        <v>0</v>
      </c>
      <c r="J2181" s="32">
        <f>SUMIFS('LIV S22'!$G:$G,'LIV S22'!$H:$H,J$1,'LIV S22'!$C:$C,$A2181)</f>
        <v>0</v>
      </c>
      <c r="K2181" s="32">
        <f>SUMIFS('LIV S22'!$G:$G,'LIV S22'!$H:$H,K$1,'LIV S22'!$C:$C,$A2181)</f>
        <v>0</v>
      </c>
      <c r="L2181" s="32">
        <f>SUMIFS('LIV S22'!$G:$G,'LIV S22'!$H:$H,L$1,'LIV S22'!$C:$C,$A2181)</f>
        <v>0</v>
      </c>
    </row>
    <row r="2182" spans="1:12" hidden="1" x14ac:dyDescent="0.25">
      <c r="A2182" s="26">
        <v>8660007133</v>
      </c>
      <c r="B2182" s="3" t="s">
        <v>2182</v>
      </c>
      <c r="C2182" s="21">
        <v>17</v>
      </c>
      <c r="D2182" s="19">
        <v>2.2000000000000002</v>
      </c>
      <c r="E2182" s="22">
        <f t="shared" si="68"/>
        <v>-12.6</v>
      </c>
      <c r="F2182" s="33">
        <f t="shared" si="69"/>
        <v>0</v>
      </c>
      <c r="G2182" s="35" cm="1">
        <f t="array" ref="G2182">IF(F2182,--(SUM(H2182:L2182)+C2182&gt;2*D2182)+((SUM(H2182:L2182)+C2182-2*D2182)&gt;LOOKUP(2,1/($H2182:$L2182&gt;0),$H2182:$L2182)),0)</f>
        <v>0</v>
      </c>
      <c r="H2182" s="32">
        <f>SUMIFS('LIV S22'!$G:$G,'LIV S22'!$H:$H,H$1,'LIV S22'!$C:$C,$A2182)</f>
        <v>0</v>
      </c>
      <c r="I2182" s="32">
        <f>SUMIFS('LIV S22'!$G:$G,'LIV S22'!$H:$H,I$1,'LIV S22'!$C:$C,$A2182)</f>
        <v>0</v>
      </c>
      <c r="J2182" s="32">
        <f>SUMIFS('LIV S22'!$G:$G,'LIV S22'!$H:$H,J$1,'LIV S22'!$C:$C,$A2182)</f>
        <v>0</v>
      </c>
      <c r="K2182" s="32">
        <f>SUMIFS('LIV S22'!$G:$G,'LIV S22'!$H:$H,K$1,'LIV S22'!$C:$C,$A2182)</f>
        <v>0</v>
      </c>
      <c r="L2182" s="32">
        <f>SUMIFS('LIV S22'!$G:$G,'LIV S22'!$H:$H,L$1,'LIV S22'!$C:$C,$A2182)</f>
        <v>0</v>
      </c>
    </row>
    <row r="2183" spans="1:12" hidden="1" x14ac:dyDescent="0.25">
      <c r="A2183" s="25">
        <v>8660007134</v>
      </c>
      <c r="B2183" s="2" t="s">
        <v>2183</v>
      </c>
      <c r="C2183" s="21">
        <v>18</v>
      </c>
      <c r="D2183" s="18">
        <v>3.2</v>
      </c>
      <c r="E2183" s="22">
        <f t="shared" si="68"/>
        <v>-11.6</v>
      </c>
      <c r="F2183" s="33">
        <f t="shared" si="69"/>
        <v>0</v>
      </c>
      <c r="G2183" s="35" cm="1">
        <f t="array" ref="G2183">IF(F2183,--(SUM(H2183:L2183)+C2183&gt;2*D2183)+((SUM(H2183:L2183)+C2183-2*D2183)&gt;LOOKUP(2,1/($H2183:$L2183&gt;0),$H2183:$L2183)),0)</f>
        <v>0</v>
      </c>
      <c r="H2183" s="32">
        <f>SUMIFS('LIV S22'!$G:$G,'LIV S22'!$H:$H,H$1,'LIV S22'!$C:$C,$A2183)</f>
        <v>0</v>
      </c>
      <c r="I2183" s="32">
        <f>SUMIFS('LIV S22'!$G:$G,'LIV S22'!$H:$H,I$1,'LIV S22'!$C:$C,$A2183)</f>
        <v>0</v>
      </c>
      <c r="J2183" s="32">
        <f>SUMIFS('LIV S22'!$G:$G,'LIV S22'!$H:$H,J$1,'LIV S22'!$C:$C,$A2183)</f>
        <v>0</v>
      </c>
      <c r="K2183" s="32">
        <f>SUMIFS('LIV S22'!$G:$G,'LIV S22'!$H:$H,K$1,'LIV S22'!$C:$C,$A2183)</f>
        <v>0</v>
      </c>
      <c r="L2183" s="32">
        <f>SUMIFS('LIV S22'!$G:$G,'LIV S22'!$H:$H,L$1,'LIV S22'!$C:$C,$A2183)</f>
        <v>0</v>
      </c>
    </row>
    <row r="2184" spans="1:12" hidden="1" x14ac:dyDescent="0.25">
      <c r="A2184" s="26">
        <v>8660007135</v>
      </c>
      <c r="B2184" s="3" t="s">
        <v>2184</v>
      </c>
      <c r="C2184" s="21">
        <v>24</v>
      </c>
      <c r="D2184" s="19">
        <v>16</v>
      </c>
      <c r="E2184" s="22">
        <f t="shared" si="68"/>
        <v>8</v>
      </c>
      <c r="F2184" s="33">
        <f t="shared" si="69"/>
        <v>0</v>
      </c>
      <c r="G2184" s="35" cm="1">
        <f t="array" ref="G2184">IF(F2184,--(SUM(H2184:L2184)+C2184&gt;2*D2184)+((SUM(H2184:L2184)+C2184-2*D2184)&gt;LOOKUP(2,1/($H2184:$L2184&gt;0),$H2184:$L2184)),0)</f>
        <v>0</v>
      </c>
      <c r="H2184" s="32">
        <f>SUMIFS('LIV S22'!$G:$G,'LIV S22'!$H:$H,H$1,'LIV S22'!$C:$C,$A2184)</f>
        <v>0</v>
      </c>
      <c r="I2184" s="32">
        <f>SUMIFS('LIV S22'!$G:$G,'LIV S22'!$H:$H,I$1,'LIV S22'!$C:$C,$A2184)</f>
        <v>0</v>
      </c>
      <c r="J2184" s="32">
        <f>SUMIFS('LIV S22'!$G:$G,'LIV S22'!$H:$H,J$1,'LIV S22'!$C:$C,$A2184)</f>
        <v>0</v>
      </c>
      <c r="K2184" s="32">
        <f>SUMIFS('LIV S22'!$G:$G,'LIV S22'!$H:$H,K$1,'LIV S22'!$C:$C,$A2184)</f>
        <v>0</v>
      </c>
      <c r="L2184" s="32">
        <f>SUMIFS('LIV S22'!$G:$G,'LIV S22'!$H:$H,L$1,'LIV S22'!$C:$C,$A2184)</f>
        <v>0</v>
      </c>
    </row>
    <row r="2185" spans="1:12" hidden="1" x14ac:dyDescent="0.25">
      <c r="A2185" s="25">
        <v>8660007137</v>
      </c>
      <c r="B2185" s="2" t="s">
        <v>2185</v>
      </c>
      <c r="C2185" s="21">
        <v>15</v>
      </c>
      <c r="D2185" s="18">
        <v>20</v>
      </c>
      <c r="E2185" s="22">
        <f t="shared" si="68"/>
        <v>25</v>
      </c>
      <c r="F2185" s="33">
        <f t="shared" si="69"/>
        <v>0</v>
      </c>
      <c r="G2185" s="35" cm="1">
        <f t="array" ref="G2185">IF(F2185,--(SUM(H2185:L2185)+C2185&gt;2*D2185)+((SUM(H2185:L2185)+C2185-2*D2185)&gt;LOOKUP(2,1/($H2185:$L2185&gt;0),$H2185:$L2185)),0)</f>
        <v>0</v>
      </c>
      <c r="H2185" s="32">
        <f>SUMIFS('LIV S22'!$G:$G,'LIV S22'!$H:$H,H$1,'LIV S22'!$C:$C,$A2185)</f>
        <v>0</v>
      </c>
      <c r="I2185" s="32">
        <f>SUMIFS('LIV S22'!$G:$G,'LIV S22'!$H:$H,I$1,'LIV S22'!$C:$C,$A2185)</f>
        <v>0</v>
      </c>
      <c r="J2185" s="32">
        <f>SUMIFS('LIV S22'!$G:$G,'LIV S22'!$H:$H,J$1,'LIV S22'!$C:$C,$A2185)</f>
        <v>0</v>
      </c>
      <c r="K2185" s="32">
        <f>SUMIFS('LIV S22'!$G:$G,'LIV S22'!$H:$H,K$1,'LIV S22'!$C:$C,$A2185)</f>
        <v>0</v>
      </c>
      <c r="L2185" s="32">
        <f>SUMIFS('LIV S22'!$G:$G,'LIV S22'!$H:$H,L$1,'LIV S22'!$C:$C,$A2185)</f>
        <v>0</v>
      </c>
    </row>
    <row r="2186" spans="1:12" hidden="1" x14ac:dyDescent="0.25">
      <c r="A2186" s="26">
        <v>8660007138</v>
      </c>
      <c r="B2186" s="3" t="s">
        <v>2186</v>
      </c>
      <c r="C2186" s="21">
        <v>2</v>
      </c>
      <c r="D2186" s="19">
        <v>0.6</v>
      </c>
      <c r="E2186" s="22">
        <f t="shared" si="68"/>
        <v>-0.8</v>
      </c>
      <c r="F2186" s="33">
        <f t="shared" si="69"/>
        <v>0</v>
      </c>
      <c r="G2186" s="35" cm="1">
        <f t="array" ref="G2186">IF(F2186,--(SUM(H2186:L2186)+C2186&gt;2*D2186)+((SUM(H2186:L2186)+C2186-2*D2186)&gt;LOOKUP(2,1/($H2186:$L2186&gt;0),$H2186:$L2186)),0)</f>
        <v>0</v>
      </c>
      <c r="H2186" s="32">
        <f>SUMIFS('LIV S22'!$G:$G,'LIV S22'!$H:$H,H$1,'LIV S22'!$C:$C,$A2186)</f>
        <v>0</v>
      </c>
      <c r="I2186" s="32">
        <f>SUMIFS('LIV S22'!$G:$G,'LIV S22'!$H:$H,I$1,'LIV S22'!$C:$C,$A2186)</f>
        <v>0</v>
      </c>
      <c r="J2186" s="32">
        <f>SUMIFS('LIV S22'!$G:$G,'LIV S22'!$H:$H,J$1,'LIV S22'!$C:$C,$A2186)</f>
        <v>0</v>
      </c>
      <c r="K2186" s="32">
        <f>SUMIFS('LIV S22'!$G:$G,'LIV S22'!$H:$H,K$1,'LIV S22'!$C:$C,$A2186)</f>
        <v>0</v>
      </c>
      <c r="L2186" s="32">
        <f>SUMIFS('LIV S22'!$G:$G,'LIV S22'!$H:$H,L$1,'LIV S22'!$C:$C,$A2186)</f>
        <v>0</v>
      </c>
    </row>
    <row r="2187" spans="1:12" hidden="1" x14ac:dyDescent="0.25">
      <c r="A2187" s="25">
        <v>8660007449</v>
      </c>
      <c r="B2187" s="2" t="s">
        <v>2187</v>
      </c>
      <c r="C2187" s="21">
        <v>11</v>
      </c>
      <c r="D2187" s="18">
        <v>1.1000000000000001</v>
      </c>
      <c r="E2187" s="22">
        <f t="shared" si="68"/>
        <v>-8.8000000000000007</v>
      </c>
      <c r="F2187" s="33">
        <f t="shared" si="69"/>
        <v>0</v>
      </c>
      <c r="G2187" s="35" cm="1">
        <f t="array" ref="G2187">IF(F2187,--(SUM(H2187:L2187)+C2187&gt;2*D2187)+((SUM(H2187:L2187)+C2187-2*D2187)&gt;LOOKUP(2,1/($H2187:$L2187&gt;0),$H2187:$L2187)),0)</f>
        <v>0</v>
      </c>
      <c r="H2187" s="32">
        <f>SUMIFS('LIV S22'!$G:$G,'LIV S22'!$H:$H,H$1,'LIV S22'!$C:$C,$A2187)</f>
        <v>0</v>
      </c>
      <c r="I2187" s="32">
        <f>SUMIFS('LIV S22'!$G:$G,'LIV S22'!$H:$H,I$1,'LIV S22'!$C:$C,$A2187)</f>
        <v>0</v>
      </c>
      <c r="J2187" s="32">
        <f>SUMIFS('LIV S22'!$G:$G,'LIV S22'!$H:$H,J$1,'LIV S22'!$C:$C,$A2187)</f>
        <v>0</v>
      </c>
      <c r="K2187" s="32">
        <f>SUMIFS('LIV S22'!$G:$G,'LIV S22'!$H:$H,K$1,'LIV S22'!$C:$C,$A2187)</f>
        <v>0</v>
      </c>
      <c r="L2187" s="32">
        <f>SUMIFS('LIV S22'!$G:$G,'LIV S22'!$H:$H,L$1,'LIV S22'!$C:$C,$A2187)</f>
        <v>0</v>
      </c>
    </row>
    <row r="2188" spans="1:12" hidden="1" x14ac:dyDescent="0.25">
      <c r="A2188" s="26">
        <v>8660007450</v>
      </c>
      <c r="B2188" s="3" t="s">
        <v>2188</v>
      </c>
      <c r="C2188" s="21">
        <v>6</v>
      </c>
      <c r="D2188" s="19">
        <v>2.5</v>
      </c>
      <c r="E2188" s="22">
        <f t="shared" si="68"/>
        <v>-1</v>
      </c>
      <c r="F2188" s="33">
        <f t="shared" si="69"/>
        <v>0</v>
      </c>
      <c r="G2188" s="35" cm="1">
        <f t="array" ref="G2188">IF(F2188,--(SUM(H2188:L2188)+C2188&gt;2*D2188)+((SUM(H2188:L2188)+C2188-2*D2188)&gt;LOOKUP(2,1/($H2188:$L2188&gt;0),$H2188:$L2188)),0)</f>
        <v>0</v>
      </c>
      <c r="H2188" s="32">
        <f>SUMIFS('LIV S22'!$G:$G,'LIV S22'!$H:$H,H$1,'LIV S22'!$C:$C,$A2188)</f>
        <v>0</v>
      </c>
      <c r="I2188" s="32">
        <f>SUMIFS('LIV S22'!$G:$G,'LIV S22'!$H:$H,I$1,'LIV S22'!$C:$C,$A2188)</f>
        <v>0</v>
      </c>
      <c r="J2188" s="32">
        <f>SUMIFS('LIV S22'!$G:$G,'LIV S22'!$H:$H,J$1,'LIV S22'!$C:$C,$A2188)</f>
        <v>0</v>
      </c>
      <c r="K2188" s="32">
        <f>SUMIFS('LIV S22'!$G:$G,'LIV S22'!$H:$H,K$1,'LIV S22'!$C:$C,$A2188)</f>
        <v>0</v>
      </c>
      <c r="L2188" s="32">
        <f>SUMIFS('LIV S22'!$G:$G,'LIV S22'!$H:$H,L$1,'LIV S22'!$C:$C,$A2188)</f>
        <v>0</v>
      </c>
    </row>
    <row r="2189" spans="1:12" hidden="1" x14ac:dyDescent="0.25">
      <c r="A2189" s="25" t="s">
        <v>2189</v>
      </c>
      <c r="B2189" s="2" t="s">
        <v>2190</v>
      </c>
      <c r="C2189" s="21">
        <v>0</v>
      </c>
      <c r="D2189" s="18">
        <v>1</v>
      </c>
      <c r="E2189" s="22">
        <f t="shared" si="68"/>
        <v>2</v>
      </c>
      <c r="F2189" s="33">
        <f t="shared" si="69"/>
        <v>0</v>
      </c>
      <c r="G2189" s="35" cm="1">
        <f t="array" ref="G2189">IF(F2189,--(SUM(H2189:L2189)+C2189&gt;2*D2189)+((SUM(H2189:L2189)+C2189-2*D2189)&gt;LOOKUP(2,1/($H2189:$L2189&gt;0),$H2189:$L2189)),0)</f>
        <v>0</v>
      </c>
      <c r="H2189" s="32">
        <f>SUMIFS('LIV S22'!$G:$G,'LIV S22'!$H:$H,H$1,'LIV S22'!$C:$C,$A2189)</f>
        <v>0</v>
      </c>
      <c r="I2189" s="32">
        <f>SUMIFS('LIV S22'!$G:$G,'LIV S22'!$H:$H,I$1,'LIV S22'!$C:$C,$A2189)</f>
        <v>0</v>
      </c>
      <c r="J2189" s="32">
        <f>SUMIFS('LIV S22'!$G:$G,'LIV S22'!$H:$H,J$1,'LIV S22'!$C:$C,$A2189)</f>
        <v>0</v>
      </c>
      <c r="K2189" s="32">
        <f>SUMIFS('LIV S22'!$G:$G,'LIV S22'!$H:$H,K$1,'LIV S22'!$C:$C,$A2189)</f>
        <v>0</v>
      </c>
      <c r="L2189" s="32">
        <f>SUMIFS('LIV S22'!$G:$G,'LIV S22'!$H:$H,L$1,'LIV S22'!$C:$C,$A2189)</f>
        <v>0</v>
      </c>
    </row>
    <row r="2190" spans="1:12" hidden="1" x14ac:dyDescent="0.25">
      <c r="A2190" s="25" t="s">
        <v>2191</v>
      </c>
      <c r="B2190" s="2" t="s">
        <v>2192</v>
      </c>
      <c r="C2190" s="21">
        <v>2</v>
      </c>
      <c r="D2190" s="18">
        <v>18.2</v>
      </c>
      <c r="E2190" s="22">
        <f t="shared" si="68"/>
        <v>34.4</v>
      </c>
      <c r="F2190" s="33">
        <f t="shared" si="69"/>
        <v>0</v>
      </c>
      <c r="G2190" s="35" cm="1">
        <f t="array" ref="G2190">IF(F2190,--(SUM(H2190:L2190)+C2190&gt;2*D2190)+((SUM(H2190:L2190)+C2190-2*D2190)&gt;LOOKUP(2,1/($H2190:$L2190&gt;0),$H2190:$L2190)),0)</f>
        <v>0</v>
      </c>
      <c r="H2190" s="32">
        <f>SUMIFS('LIV S22'!$G:$G,'LIV S22'!$H:$H,H$1,'LIV S22'!$C:$C,$A2190)</f>
        <v>0</v>
      </c>
      <c r="I2190" s="32">
        <f>SUMIFS('LIV S22'!$G:$G,'LIV S22'!$H:$H,I$1,'LIV S22'!$C:$C,$A2190)</f>
        <v>0</v>
      </c>
      <c r="J2190" s="32">
        <f>SUMIFS('LIV S22'!$G:$G,'LIV S22'!$H:$H,J$1,'LIV S22'!$C:$C,$A2190)</f>
        <v>0</v>
      </c>
      <c r="K2190" s="32">
        <f>SUMIFS('LIV S22'!$G:$G,'LIV S22'!$H:$H,K$1,'LIV S22'!$C:$C,$A2190)</f>
        <v>0</v>
      </c>
      <c r="L2190" s="32">
        <f>SUMIFS('LIV S22'!$G:$G,'LIV S22'!$H:$H,L$1,'LIV S22'!$C:$C,$A2190)</f>
        <v>0</v>
      </c>
    </row>
    <row r="2191" spans="1:12" hidden="1" x14ac:dyDescent="0.25">
      <c r="A2191" s="25" t="s">
        <v>2193</v>
      </c>
      <c r="B2191" s="2" t="s">
        <v>2194</v>
      </c>
      <c r="C2191" s="21">
        <v>2</v>
      </c>
      <c r="D2191" s="18">
        <v>3.5</v>
      </c>
      <c r="E2191" s="22">
        <f t="shared" si="68"/>
        <v>5</v>
      </c>
      <c r="F2191" s="33">
        <f t="shared" si="69"/>
        <v>0</v>
      </c>
      <c r="G2191" s="35" cm="1">
        <f t="array" ref="G2191">IF(F2191,--(SUM(H2191:L2191)+C2191&gt;2*D2191)+((SUM(H2191:L2191)+C2191-2*D2191)&gt;LOOKUP(2,1/($H2191:$L2191&gt;0),$H2191:$L2191)),0)</f>
        <v>0</v>
      </c>
      <c r="H2191" s="32">
        <f>SUMIFS('LIV S22'!$G:$G,'LIV S22'!$H:$H,H$1,'LIV S22'!$C:$C,$A2191)</f>
        <v>0</v>
      </c>
      <c r="I2191" s="32">
        <f>SUMIFS('LIV S22'!$G:$G,'LIV S22'!$H:$H,I$1,'LIV S22'!$C:$C,$A2191)</f>
        <v>0</v>
      </c>
      <c r="J2191" s="32">
        <f>SUMIFS('LIV S22'!$G:$G,'LIV S22'!$H:$H,J$1,'LIV S22'!$C:$C,$A2191)</f>
        <v>0</v>
      </c>
      <c r="K2191" s="32">
        <f>SUMIFS('LIV S22'!$G:$G,'LIV S22'!$H:$H,K$1,'LIV S22'!$C:$C,$A2191)</f>
        <v>0</v>
      </c>
      <c r="L2191" s="32">
        <f>SUMIFS('LIV S22'!$G:$G,'LIV S22'!$H:$H,L$1,'LIV S22'!$C:$C,$A2191)</f>
        <v>0</v>
      </c>
    </row>
    <row r="2192" spans="1:12" hidden="1" x14ac:dyDescent="0.25">
      <c r="A2192" s="26" t="s">
        <v>2195</v>
      </c>
      <c r="B2192" s="3" t="s">
        <v>2196</v>
      </c>
      <c r="C2192" s="21">
        <v>2</v>
      </c>
      <c r="D2192" s="19">
        <v>1.2</v>
      </c>
      <c r="E2192" s="22">
        <f t="shared" si="68"/>
        <v>0.39999999999999991</v>
      </c>
      <c r="F2192" s="33">
        <f t="shared" si="69"/>
        <v>0</v>
      </c>
      <c r="G2192" s="35" cm="1">
        <f t="array" ref="G2192">IF(F2192,--(SUM(H2192:L2192)+C2192&gt;2*D2192)+((SUM(H2192:L2192)+C2192-2*D2192)&gt;LOOKUP(2,1/($H2192:$L2192&gt;0),$H2192:$L2192)),0)</f>
        <v>0</v>
      </c>
      <c r="H2192" s="32">
        <f>SUMIFS('LIV S22'!$G:$G,'LIV S22'!$H:$H,H$1,'LIV S22'!$C:$C,$A2192)</f>
        <v>0</v>
      </c>
      <c r="I2192" s="32">
        <f>SUMIFS('LIV S22'!$G:$G,'LIV S22'!$H:$H,I$1,'LIV S22'!$C:$C,$A2192)</f>
        <v>0</v>
      </c>
      <c r="J2192" s="32">
        <f>SUMIFS('LIV S22'!$G:$G,'LIV S22'!$H:$H,J$1,'LIV S22'!$C:$C,$A2192)</f>
        <v>0</v>
      </c>
      <c r="K2192" s="32">
        <f>SUMIFS('LIV S22'!$G:$G,'LIV S22'!$H:$H,K$1,'LIV S22'!$C:$C,$A2192)</f>
        <v>0</v>
      </c>
      <c r="L2192" s="32">
        <f>SUMIFS('LIV S22'!$G:$G,'LIV S22'!$H:$H,L$1,'LIV S22'!$C:$C,$A2192)</f>
        <v>0</v>
      </c>
    </row>
    <row r="2193" spans="1:12" hidden="1" x14ac:dyDescent="0.25">
      <c r="A2193" s="25" t="s">
        <v>2197</v>
      </c>
      <c r="B2193" s="2" t="s">
        <v>2198</v>
      </c>
      <c r="C2193" s="21">
        <v>0</v>
      </c>
      <c r="D2193" s="18">
        <v>0.8</v>
      </c>
      <c r="E2193" s="22">
        <f t="shared" si="68"/>
        <v>1.6</v>
      </c>
      <c r="F2193" s="33">
        <f t="shared" si="69"/>
        <v>0</v>
      </c>
      <c r="G2193" s="35" cm="1">
        <f t="array" ref="G2193">IF(F2193,--(SUM(H2193:L2193)+C2193&gt;2*D2193)+((SUM(H2193:L2193)+C2193-2*D2193)&gt;LOOKUP(2,1/($H2193:$L2193&gt;0),$H2193:$L2193)),0)</f>
        <v>0</v>
      </c>
      <c r="H2193" s="32">
        <f>SUMIFS('LIV S22'!$G:$G,'LIV S22'!$H:$H,H$1,'LIV S22'!$C:$C,$A2193)</f>
        <v>0</v>
      </c>
      <c r="I2193" s="32">
        <f>SUMIFS('LIV S22'!$G:$G,'LIV S22'!$H:$H,I$1,'LIV S22'!$C:$C,$A2193)</f>
        <v>0</v>
      </c>
      <c r="J2193" s="32">
        <f>SUMIFS('LIV S22'!$G:$G,'LIV S22'!$H:$H,J$1,'LIV S22'!$C:$C,$A2193)</f>
        <v>0</v>
      </c>
      <c r="K2193" s="32">
        <f>SUMIFS('LIV S22'!$G:$G,'LIV S22'!$H:$H,K$1,'LIV S22'!$C:$C,$A2193)</f>
        <v>0</v>
      </c>
      <c r="L2193" s="32">
        <f>SUMIFS('LIV S22'!$G:$G,'LIV S22'!$H:$H,L$1,'LIV S22'!$C:$C,$A2193)</f>
        <v>0</v>
      </c>
    </row>
    <row r="2194" spans="1:12" hidden="1" x14ac:dyDescent="0.25">
      <c r="A2194" s="26" t="s">
        <v>2199</v>
      </c>
      <c r="B2194" s="3" t="s">
        <v>2200</v>
      </c>
      <c r="C2194" s="21">
        <v>10</v>
      </c>
      <c r="D2194" s="19">
        <v>1</v>
      </c>
      <c r="E2194" s="22">
        <f t="shared" si="68"/>
        <v>-8</v>
      </c>
      <c r="F2194" s="33">
        <f t="shared" si="69"/>
        <v>0</v>
      </c>
      <c r="G2194" s="35" cm="1">
        <f t="array" ref="G2194">IF(F2194,--(SUM(H2194:L2194)+C2194&gt;2*D2194)+((SUM(H2194:L2194)+C2194-2*D2194)&gt;LOOKUP(2,1/($H2194:$L2194&gt;0),$H2194:$L2194)),0)</f>
        <v>0</v>
      </c>
      <c r="H2194" s="32">
        <f>SUMIFS('LIV S22'!$G:$G,'LIV S22'!$H:$H,H$1,'LIV S22'!$C:$C,$A2194)</f>
        <v>0</v>
      </c>
      <c r="I2194" s="32">
        <f>SUMIFS('LIV S22'!$G:$G,'LIV S22'!$H:$H,I$1,'LIV S22'!$C:$C,$A2194)</f>
        <v>0</v>
      </c>
      <c r="J2194" s="32">
        <f>SUMIFS('LIV S22'!$G:$G,'LIV S22'!$H:$H,J$1,'LIV S22'!$C:$C,$A2194)</f>
        <v>0</v>
      </c>
      <c r="K2194" s="32">
        <f>SUMIFS('LIV S22'!$G:$G,'LIV S22'!$H:$H,K$1,'LIV S22'!$C:$C,$A2194)</f>
        <v>0</v>
      </c>
      <c r="L2194" s="32">
        <f>SUMIFS('LIV S22'!$G:$G,'LIV S22'!$H:$H,L$1,'LIV S22'!$C:$C,$A2194)</f>
        <v>0</v>
      </c>
    </row>
    <row r="2195" spans="1:12" hidden="1" x14ac:dyDescent="0.25">
      <c r="A2195" s="25" t="s">
        <v>2201</v>
      </c>
      <c r="B2195" s="2" t="s">
        <v>2202</v>
      </c>
      <c r="C2195" s="21">
        <v>4</v>
      </c>
      <c r="D2195" s="18">
        <v>0.8</v>
      </c>
      <c r="E2195" s="22">
        <f t="shared" si="68"/>
        <v>-2.4</v>
      </c>
      <c r="F2195" s="33">
        <f t="shared" si="69"/>
        <v>0</v>
      </c>
      <c r="G2195" s="35" cm="1">
        <f t="array" ref="G2195">IF(F2195,--(SUM(H2195:L2195)+C2195&gt;2*D2195)+((SUM(H2195:L2195)+C2195-2*D2195)&gt;LOOKUP(2,1/($H2195:$L2195&gt;0),$H2195:$L2195)),0)</f>
        <v>0</v>
      </c>
      <c r="H2195" s="32">
        <f>SUMIFS('LIV S22'!$G:$G,'LIV S22'!$H:$H,H$1,'LIV S22'!$C:$C,$A2195)</f>
        <v>0</v>
      </c>
      <c r="I2195" s="32">
        <f>SUMIFS('LIV S22'!$G:$G,'LIV S22'!$H:$H,I$1,'LIV S22'!$C:$C,$A2195)</f>
        <v>0</v>
      </c>
      <c r="J2195" s="32">
        <f>SUMIFS('LIV S22'!$G:$G,'LIV S22'!$H:$H,J$1,'LIV S22'!$C:$C,$A2195)</f>
        <v>0</v>
      </c>
      <c r="K2195" s="32">
        <f>SUMIFS('LIV S22'!$G:$G,'LIV S22'!$H:$H,K$1,'LIV S22'!$C:$C,$A2195)</f>
        <v>0</v>
      </c>
      <c r="L2195" s="32">
        <f>SUMIFS('LIV S22'!$G:$G,'LIV S22'!$H:$H,L$1,'LIV S22'!$C:$C,$A2195)</f>
        <v>0</v>
      </c>
    </row>
    <row r="2196" spans="1:12" hidden="1" x14ac:dyDescent="0.25">
      <c r="A2196" s="26" t="s">
        <v>2203</v>
      </c>
      <c r="B2196" s="3" t="s">
        <v>2204</v>
      </c>
      <c r="C2196" s="21">
        <v>2</v>
      </c>
      <c r="D2196" s="19">
        <v>0.4</v>
      </c>
      <c r="E2196" s="22">
        <f t="shared" si="68"/>
        <v>-1.2</v>
      </c>
      <c r="F2196" s="33">
        <f t="shared" si="69"/>
        <v>0</v>
      </c>
      <c r="G2196" s="35" cm="1">
        <f t="array" ref="G2196">IF(F2196,--(SUM(H2196:L2196)+C2196&gt;2*D2196)+((SUM(H2196:L2196)+C2196-2*D2196)&gt;LOOKUP(2,1/($H2196:$L2196&gt;0),$H2196:$L2196)),0)</f>
        <v>0</v>
      </c>
      <c r="H2196" s="32">
        <f>SUMIFS('LIV S22'!$G:$G,'LIV S22'!$H:$H,H$1,'LIV S22'!$C:$C,$A2196)</f>
        <v>0</v>
      </c>
      <c r="I2196" s="32">
        <f>SUMIFS('LIV S22'!$G:$G,'LIV S22'!$H:$H,I$1,'LIV S22'!$C:$C,$A2196)</f>
        <v>0</v>
      </c>
      <c r="J2196" s="32">
        <f>SUMIFS('LIV S22'!$G:$G,'LIV S22'!$H:$H,J$1,'LIV S22'!$C:$C,$A2196)</f>
        <v>0</v>
      </c>
      <c r="K2196" s="32">
        <f>SUMIFS('LIV S22'!$G:$G,'LIV S22'!$H:$H,K$1,'LIV S22'!$C:$C,$A2196)</f>
        <v>0</v>
      </c>
      <c r="L2196" s="32">
        <f>SUMIFS('LIV S22'!$G:$G,'LIV S22'!$H:$H,L$1,'LIV S22'!$C:$C,$A2196)</f>
        <v>0</v>
      </c>
    </row>
    <row r="2197" spans="1:12" hidden="1" x14ac:dyDescent="0.25">
      <c r="A2197" s="25" t="s">
        <v>2205</v>
      </c>
      <c r="B2197" s="2" t="s">
        <v>2206</v>
      </c>
      <c r="C2197" s="21">
        <v>4</v>
      </c>
      <c r="D2197" s="18">
        <v>1.8</v>
      </c>
      <c r="E2197" s="22">
        <f t="shared" si="68"/>
        <v>-0.39999999999999991</v>
      </c>
      <c r="F2197" s="33">
        <f t="shared" si="69"/>
        <v>0</v>
      </c>
      <c r="G2197" s="35" cm="1">
        <f t="array" ref="G2197">IF(F2197,--(SUM(H2197:L2197)+C2197&gt;2*D2197)+((SUM(H2197:L2197)+C2197-2*D2197)&gt;LOOKUP(2,1/($H2197:$L2197&gt;0),$H2197:$L2197)),0)</f>
        <v>0</v>
      </c>
      <c r="H2197" s="32">
        <f>SUMIFS('LIV S22'!$G:$G,'LIV S22'!$H:$H,H$1,'LIV S22'!$C:$C,$A2197)</f>
        <v>0</v>
      </c>
      <c r="I2197" s="32">
        <f>SUMIFS('LIV S22'!$G:$G,'LIV S22'!$H:$H,I$1,'LIV S22'!$C:$C,$A2197)</f>
        <v>0</v>
      </c>
      <c r="J2197" s="32">
        <f>SUMIFS('LIV S22'!$G:$G,'LIV S22'!$H:$H,J$1,'LIV S22'!$C:$C,$A2197)</f>
        <v>0</v>
      </c>
      <c r="K2197" s="32">
        <f>SUMIFS('LIV S22'!$G:$G,'LIV S22'!$H:$H,K$1,'LIV S22'!$C:$C,$A2197)</f>
        <v>0</v>
      </c>
      <c r="L2197" s="32">
        <f>SUMIFS('LIV S22'!$G:$G,'LIV S22'!$H:$H,L$1,'LIV S22'!$C:$C,$A2197)</f>
        <v>0</v>
      </c>
    </row>
    <row r="2198" spans="1:12" hidden="1" x14ac:dyDescent="0.25">
      <c r="A2198" s="26" t="s">
        <v>2207</v>
      </c>
      <c r="B2198" s="3" t="s">
        <v>2208</v>
      </c>
      <c r="C2198" s="21">
        <v>2</v>
      </c>
      <c r="D2198" s="19">
        <v>0</v>
      </c>
      <c r="E2198" s="22">
        <f t="shared" si="68"/>
        <v>-2</v>
      </c>
      <c r="F2198" s="33">
        <f t="shared" si="69"/>
        <v>0</v>
      </c>
      <c r="G2198" s="35" cm="1">
        <f t="array" ref="G2198">IF(F2198,--(SUM(H2198:L2198)+C2198&gt;2*D2198)+((SUM(H2198:L2198)+C2198-2*D2198)&gt;LOOKUP(2,1/($H2198:$L2198&gt;0),$H2198:$L2198)),0)</f>
        <v>0</v>
      </c>
      <c r="H2198" s="32">
        <f>SUMIFS('LIV S22'!$G:$G,'LIV S22'!$H:$H,H$1,'LIV S22'!$C:$C,$A2198)</f>
        <v>0</v>
      </c>
      <c r="I2198" s="32">
        <f>SUMIFS('LIV S22'!$G:$G,'LIV S22'!$H:$H,I$1,'LIV S22'!$C:$C,$A2198)</f>
        <v>0</v>
      </c>
      <c r="J2198" s="32">
        <f>SUMIFS('LIV S22'!$G:$G,'LIV S22'!$H:$H,J$1,'LIV S22'!$C:$C,$A2198)</f>
        <v>0</v>
      </c>
      <c r="K2198" s="32">
        <f>SUMIFS('LIV S22'!$G:$G,'LIV S22'!$H:$H,K$1,'LIV S22'!$C:$C,$A2198)</f>
        <v>0</v>
      </c>
      <c r="L2198" s="32">
        <f>SUMIFS('LIV S22'!$G:$G,'LIV S22'!$H:$H,L$1,'LIV S22'!$C:$C,$A2198)</f>
        <v>0</v>
      </c>
    </row>
    <row r="2199" spans="1:12" hidden="1" x14ac:dyDescent="0.25">
      <c r="A2199" s="25" t="s">
        <v>2209</v>
      </c>
      <c r="B2199" s="2" t="s">
        <v>2210</v>
      </c>
      <c r="C2199" s="21">
        <v>2</v>
      </c>
      <c r="D2199" s="18">
        <v>2</v>
      </c>
      <c r="E2199" s="22">
        <f t="shared" si="68"/>
        <v>2</v>
      </c>
      <c r="F2199" s="33">
        <f t="shared" si="69"/>
        <v>0</v>
      </c>
      <c r="G2199" s="35" cm="1">
        <f t="array" ref="G2199">IF(F2199,--(SUM(H2199:L2199)+C2199&gt;2*D2199)+((SUM(H2199:L2199)+C2199-2*D2199)&gt;LOOKUP(2,1/($H2199:$L2199&gt;0),$H2199:$L2199)),0)</f>
        <v>0</v>
      </c>
      <c r="H2199" s="32">
        <f>SUMIFS('LIV S22'!$G:$G,'LIV S22'!$H:$H,H$1,'LIV S22'!$C:$C,$A2199)</f>
        <v>0</v>
      </c>
      <c r="I2199" s="32">
        <f>SUMIFS('LIV S22'!$G:$G,'LIV S22'!$H:$H,I$1,'LIV S22'!$C:$C,$A2199)</f>
        <v>0</v>
      </c>
      <c r="J2199" s="32">
        <f>SUMIFS('LIV S22'!$G:$G,'LIV S22'!$H:$H,J$1,'LIV S22'!$C:$C,$A2199)</f>
        <v>0</v>
      </c>
      <c r="K2199" s="32">
        <f>SUMIFS('LIV S22'!$G:$G,'LIV S22'!$H:$H,K$1,'LIV S22'!$C:$C,$A2199)</f>
        <v>0</v>
      </c>
      <c r="L2199" s="32">
        <f>SUMIFS('LIV S22'!$G:$G,'LIV S22'!$H:$H,L$1,'LIV S22'!$C:$C,$A2199)</f>
        <v>0</v>
      </c>
    </row>
    <row r="2200" spans="1:12" hidden="1" x14ac:dyDescent="0.25">
      <c r="A2200" s="26" t="s">
        <v>2211</v>
      </c>
      <c r="B2200" s="3" t="s">
        <v>2212</v>
      </c>
      <c r="C2200" s="21">
        <v>0</v>
      </c>
      <c r="D2200" s="19">
        <v>0</v>
      </c>
      <c r="E2200" s="22">
        <f t="shared" si="68"/>
        <v>0</v>
      </c>
      <c r="F2200" s="33">
        <f t="shared" si="69"/>
        <v>0</v>
      </c>
      <c r="G2200" s="35" cm="1">
        <f t="array" ref="G2200">IF(F2200,--(SUM(H2200:L2200)+C2200&gt;2*D2200)+((SUM(H2200:L2200)+C2200-2*D2200)&gt;LOOKUP(2,1/($H2200:$L2200&gt;0),$H2200:$L2200)),0)</f>
        <v>0</v>
      </c>
      <c r="H2200" s="32">
        <f>SUMIFS('LIV S22'!$G:$G,'LIV S22'!$H:$H,H$1,'LIV S22'!$C:$C,$A2200)</f>
        <v>0</v>
      </c>
      <c r="I2200" s="32">
        <f>SUMIFS('LIV S22'!$G:$G,'LIV S22'!$H:$H,I$1,'LIV S22'!$C:$C,$A2200)</f>
        <v>0</v>
      </c>
      <c r="J2200" s="32">
        <f>SUMIFS('LIV S22'!$G:$G,'LIV S22'!$H:$H,J$1,'LIV S22'!$C:$C,$A2200)</f>
        <v>0</v>
      </c>
      <c r="K2200" s="32">
        <f>SUMIFS('LIV S22'!$G:$G,'LIV S22'!$H:$H,K$1,'LIV S22'!$C:$C,$A2200)</f>
        <v>0</v>
      </c>
      <c r="L2200" s="32">
        <f>SUMIFS('LIV S22'!$G:$G,'LIV S22'!$H:$H,L$1,'LIV S22'!$C:$C,$A2200)</f>
        <v>0</v>
      </c>
    </row>
    <row r="2201" spans="1:12" hidden="1" x14ac:dyDescent="0.25">
      <c r="A2201" s="25" t="s">
        <v>2213</v>
      </c>
      <c r="B2201" s="2" t="s">
        <v>2214</v>
      </c>
      <c r="C2201" s="21">
        <v>2</v>
      </c>
      <c r="D2201" s="18">
        <v>1</v>
      </c>
      <c r="E2201" s="22">
        <f t="shared" si="68"/>
        <v>0</v>
      </c>
      <c r="F2201" s="33">
        <f t="shared" si="69"/>
        <v>0</v>
      </c>
      <c r="G2201" s="35" cm="1">
        <f t="array" ref="G2201">IF(F2201,--(SUM(H2201:L2201)+C2201&gt;2*D2201)+((SUM(H2201:L2201)+C2201-2*D2201)&gt;LOOKUP(2,1/($H2201:$L2201&gt;0),$H2201:$L2201)),0)</f>
        <v>0</v>
      </c>
      <c r="H2201" s="32">
        <f>SUMIFS('LIV S22'!$G:$G,'LIV S22'!$H:$H,H$1,'LIV S22'!$C:$C,$A2201)</f>
        <v>0</v>
      </c>
      <c r="I2201" s="32">
        <f>SUMIFS('LIV S22'!$G:$G,'LIV S22'!$H:$H,I$1,'LIV S22'!$C:$C,$A2201)</f>
        <v>0</v>
      </c>
      <c r="J2201" s="32">
        <f>SUMIFS('LIV S22'!$G:$G,'LIV S22'!$H:$H,J$1,'LIV S22'!$C:$C,$A2201)</f>
        <v>0</v>
      </c>
      <c r="K2201" s="32">
        <f>SUMIFS('LIV S22'!$G:$G,'LIV S22'!$H:$H,K$1,'LIV S22'!$C:$C,$A2201)</f>
        <v>0</v>
      </c>
      <c r="L2201" s="32">
        <f>SUMIFS('LIV S22'!$G:$G,'LIV S22'!$H:$H,L$1,'LIV S22'!$C:$C,$A2201)</f>
        <v>0</v>
      </c>
    </row>
    <row r="2202" spans="1:12" hidden="1" x14ac:dyDescent="0.25">
      <c r="A2202" s="26" t="s">
        <v>2215</v>
      </c>
      <c r="B2202" s="3" t="s">
        <v>2216</v>
      </c>
      <c r="C2202" s="21">
        <v>0</v>
      </c>
      <c r="D2202" s="19">
        <v>0.8</v>
      </c>
      <c r="E2202" s="22">
        <f t="shared" si="68"/>
        <v>1.6</v>
      </c>
      <c r="F2202" s="33">
        <f t="shared" si="69"/>
        <v>0</v>
      </c>
      <c r="G2202" s="35" cm="1">
        <f t="array" ref="G2202">IF(F2202,--(SUM(H2202:L2202)+C2202&gt;2*D2202)+((SUM(H2202:L2202)+C2202-2*D2202)&gt;LOOKUP(2,1/($H2202:$L2202&gt;0),$H2202:$L2202)),0)</f>
        <v>0</v>
      </c>
      <c r="H2202" s="32">
        <f>SUMIFS('LIV S22'!$G:$G,'LIV S22'!$H:$H,H$1,'LIV S22'!$C:$C,$A2202)</f>
        <v>0</v>
      </c>
      <c r="I2202" s="32">
        <f>SUMIFS('LIV S22'!$G:$G,'LIV S22'!$H:$H,I$1,'LIV S22'!$C:$C,$A2202)</f>
        <v>0</v>
      </c>
      <c r="J2202" s="32">
        <f>SUMIFS('LIV S22'!$G:$G,'LIV S22'!$H:$H,J$1,'LIV S22'!$C:$C,$A2202)</f>
        <v>0</v>
      </c>
      <c r="K2202" s="32">
        <f>SUMIFS('LIV S22'!$G:$G,'LIV S22'!$H:$H,K$1,'LIV S22'!$C:$C,$A2202)</f>
        <v>0</v>
      </c>
      <c r="L2202" s="32">
        <f>SUMIFS('LIV S22'!$G:$G,'LIV S22'!$H:$H,L$1,'LIV S22'!$C:$C,$A2202)</f>
        <v>0</v>
      </c>
    </row>
    <row r="2203" spans="1:12" hidden="1" x14ac:dyDescent="0.25">
      <c r="A2203" s="25" t="s">
        <v>2217</v>
      </c>
      <c r="B2203" s="2" t="s">
        <v>2218</v>
      </c>
      <c r="C2203" s="21">
        <v>0</v>
      </c>
      <c r="D2203" s="18">
        <v>1</v>
      </c>
      <c r="E2203" s="22">
        <f t="shared" si="68"/>
        <v>2</v>
      </c>
      <c r="F2203" s="33">
        <f t="shared" si="69"/>
        <v>0</v>
      </c>
      <c r="G2203" s="35" cm="1">
        <f t="array" ref="G2203">IF(F2203,--(SUM(H2203:L2203)+C2203&gt;2*D2203)+((SUM(H2203:L2203)+C2203-2*D2203)&gt;LOOKUP(2,1/($H2203:$L2203&gt;0),$H2203:$L2203)),0)</f>
        <v>0</v>
      </c>
      <c r="H2203" s="32">
        <f>SUMIFS('LIV S22'!$G:$G,'LIV S22'!$H:$H,H$1,'LIV S22'!$C:$C,$A2203)</f>
        <v>0</v>
      </c>
      <c r="I2203" s="32">
        <f>SUMIFS('LIV S22'!$G:$G,'LIV S22'!$H:$H,I$1,'LIV S22'!$C:$C,$A2203)</f>
        <v>0</v>
      </c>
      <c r="J2203" s="32">
        <f>SUMIFS('LIV S22'!$G:$G,'LIV S22'!$H:$H,J$1,'LIV S22'!$C:$C,$A2203)</f>
        <v>0</v>
      </c>
      <c r="K2203" s="32">
        <f>SUMIFS('LIV S22'!$G:$G,'LIV S22'!$H:$H,K$1,'LIV S22'!$C:$C,$A2203)</f>
        <v>0</v>
      </c>
      <c r="L2203" s="32">
        <f>SUMIFS('LIV S22'!$G:$G,'LIV S22'!$H:$H,L$1,'LIV S22'!$C:$C,$A2203)</f>
        <v>0</v>
      </c>
    </row>
    <row r="2204" spans="1:12" hidden="1" x14ac:dyDescent="0.25">
      <c r="A2204" s="26" t="s">
        <v>2219</v>
      </c>
      <c r="B2204" s="3" t="s">
        <v>2220</v>
      </c>
      <c r="C2204" s="21">
        <v>0</v>
      </c>
      <c r="D2204" s="19">
        <v>0.8</v>
      </c>
      <c r="E2204" s="22">
        <f t="shared" si="68"/>
        <v>1.6</v>
      </c>
      <c r="F2204" s="33">
        <f t="shared" si="69"/>
        <v>0</v>
      </c>
      <c r="G2204" s="35" cm="1">
        <f t="array" ref="G2204">IF(F2204,--(SUM(H2204:L2204)+C2204&gt;2*D2204)+((SUM(H2204:L2204)+C2204-2*D2204)&gt;LOOKUP(2,1/($H2204:$L2204&gt;0),$H2204:$L2204)),0)</f>
        <v>0</v>
      </c>
      <c r="H2204" s="32">
        <f>SUMIFS('LIV S22'!$G:$G,'LIV S22'!$H:$H,H$1,'LIV S22'!$C:$C,$A2204)</f>
        <v>0</v>
      </c>
      <c r="I2204" s="32">
        <f>SUMIFS('LIV S22'!$G:$G,'LIV S22'!$H:$H,I$1,'LIV S22'!$C:$C,$A2204)</f>
        <v>0</v>
      </c>
      <c r="J2204" s="32">
        <f>SUMIFS('LIV S22'!$G:$G,'LIV S22'!$H:$H,J$1,'LIV S22'!$C:$C,$A2204)</f>
        <v>0</v>
      </c>
      <c r="K2204" s="32">
        <f>SUMIFS('LIV S22'!$G:$G,'LIV S22'!$H:$H,K$1,'LIV S22'!$C:$C,$A2204)</f>
        <v>0</v>
      </c>
      <c r="L2204" s="32">
        <f>SUMIFS('LIV S22'!$G:$G,'LIV S22'!$H:$H,L$1,'LIV S22'!$C:$C,$A2204)</f>
        <v>0</v>
      </c>
    </row>
    <row r="2205" spans="1:12" hidden="1" x14ac:dyDescent="0.25">
      <c r="A2205" s="25" t="s">
        <v>2221</v>
      </c>
      <c r="B2205" s="2" t="s">
        <v>2222</v>
      </c>
      <c r="C2205" s="21">
        <v>2</v>
      </c>
      <c r="D2205" s="18">
        <v>1.2</v>
      </c>
      <c r="E2205" s="22">
        <f t="shared" si="68"/>
        <v>0.39999999999999991</v>
      </c>
      <c r="F2205" s="33">
        <f t="shared" si="69"/>
        <v>0</v>
      </c>
      <c r="G2205" s="35" cm="1">
        <f t="array" ref="G2205">IF(F2205,--(SUM(H2205:L2205)+C2205&gt;2*D2205)+((SUM(H2205:L2205)+C2205-2*D2205)&gt;LOOKUP(2,1/($H2205:$L2205&gt;0),$H2205:$L2205)),0)</f>
        <v>0</v>
      </c>
      <c r="H2205" s="32">
        <f>SUMIFS('LIV S22'!$G:$G,'LIV S22'!$H:$H,H$1,'LIV S22'!$C:$C,$A2205)</f>
        <v>0</v>
      </c>
      <c r="I2205" s="32">
        <f>SUMIFS('LIV S22'!$G:$G,'LIV S22'!$H:$H,I$1,'LIV S22'!$C:$C,$A2205)</f>
        <v>0</v>
      </c>
      <c r="J2205" s="32">
        <f>SUMIFS('LIV S22'!$G:$G,'LIV S22'!$H:$H,J$1,'LIV S22'!$C:$C,$A2205)</f>
        <v>0</v>
      </c>
      <c r="K2205" s="32">
        <f>SUMIFS('LIV S22'!$G:$G,'LIV S22'!$H:$H,K$1,'LIV S22'!$C:$C,$A2205)</f>
        <v>0</v>
      </c>
      <c r="L2205" s="32">
        <f>SUMIFS('LIV S22'!$G:$G,'LIV S22'!$H:$H,L$1,'LIV S22'!$C:$C,$A2205)</f>
        <v>0</v>
      </c>
    </row>
    <row r="2206" spans="1:12" hidden="1" x14ac:dyDescent="0.25">
      <c r="A2206" s="26" t="s">
        <v>2223</v>
      </c>
      <c r="B2206" s="3" t="s">
        <v>2224</v>
      </c>
      <c r="C2206" s="21">
        <v>0</v>
      </c>
      <c r="D2206" s="19">
        <v>3.2</v>
      </c>
      <c r="E2206" s="22">
        <f t="shared" si="68"/>
        <v>6.4</v>
      </c>
      <c r="F2206" s="33">
        <f t="shared" si="69"/>
        <v>0</v>
      </c>
      <c r="G2206" s="35" cm="1">
        <f t="array" ref="G2206">IF(F2206,--(SUM(H2206:L2206)+C2206&gt;2*D2206)+((SUM(H2206:L2206)+C2206-2*D2206)&gt;LOOKUP(2,1/($H2206:$L2206&gt;0),$H2206:$L2206)),0)</f>
        <v>0</v>
      </c>
      <c r="H2206" s="32">
        <f>SUMIFS('LIV S22'!$G:$G,'LIV S22'!$H:$H,H$1,'LIV S22'!$C:$C,$A2206)</f>
        <v>0</v>
      </c>
      <c r="I2206" s="32">
        <f>SUMIFS('LIV S22'!$G:$G,'LIV S22'!$H:$H,I$1,'LIV S22'!$C:$C,$A2206)</f>
        <v>0</v>
      </c>
      <c r="J2206" s="32">
        <f>SUMIFS('LIV S22'!$G:$G,'LIV S22'!$H:$H,J$1,'LIV S22'!$C:$C,$A2206)</f>
        <v>0</v>
      </c>
      <c r="K2206" s="32">
        <f>SUMIFS('LIV S22'!$G:$G,'LIV S22'!$H:$H,K$1,'LIV S22'!$C:$C,$A2206)</f>
        <v>0</v>
      </c>
      <c r="L2206" s="32">
        <f>SUMIFS('LIV S22'!$G:$G,'LIV S22'!$H:$H,L$1,'LIV S22'!$C:$C,$A2206)</f>
        <v>0</v>
      </c>
    </row>
    <row r="2207" spans="1:12" hidden="1" x14ac:dyDescent="0.25">
      <c r="A2207" s="25" t="s">
        <v>2225</v>
      </c>
      <c r="B2207" s="2" t="s">
        <v>2226</v>
      </c>
      <c r="C2207" s="21">
        <v>2</v>
      </c>
      <c r="D2207" s="18">
        <v>1.6</v>
      </c>
      <c r="E2207" s="22">
        <f t="shared" si="68"/>
        <v>1.2000000000000002</v>
      </c>
      <c r="F2207" s="33">
        <f t="shared" si="69"/>
        <v>0</v>
      </c>
      <c r="G2207" s="35" cm="1">
        <f t="array" ref="G2207">IF(F2207,--(SUM(H2207:L2207)+C2207&gt;2*D2207)+((SUM(H2207:L2207)+C2207-2*D2207)&gt;LOOKUP(2,1/($H2207:$L2207&gt;0),$H2207:$L2207)),0)</f>
        <v>0</v>
      </c>
      <c r="H2207" s="32">
        <f>SUMIFS('LIV S22'!$G:$G,'LIV S22'!$H:$H,H$1,'LIV S22'!$C:$C,$A2207)</f>
        <v>0</v>
      </c>
      <c r="I2207" s="32">
        <f>SUMIFS('LIV S22'!$G:$G,'LIV S22'!$H:$H,I$1,'LIV S22'!$C:$C,$A2207)</f>
        <v>0</v>
      </c>
      <c r="J2207" s="32">
        <f>SUMIFS('LIV S22'!$G:$G,'LIV S22'!$H:$H,J$1,'LIV S22'!$C:$C,$A2207)</f>
        <v>0</v>
      </c>
      <c r="K2207" s="32">
        <f>SUMIFS('LIV S22'!$G:$G,'LIV S22'!$H:$H,K$1,'LIV S22'!$C:$C,$A2207)</f>
        <v>0</v>
      </c>
      <c r="L2207" s="32">
        <f>SUMIFS('LIV S22'!$G:$G,'LIV S22'!$H:$H,L$1,'LIV S22'!$C:$C,$A2207)</f>
        <v>0</v>
      </c>
    </row>
    <row r="2208" spans="1:12" hidden="1" x14ac:dyDescent="0.25">
      <c r="A2208" s="26" t="s">
        <v>2227</v>
      </c>
      <c r="B2208" s="3" t="s">
        <v>2228</v>
      </c>
      <c r="C2208" s="21">
        <v>2</v>
      </c>
      <c r="D2208" s="19">
        <v>2.8</v>
      </c>
      <c r="E2208" s="22">
        <f t="shared" si="68"/>
        <v>3.5999999999999996</v>
      </c>
      <c r="F2208" s="33">
        <f t="shared" si="69"/>
        <v>0</v>
      </c>
      <c r="G2208" s="35" cm="1">
        <f t="array" ref="G2208">IF(F2208,--(SUM(H2208:L2208)+C2208&gt;2*D2208)+((SUM(H2208:L2208)+C2208-2*D2208)&gt;LOOKUP(2,1/($H2208:$L2208&gt;0),$H2208:$L2208)),0)</f>
        <v>0</v>
      </c>
      <c r="H2208" s="32">
        <f>SUMIFS('LIV S22'!$G:$G,'LIV S22'!$H:$H,H$1,'LIV S22'!$C:$C,$A2208)</f>
        <v>0</v>
      </c>
      <c r="I2208" s="32">
        <f>SUMIFS('LIV S22'!$G:$G,'LIV S22'!$H:$H,I$1,'LIV S22'!$C:$C,$A2208)</f>
        <v>0</v>
      </c>
      <c r="J2208" s="32">
        <f>SUMIFS('LIV S22'!$G:$G,'LIV S22'!$H:$H,J$1,'LIV S22'!$C:$C,$A2208)</f>
        <v>0</v>
      </c>
      <c r="K2208" s="32">
        <f>SUMIFS('LIV S22'!$G:$G,'LIV S22'!$H:$H,K$1,'LIV S22'!$C:$C,$A2208)</f>
        <v>0</v>
      </c>
      <c r="L2208" s="32">
        <f>SUMIFS('LIV S22'!$G:$G,'LIV S22'!$H:$H,L$1,'LIV S22'!$C:$C,$A2208)</f>
        <v>0</v>
      </c>
    </row>
    <row r="2209" spans="1:12" hidden="1" x14ac:dyDescent="0.25">
      <c r="A2209" s="25" t="s">
        <v>2229</v>
      </c>
      <c r="B2209" s="2" t="s">
        <v>2230</v>
      </c>
      <c r="C2209" s="21">
        <v>4</v>
      </c>
      <c r="D2209" s="18">
        <v>1.2</v>
      </c>
      <c r="E2209" s="22">
        <f t="shared" si="68"/>
        <v>-1.6</v>
      </c>
      <c r="F2209" s="33">
        <f t="shared" si="69"/>
        <v>0</v>
      </c>
      <c r="G2209" s="35" cm="1">
        <f t="array" ref="G2209">IF(F2209,--(SUM(H2209:L2209)+C2209&gt;2*D2209)+((SUM(H2209:L2209)+C2209-2*D2209)&gt;LOOKUP(2,1/($H2209:$L2209&gt;0),$H2209:$L2209)),0)</f>
        <v>0</v>
      </c>
      <c r="H2209" s="32">
        <f>SUMIFS('LIV S22'!$G:$G,'LIV S22'!$H:$H,H$1,'LIV S22'!$C:$C,$A2209)</f>
        <v>0</v>
      </c>
      <c r="I2209" s="32">
        <f>SUMIFS('LIV S22'!$G:$G,'LIV S22'!$H:$H,I$1,'LIV S22'!$C:$C,$A2209)</f>
        <v>0</v>
      </c>
      <c r="J2209" s="32">
        <f>SUMIFS('LIV S22'!$G:$G,'LIV S22'!$H:$H,J$1,'LIV S22'!$C:$C,$A2209)</f>
        <v>0</v>
      </c>
      <c r="K2209" s="32">
        <f>SUMIFS('LIV S22'!$G:$G,'LIV S22'!$H:$H,K$1,'LIV S22'!$C:$C,$A2209)</f>
        <v>0</v>
      </c>
      <c r="L2209" s="32">
        <f>SUMIFS('LIV S22'!$G:$G,'LIV S22'!$H:$H,L$1,'LIV S22'!$C:$C,$A2209)</f>
        <v>0</v>
      </c>
    </row>
    <row r="2210" spans="1:12" hidden="1" x14ac:dyDescent="0.25">
      <c r="A2210" s="26" t="s">
        <v>2231</v>
      </c>
      <c r="B2210" s="3" t="s">
        <v>2232</v>
      </c>
      <c r="C2210" s="21">
        <v>0</v>
      </c>
      <c r="D2210" s="19">
        <v>0.8</v>
      </c>
      <c r="E2210" s="22">
        <f t="shared" si="68"/>
        <v>1.6</v>
      </c>
      <c r="F2210" s="33">
        <f t="shared" si="69"/>
        <v>0</v>
      </c>
      <c r="G2210" s="35" cm="1">
        <f t="array" ref="G2210">IF(F2210,--(SUM(H2210:L2210)+C2210&gt;2*D2210)+((SUM(H2210:L2210)+C2210-2*D2210)&gt;LOOKUP(2,1/($H2210:$L2210&gt;0),$H2210:$L2210)),0)</f>
        <v>0</v>
      </c>
      <c r="H2210" s="32">
        <f>SUMIFS('LIV S22'!$G:$G,'LIV S22'!$H:$H,H$1,'LIV S22'!$C:$C,$A2210)</f>
        <v>0</v>
      </c>
      <c r="I2210" s="32">
        <f>SUMIFS('LIV S22'!$G:$G,'LIV S22'!$H:$H,I$1,'LIV S22'!$C:$C,$A2210)</f>
        <v>0</v>
      </c>
      <c r="J2210" s="32">
        <f>SUMIFS('LIV S22'!$G:$G,'LIV S22'!$H:$H,J$1,'LIV S22'!$C:$C,$A2210)</f>
        <v>0</v>
      </c>
      <c r="K2210" s="32">
        <f>SUMIFS('LIV S22'!$G:$G,'LIV S22'!$H:$H,K$1,'LIV S22'!$C:$C,$A2210)</f>
        <v>0</v>
      </c>
      <c r="L2210" s="32">
        <f>SUMIFS('LIV S22'!$G:$G,'LIV S22'!$H:$H,L$1,'LIV S22'!$C:$C,$A2210)</f>
        <v>0</v>
      </c>
    </row>
    <row r="2211" spans="1:12" hidden="1" x14ac:dyDescent="0.25">
      <c r="A2211" s="25" t="s">
        <v>2233</v>
      </c>
      <c r="B2211" s="2" t="s">
        <v>2234</v>
      </c>
      <c r="C2211" s="21">
        <v>10</v>
      </c>
      <c r="D2211" s="18">
        <v>4</v>
      </c>
      <c r="E2211" s="22">
        <f t="shared" si="68"/>
        <v>-2</v>
      </c>
      <c r="F2211" s="33">
        <f t="shared" si="69"/>
        <v>0</v>
      </c>
      <c r="G2211" s="35" cm="1">
        <f t="array" ref="G2211">IF(F2211,--(SUM(H2211:L2211)+C2211&gt;2*D2211)+((SUM(H2211:L2211)+C2211-2*D2211)&gt;LOOKUP(2,1/($H2211:$L2211&gt;0),$H2211:$L2211)),0)</f>
        <v>0</v>
      </c>
      <c r="H2211" s="32">
        <f>SUMIFS('LIV S22'!$G:$G,'LIV S22'!$H:$H,H$1,'LIV S22'!$C:$C,$A2211)</f>
        <v>0</v>
      </c>
      <c r="I2211" s="32">
        <f>SUMIFS('LIV S22'!$G:$G,'LIV S22'!$H:$H,I$1,'LIV S22'!$C:$C,$A2211)</f>
        <v>0</v>
      </c>
      <c r="J2211" s="32">
        <f>SUMIFS('LIV S22'!$G:$G,'LIV S22'!$H:$H,J$1,'LIV S22'!$C:$C,$A2211)</f>
        <v>0</v>
      </c>
      <c r="K2211" s="32">
        <f>SUMIFS('LIV S22'!$G:$G,'LIV S22'!$H:$H,K$1,'LIV S22'!$C:$C,$A2211)</f>
        <v>0</v>
      </c>
      <c r="L2211" s="32">
        <f>SUMIFS('LIV S22'!$G:$G,'LIV S22'!$H:$H,L$1,'LIV S22'!$C:$C,$A2211)</f>
        <v>0</v>
      </c>
    </row>
    <row r="2212" spans="1:12" hidden="1" x14ac:dyDescent="0.25">
      <c r="A2212" s="26" t="s">
        <v>2235</v>
      </c>
      <c r="B2212" s="3" t="s">
        <v>2236</v>
      </c>
      <c r="C2212" s="21">
        <v>4</v>
      </c>
      <c r="D2212" s="19">
        <v>0</v>
      </c>
      <c r="E2212" s="22">
        <f t="shared" si="68"/>
        <v>-4</v>
      </c>
      <c r="F2212" s="33">
        <f t="shared" si="69"/>
        <v>0</v>
      </c>
      <c r="G2212" s="35" cm="1">
        <f t="array" ref="G2212">IF(F2212,--(SUM(H2212:L2212)+C2212&gt;2*D2212)+((SUM(H2212:L2212)+C2212-2*D2212)&gt;LOOKUP(2,1/($H2212:$L2212&gt;0),$H2212:$L2212)),0)</f>
        <v>0</v>
      </c>
      <c r="H2212" s="32">
        <f>SUMIFS('LIV S22'!$G:$G,'LIV S22'!$H:$H,H$1,'LIV S22'!$C:$C,$A2212)</f>
        <v>0</v>
      </c>
      <c r="I2212" s="32">
        <f>SUMIFS('LIV S22'!$G:$G,'LIV S22'!$H:$H,I$1,'LIV S22'!$C:$C,$A2212)</f>
        <v>0</v>
      </c>
      <c r="J2212" s="32">
        <f>SUMIFS('LIV S22'!$G:$G,'LIV S22'!$H:$H,J$1,'LIV S22'!$C:$C,$A2212)</f>
        <v>0</v>
      </c>
      <c r="K2212" s="32">
        <f>SUMIFS('LIV S22'!$G:$G,'LIV S22'!$H:$H,K$1,'LIV S22'!$C:$C,$A2212)</f>
        <v>0</v>
      </c>
      <c r="L2212" s="32">
        <f>SUMIFS('LIV S22'!$G:$G,'LIV S22'!$H:$H,L$1,'LIV S22'!$C:$C,$A2212)</f>
        <v>0</v>
      </c>
    </row>
    <row r="2213" spans="1:12" hidden="1" x14ac:dyDescent="0.25">
      <c r="A2213" s="25" t="s">
        <v>2237</v>
      </c>
      <c r="B2213" s="2" t="s">
        <v>2238</v>
      </c>
      <c r="C2213" s="21">
        <v>6</v>
      </c>
      <c r="D2213" s="18">
        <v>2.4</v>
      </c>
      <c r="E2213" s="22">
        <f t="shared" si="68"/>
        <v>-1.2000000000000002</v>
      </c>
      <c r="F2213" s="33">
        <f t="shared" si="69"/>
        <v>0</v>
      </c>
      <c r="G2213" s="35" cm="1">
        <f t="array" ref="G2213">IF(F2213,--(SUM(H2213:L2213)+C2213&gt;2*D2213)+((SUM(H2213:L2213)+C2213-2*D2213)&gt;LOOKUP(2,1/($H2213:$L2213&gt;0),$H2213:$L2213)),0)</f>
        <v>0</v>
      </c>
      <c r="H2213" s="32">
        <f>SUMIFS('LIV S22'!$G:$G,'LIV S22'!$H:$H,H$1,'LIV S22'!$C:$C,$A2213)</f>
        <v>0</v>
      </c>
      <c r="I2213" s="32">
        <f>SUMIFS('LIV S22'!$G:$G,'LIV S22'!$H:$H,I$1,'LIV S22'!$C:$C,$A2213)</f>
        <v>0</v>
      </c>
      <c r="J2213" s="32">
        <f>SUMIFS('LIV S22'!$G:$G,'LIV S22'!$H:$H,J$1,'LIV S22'!$C:$C,$A2213)</f>
        <v>0</v>
      </c>
      <c r="K2213" s="32">
        <f>SUMIFS('LIV S22'!$G:$G,'LIV S22'!$H:$H,K$1,'LIV S22'!$C:$C,$A2213)</f>
        <v>0</v>
      </c>
      <c r="L2213" s="32">
        <f>SUMIFS('LIV S22'!$G:$G,'LIV S22'!$H:$H,L$1,'LIV S22'!$C:$C,$A2213)</f>
        <v>0</v>
      </c>
    </row>
    <row r="2214" spans="1:12" hidden="1" x14ac:dyDescent="0.25">
      <c r="A2214" s="26" t="s">
        <v>2239</v>
      </c>
      <c r="B2214" s="3" t="s">
        <v>2240</v>
      </c>
      <c r="C2214" s="21">
        <v>8</v>
      </c>
      <c r="D2214" s="19">
        <v>0.8</v>
      </c>
      <c r="E2214" s="22">
        <f t="shared" si="68"/>
        <v>-6.4</v>
      </c>
      <c r="F2214" s="33">
        <f t="shared" si="69"/>
        <v>0</v>
      </c>
      <c r="G2214" s="35" cm="1">
        <f t="array" ref="G2214">IF(F2214,--(SUM(H2214:L2214)+C2214&gt;2*D2214)+((SUM(H2214:L2214)+C2214-2*D2214)&gt;LOOKUP(2,1/($H2214:$L2214&gt;0),$H2214:$L2214)),0)</f>
        <v>0</v>
      </c>
      <c r="H2214" s="32">
        <f>SUMIFS('LIV S22'!$G:$G,'LIV S22'!$H:$H,H$1,'LIV S22'!$C:$C,$A2214)</f>
        <v>0</v>
      </c>
      <c r="I2214" s="32">
        <f>SUMIFS('LIV S22'!$G:$G,'LIV S22'!$H:$H,I$1,'LIV S22'!$C:$C,$A2214)</f>
        <v>0</v>
      </c>
      <c r="J2214" s="32">
        <f>SUMIFS('LIV S22'!$G:$G,'LIV S22'!$H:$H,J$1,'LIV S22'!$C:$C,$A2214)</f>
        <v>0</v>
      </c>
      <c r="K2214" s="32">
        <f>SUMIFS('LIV S22'!$G:$G,'LIV S22'!$H:$H,K$1,'LIV S22'!$C:$C,$A2214)</f>
        <v>0</v>
      </c>
      <c r="L2214" s="32">
        <f>SUMIFS('LIV S22'!$G:$G,'LIV S22'!$H:$H,L$1,'LIV S22'!$C:$C,$A2214)</f>
        <v>0</v>
      </c>
    </row>
    <row r="2215" spans="1:12" hidden="1" x14ac:dyDescent="0.25">
      <c r="A2215" s="25" t="s">
        <v>2241</v>
      </c>
      <c r="B2215" s="2" t="s">
        <v>2242</v>
      </c>
      <c r="C2215" s="21">
        <v>4</v>
      </c>
      <c r="D2215" s="18">
        <v>1.2</v>
      </c>
      <c r="E2215" s="22">
        <f t="shared" si="68"/>
        <v>-1.6</v>
      </c>
      <c r="F2215" s="33">
        <f t="shared" si="69"/>
        <v>0</v>
      </c>
      <c r="G2215" s="35" cm="1">
        <f t="array" ref="G2215">IF(F2215,--(SUM(H2215:L2215)+C2215&gt;2*D2215)+((SUM(H2215:L2215)+C2215-2*D2215)&gt;LOOKUP(2,1/($H2215:$L2215&gt;0),$H2215:$L2215)),0)</f>
        <v>0</v>
      </c>
      <c r="H2215" s="32">
        <f>SUMIFS('LIV S22'!$G:$G,'LIV S22'!$H:$H,H$1,'LIV S22'!$C:$C,$A2215)</f>
        <v>0</v>
      </c>
      <c r="I2215" s="32">
        <f>SUMIFS('LIV S22'!$G:$G,'LIV S22'!$H:$H,I$1,'LIV S22'!$C:$C,$A2215)</f>
        <v>0</v>
      </c>
      <c r="J2215" s="32">
        <f>SUMIFS('LIV S22'!$G:$G,'LIV S22'!$H:$H,J$1,'LIV S22'!$C:$C,$A2215)</f>
        <v>0</v>
      </c>
      <c r="K2215" s="32">
        <f>SUMIFS('LIV S22'!$G:$G,'LIV S22'!$H:$H,K$1,'LIV S22'!$C:$C,$A2215)</f>
        <v>0</v>
      </c>
      <c r="L2215" s="32">
        <f>SUMIFS('LIV S22'!$G:$G,'LIV S22'!$H:$H,L$1,'LIV S22'!$C:$C,$A2215)</f>
        <v>0</v>
      </c>
    </row>
    <row r="2216" spans="1:12" hidden="1" x14ac:dyDescent="0.25">
      <c r="A2216" s="26" t="s">
        <v>2243</v>
      </c>
      <c r="B2216" s="3" t="s">
        <v>2244</v>
      </c>
      <c r="C2216" s="21">
        <v>0</v>
      </c>
      <c r="D2216" s="19">
        <v>0</v>
      </c>
      <c r="E2216" s="22">
        <f t="shared" si="68"/>
        <v>0</v>
      </c>
      <c r="F2216" s="33">
        <f t="shared" si="69"/>
        <v>0</v>
      </c>
      <c r="G2216" s="35" cm="1">
        <f t="array" ref="G2216">IF(F2216,--(SUM(H2216:L2216)+C2216&gt;2*D2216)+((SUM(H2216:L2216)+C2216-2*D2216)&gt;LOOKUP(2,1/($H2216:$L2216&gt;0),$H2216:$L2216)),0)</f>
        <v>0</v>
      </c>
      <c r="H2216" s="32">
        <f>SUMIFS('LIV S22'!$G:$G,'LIV S22'!$H:$H,H$1,'LIV S22'!$C:$C,$A2216)</f>
        <v>0</v>
      </c>
      <c r="I2216" s="32">
        <f>SUMIFS('LIV S22'!$G:$G,'LIV S22'!$H:$H,I$1,'LIV S22'!$C:$C,$A2216)</f>
        <v>0</v>
      </c>
      <c r="J2216" s="32">
        <f>SUMIFS('LIV S22'!$G:$G,'LIV S22'!$H:$H,J$1,'LIV S22'!$C:$C,$A2216)</f>
        <v>0</v>
      </c>
      <c r="K2216" s="32">
        <f>SUMIFS('LIV S22'!$G:$G,'LIV S22'!$H:$H,K$1,'LIV S22'!$C:$C,$A2216)</f>
        <v>0</v>
      </c>
      <c r="L2216" s="32">
        <f>SUMIFS('LIV S22'!$G:$G,'LIV S22'!$H:$H,L$1,'LIV S22'!$C:$C,$A2216)</f>
        <v>0</v>
      </c>
    </row>
    <row r="2217" spans="1:12" hidden="1" x14ac:dyDescent="0.25">
      <c r="A2217" s="25" t="s">
        <v>2245</v>
      </c>
      <c r="B2217" s="2" t="s">
        <v>2246</v>
      </c>
      <c r="C2217" s="21">
        <v>2</v>
      </c>
      <c r="D2217" s="18">
        <v>0.8</v>
      </c>
      <c r="E2217" s="22">
        <f t="shared" si="68"/>
        <v>-0.39999999999999991</v>
      </c>
      <c r="F2217" s="33">
        <f t="shared" si="69"/>
        <v>0</v>
      </c>
      <c r="G2217" s="35" cm="1">
        <f t="array" ref="G2217">IF(F2217,--(SUM(H2217:L2217)+C2217&gt;2*D2217)+((SUM(H2217:L2217)+C2217-2*D2217)&gt;LOOKUP(2,1/($H2217:$L2217&gt;0),$H2217:$L2217)),0)</f>
        <v>0</v>
      </c>
      <c r="H2217" s="32">
        <f>SUMIFS('LIV S22'!$G:$G,'LIV S22'!$H:$H,H$1,'LIV S22'!$C:$C,$A2217)</f>
        <v>0</v>
      </c>
      <c r="I2217" s="32">
        <f>SUMIFS('LIV S22'!$G:$G,'LIV S22'!$H:$H,I$1,'LIV S22'!$C:$C,$A2217)</f>
        <v>0</v>
      </c>
      <c r="J2217" s="32">
        <f>SUMIFS('LIV S22'!$G:$G,'LIV S22'!$H:$H,J$1,'LIV S22'!$C:$C,$A2217)</f>
        <v>0</v>
      </c>
      <c r="K2217" s="32">
        <f>SUMIFS('LIV S22'!$G:$G,'LIV S22'!$H:$H,K$1,'LIV S22'!$C:$C,$A2217)</f>
        <v>0</v>
      </c>
      <c r="L2217" s="32">
        <f>SUMIFS('LIV S22'!$G:$G,'LIV S22'!$H:$H,L$1,'LIV S22'!$C:$C,$A2217)</f>
        <v>0</v>
      </c>
    </row>
    <row r="2218" spans="1:12" hidden="1" x14ac:dyDescent="0.25">
      <c r="A2218" s="26" t="s">
        <v>2247</v>
      </c>
      <c r="B2218" s="3" t="s">
        <v>2248</v>
      </c>
      <c r="C2218" s="21">
        <v>0</v>
      </c>
      <c r="D2218" s="19">
        <v>0</v>
      </c>
      <c r="E2218" s="22">
        <f t="shared" si="68"/>
        <v>0</v>
      </c>
      <c r="F2218" s="33">
        <f t="shared" si="69"/>
        <v>0</v>
      </c>
      <c r="G2218" s="35" cm="1">
        <f t="array" ref="G2218">IF(F2218,--(SUM(H2218:L2218)+C2218&gt;2*D2218)+((SUM(H2218:L2218)+C2218-2*D2218)&gt;LOOKUP(2,1/($H2218:$L2218&gt;0),$H2218:$L2218)),0)</f>
        <v>0</v>
      </c>
      <c r="H2218" s="32">
        <f>SUMIFS('LIV S22'!$G:$G,'LIV S22'!$H:$H,H$1,'LIV S22'!$C:$C,$A2218)</f>
        <v>0</v>
      </c>
      <c r="I2218" s="32">
        <f>SUMIFS('LIV S22'!$G:$G,'LIV S22'!$H:$H,I$1,'LIV S22'!$C:$C,$A2218)</f>
        <v>0</v>
      </c>
      <c r="J2218" s="32">
        <f>SUMIFS('LIV S22'!$G:$G,'LIV S22'!$H:$H,J$1,'LIV S22'!$C:$C,$A2218)</f>
        <v>0</v>
      </c>
      <c r="K2218" s="32">
        <f>SUMIFS('LIV S22'!$G:$G,'LIV S22'!$H:$H,K$1,'LIV S22'!$C:$C,$A2218)</f>
        <v>0</v>
      </c>
      <c r="L2218" s="32">
        <f>SUMIFS('LIV S22'!$G:$G,'LIV S22'!$H:$H,L$1,'LIV S22'!$C:$C,$A2218)</f>
        <v>0</v>
      </c>
    </row>
    <row r="2219" spans="1:12" hidden="1" x14ac:dyDescent="0.25">
      <c r="A2219" s="25" t="s">
        <v>2249</v>
      </c>
      <c r="B2219" s="2" t="s">
        <v>2250</v>
      </c>
      <c r="C2219" s="21">
        <v>1</v>
      </c>
      <c r="D2219" s="18">
        <v>0.4</v>
      </c>
      <c r="E2219" s="22">
        <f t="shared" si="68"/>
        <v>-0.19999999999999996</v>
      </c>
      <c r="F2219" s="33">
        <f t="shared" si="69"/>
        <v>0</v>
      </c>
      <c r="G2219" s="35" cm="1">
        <f t="array" ref="G2219">IF(F2219,--(SUM(H2219:L2219)+C2219&gt;2*D2219)+((SUM(H2219:L2219)+C2219-2*D2219)&gt;LOOKUP(2,1/($H2219:$L2219&gt;0),$H2219:$L2219)),0)</f>
        <v>0</v>
      </c>
      <c r="H2219" s="32">
        <f>SUMIFS('LIV S22'!$G:$G,'LIV S22'!$H:$H,H$1,'LIV S22'!$C:$C,$A2219)</f>
        <v>0</v>
      </c>
      <c r="I2219" s="32">
        <f>SUMIFS('LIV S22'!$G:$G,'LIV S22'!$H:$H,I$1,'LIV S22'!$C:$C,$A2219)</f>
        <v>0</v>
      </c>
      <c r="J2219" s="32">
        <f>SUMIFS('LIV S22'!$G:$G,'LIV S22'!$H:$H,J$1,'LIV S22'!$C:$C,$A2219)</f>
        <v>0</v>
      </c>
      <c r="K2219" s="32">
        <f>SUMIFS('LIV S22'!$G:$G,'LIV S22'!$H:$H,K$1,'LIV S22'!$C:$C,$A2219)</f>
        <v>0</v>
      </c>
      <c r="L2219" s="32">
        <f>SUMIFS('LIV S22'!$G:$G,'LIV S22'!$H:$H,L$1,'LIV S22'!$C:$C,$A2219)</f>
        <v>0</v>
      </c>
    </row>
    <row r="2220" spans="1:12" hidden="1" x14ac:dyDescent="0.25">
      <c r="A2220" s="26" t="s">
        <v>2251</v>
      </c>
      <c r="B2220" s="3" t="s">
        <v>2252</v>
      </c>
      <c r="C2220" s="21">
        <v>6</v>
      </c>
      <c r="D2220" s="19">
        <v>0</v>
      </c>
      <c r="E2220" s="22">
        <f t="shared" si="68"/>
        <v>-6</v>
      </c>
      <c r="F2220" s="33">
        <f t="shared" si="69"/>
        <v>0</v>
      </c>
      <c r="G2220" s="35" cm="1">
        <f t="array" ref="G2220">IF(F2220,--(SUM(H2220:L2220)+C2220&gt;2*D2220)+((SUM(H2220:L2220)+C2220-2*D2220)&gt;LOOKUP(2,1/($H2220:$L2220&gt;0),$H2220:$L2220)),0)</f>
        <v>0</v>
      </c>
      <c r="H2220" s="32">
        <f>SUMIFS('LIV S22'!$G:$G,'LIV S22'!$H:$H,H$1,'LIV S22'!$C:$C,$A2220)</f>
        <v>0</v>
      </c>
      <c r="I2220" s="32">
        <f>SUMIFS('LIV S22'!$G:$G,'LIV S22'!$H:$H,I$1,'LIV S22'!$C:$C,$A2220)</f>
        <v>0</v>
      </c>
      <c r="J2220" s="32">
        <f>SUMIFS('LIV S22'!$G:$G,'LIV S22'!$H:$H,J$1,'LIV S22'!$C:$C,$A2220)</f>
        <v>0</v>
      </c>
      <c r="K2220" s="32">
        <f>SUMIFS('LIV S22'!$G:$G,'LIV S22'!$H:$H,K$1,'LIV S22'!$C:$C,$A2220)</f>
        <v>0</v>
      </c>
      <c r="L2220" s="32">
        <f>SUMIFS('LIV S22'!$G:$G,'LIV S22'!$H:$H,L$1,'LIV S22'!$C:$C,$A2220)</f>
        <v>0</v>
      </c>
    </row>
    <row r="2221" spans="1:12" hidden="1" x14ac:dyDescent="0.25">
      <c r="A2221" s="25" t="s">
        <v>2253</v>
      </c>
      <c r="B2221" s="2" t="s">
        <v>2254</v>
      </c>
      <c r="C2221" s="21">
        <v>4</v>
      </c>
      <c r="D2221" s="18">
        <v>2</v>
      </c>
      <c r="E2221" s="22">
        <f t="shared" si="68"/>
        <v>0</v>
      </c>
      <c r="F2221" s="33">
        <f t="shared" si="69"/>
        <v>0</v>
      </c>
      <c r="G2221" s="35" cm="1">
        <f t="array" ref="G2221">IF(F2221,--(SUM(H2221:L2221)+C2221&gt;2*D2221)+((SUM(H2221:L2221)+C2221-2*D2221)&gt;LOOKUP(2,1/($H2221:$L2221&gt;0),$H2221:$L2221)),0)</f>
        <v>0</v>
      </c>
      <c r="H2221" s="32">
        <f>SUMIFS('LIV S22'!$G:$G,'LIV S22'!$H:$H,H$1,'LIV S22'!$C:$C,$A2221)</f>
        <v>0</v>
      </c>
      <c r="I2221" s="32">
        <f>SUMIFS('LIV S22'!$G:$G,'LIV S22'!$H:$H,I$1,'LIV S22'!$C:$C,$A2221)</f>
        <v>0</v>
      </c>
      <c r="J2221" s="32">
        <f>SUMIFS('LIV S22'!$G:$G,'LIV S22'!$H:$H,J$1,'LIV S22'!$C:$C,$A2221)</f>
        <v>0</v>
      </c>
      <c r="K2221" s="32">
        <f>SUMIFS('LIV S22'!$G:$G,'LIV S22'!$H:$H,K$1,'LIV S22'!$C:$C,$A2221)</f>
        <v>0</v>
      </c>
      <c r="L2221" s="32">
        <f>SUMIFS('LIV S22'!$G:$G,'LIV S22'!$H:$H,L$1,'LIV S22'!$C:$C,$A2221)</f>
        <v>0</v>
      </c>
    </row>
    <row r="2222" spans="1:12" hidden="1" x14ac:dyDescent="0.25">
      <c r="A2222" s="26" t="s">
        <v>2255</v>
      </c>
      <c r="B2222" s="3" t="s">
        <v>2256</v>
      </c>
      <c r="C2222" s="21">
        <v>4</v>
      </c>
      <c r="D2222" s="19">
        <v>0.8</v>
      </c>
      <c r="E2222" s="22">
        <f t="shared" si="68"/>
        <v>-2.4</v>
      </c>
      <c r="F2222" s="33">
        <f t="shared" si="69"/>
        <v>0</v>
      </c>
      <c r="G2222" s="35" cm="1">
        <f t="array" ref="G2222">IF(F2222,--(SUM(H2222:L2222)+C2222&gt;2*D2222)+((SUM(H2222:L2222)+C2222-2*D2222)&gt;LOOKUP(2,1/($H2222:$L2222&gt;0),$H2222:$L2222)),0)</f>
        <v>0</v>
      </c>
      <c r="H2222" s="32">
        <f>SUMIFS('LIV S22'!$G:$G,'LIV S22'!$H:$H,H$1,'LIV S22'!$C:$C,$A2222)</f>
        <v>0</v>
      </c>
      <c r="I2222" s="32">
        <f>SUMIFS('LIV S22'!$G:$G,'LIV S22'!$H:$H,I$1,'LIV S22'!$C:$C,$A2222)</f>
        <v>0</v>
      </c>
      <c r="J2222" s="32">
        <f>SUMIFS('LIV S22'!$G:$G,'LIV S22'!$H:$H,J$1,'LIV S22'!$C:$C,$A2222)</f>
        <v>0</v>
      </c>
      <c r="K2222" s="32">
        <f>SUMIFS('LIV S22'!$G:$G,'LIV S22'!$H:$H,K$1,'LIV S22'!$C:$C,$A2222)</f>
        <v>0</v>
      </c>
      <c r="L2222" s="32">
        <f>SUMIFS('LIV S22'!$G:$G,'LIV S22'!$H:$H,L$1,'LIV S22'!$C:$C,$A2222)</f>
        <v>0</v>
      </c>
    </row>
    <row r="2223" spans="1:12" hidden="1" x14ac:dyDescent="0.25">
      <c r="A2223" s="25" t="s">
        <v>2257</v>
      </c>
      <c r="B2223" s="2" t="s">
        <v>2258</v>
      </c>
      <c r="C2223" s="21">
        <v>8</v>
      </c>
      <c r="D2223" s="18">
        <v>2</v>
      </c>
      <c r="E2223" s="22">
        <f t="shared" si="68"/>
        <v>-4</v>
      </c>
      <c r="F2223" s="33">
        <f t="shared" si="69"/>
        <v>0</v>
      </c>
      <c r="G2223" s="35" cm="1">
        <f t="array" ref="G2223">IF(F2223,--(SUM(H2223:L2223)+C2223&gt;2*D2223)+((SUM(H2223:L2223)+C2223-2*D2223)&gt;LOOKUP(2,1/($H2223:$L2223&gt;0),$H2223:$L2223)),0)</f>
        <v>0</v>
      </c>
      <c r="H2223" s="32">
        <f>SUMIFS('LIV S22'!$G:$G,'LIV S22'!$H:$H,H$1,'LIV S22'!$C:$C,$A2223)</f>
        <v>0</v>
      </c>
      <c r="I2223" s="32">
        <f>SUMIFS('LIV S22'!$G:$G,'LIV S22'!$H:$H,I$1,'LIV S22'!$C:$C,$A2223)</f>
        <v>0</v>
      </c>
      <c r="J2223" s="32">
        <f>SUMIFS('LIV S22'!$G:$G,'LIV S22'!$H:$H,J$1,'LIV S22'!$C:$C,$A2223)</f>
        <v>0</v>
      </c>
      <c r="K2223" s="32">
        <f>SUMIFS('LIV S22'!$G:$G,'LIV S22'!$H:$H,K$1,'LIV S22'!$C:$C,$A2223)</f>
        <v>0</v>
      </c>
      <c r="L2223" s="32">
        <f>SUMIFS('LIV S22'!$G:$G,'LIV S22'!$H:$H,L$1,'LIV S22'!$C:$C,$A2223)</f>
        <v>0</v>
      </c>
    </row>
    <row r="2224" spans="1:12" hidden="1" x14ac:dyDescent="0.25">
      <c r="A2224" s="26" t="s">
        <v>2259</v>
      </c>
      <c r="B2224" s="3" t="s">
        <v>2260</v>
      </c>
      <c r="C2224" s="21">
        <v>2</v>
      </c>
      <c r="D2224" s="19">
        <v>0.4</v>
      </c>
      <c r="E2224" s="22">
        <f t="shared" si="68"/>
        <v>-1.2</v>
      </c>
      <c r="F2224" s="33">
        <f t="shared" si="69"/>
        <v>0</v>
      </c>
      <c r="G2224" s="35" cm="1">
        <f t="array" ref="G2224">IF(F2224,--(SUM(H2224:L2224)+C2224&gt;2*D2224)+((SUM(H2224:L2224)+C2224-2*D2224)&gt;LOOKUP(2,1/($H2224:$L2224&gt;0),$H2224:$L2224)),0)</f>
        <v>0</v>
      </c>
      <c r="H2224" s="32">
        <f>SUMIFS('LIV S22'!$G:$G,'LIV S22'!$H:$H,H$1,'LIV S22'!$C:$C,$A2224)</f>
        <v>0</v>
      </c>
      <c r="I2224" s="32">
        <f>SUMIFS('LIV S22'!$G:$G,'LIV S22'!$H:$H,I$1,'LIV S22'!$C:$C,$A2224)</f>
        <v>0</v>
      </c>
      <c r="J2224" s="32">
        <f>SUMIFS('LIV S22'!$G:$G,'LIV S22'!$H:$H,J$1,'LIV S22'!$C:$C,$A2224)</f>
        <v>0</v>
      </c>
      <c r="K2224" s="32">
        <f>SUMIFS('LIV S22'!$G:$G,'LIV S22'!$H:$H,K$1,'LIV S22'!$C:$C,$A2224)</f>
        <v>0</v>
      </c>
      <c r="L2224" s="32">
        <f>SUMIFS('LIV S22'!$G:$G,'LIV S22'!$H:$H,L$1,'LIV S22'!$C:$C,$A2224)</f>
        <v>0</v>
      </c>
    </row>
    <row r="2225" spans="1:12" hidden="1" x14ac:dyDescent="0.25">
      <c r="A2225" s="25" t="s">
        <v>2261</v>
      </c>
      <c r="B2225" s="2" t="s">
        <v>2262</v>
      </c>
      <c r="C2225" s="21">
        <v>2</v>
      </c>
      <c r="D2225" s="18">
        <v>0.8</v>
      </c>
      <c r="E2225" s="22">
        <f t="shared" si="68"/>
        <v>-0.39999999999999991</v>
      </c>
      <c r="F2225" s="33">
        <f t="shared" si="69"/>
        <v>0</v>
      </c>
      <c r="G2225" s="35" cm="1">
        <f t="array" ref="G2225">IF(F2225,--(SUM(H2225:L2225)+C2225&gt;2*D2225)+((SUM(H2225:L2225)+C2225-2*D2225)&gt;LOOKUP(2,1/($H2225:$L2225&gt;0),$H2225:$L2225)),0)</f>
        <v>0</v>
      </c>
      <c r="H2225" s="32">
        <f>SUMIFS('LIV S22'!$G:$G,'LIV S22'!$H:$H,H$1,'LIV S22'!$C:$C,$A2225)</f>
        <v>0</v>
      </c>
      <c r="I2225" s="32">
        <f>SUMIFS('LIV S22'!$G:$G,'LIV S22'!$H:$H,I$1,'LIV S22'!$C:$C,$A2225)</f>
        <v>0</v>
      </c>
      <c r="J2225" s="32">
        <f>SUMIFS('LIV S22'!$G:$G,'LIV S22'!$H:$H,J$1,'LIV S22'!$C:$C,$A2225)</f>
        <v>0</v>
      </c>
      <c r="K2225" s="32">
        <f>SUMIFS('LIV S22'!$G:$G,'LIV S22'!$H:$H,K$1,'LIV S22'!$C:$C,$A2225)</f>
        <v>0</v>
      </c>
      <c r="L2225" s="32">
        <f>SUMIFS('LIV S22'!$G:$G,'LIV S22'!$H:$H,L$1,'LIV S22'!$C:$C,$A2225)</f>
        <v>0</v>
      </c>
    </row>
    <row r="2226" spans="1:12" hidden="1" x14ac:dyDescent="0.25">
      <c r="A2226" s="26" t="s">
        <v>2263</v>
      </c>
      <c r="B2226" s="3" t="s">
        <v>2264</v>
      </c>
      <c r="C2226" s="21">
        <v>4</v>
      </c>
      <c r="D2226" s="19">
        <v>2</v>
      </c>
      <c r="E2226" s="22">
        <f t="shared" si="68"/>
        <v>0</v>
      </c>
      <c r="F2226" s="33">
        <f t="shared" si="69"/>
        <v>0</v>
      </c>
      <c r="G2226" s="35" cm="1">
        <f t="array" ref="G2226">IF(F2226,--(SUM(H2226:L2226)+C2226&gt;2*D2226)+((SUM(H2226:L2226)+C2226-2*D2226)&gt;LOOKUP(2,1/($H2226:$L2226&gt;0),$H2226:$L2226)),0)</f>
        <v>0</v>
      </c>
      <c r="H2226" s="32">
        <f>SUMIFS('LIV S22'!$G:$G,'LIV S22'!$H:$H,H$1,'LIV S22'!$C:$C,$A2226)</f>
        <v>0</v>
      </c>
      <c r="I2226" s="32">
        <f>SUMIFS('LIV S22'!$G:$G,'LIV S22'!$H:$H,I$1,'LIV S22'!$C:$C,$A2226)</f>
        <v>0</v>
      </c>
      <c r="J2226" s="32">
        <f>SUMIFS('LIV S22'!$G:$G,'LIV S22'!$H:$H,J$1,'LIV S22'!$C:$C,$A2226)</f>
        <v>0</v>
      </c>
      <c r="K2226" s="32">
        <f>SUMIFS('LIV S22'!$G:$G,'LIV S22'!$H:$H,K$1,'LIV S22'!$C:$C,$A2226)</f>
        <v>0</v>
      </c>
      <c r="L2226" s="32">
        <f>SUMIFS('LIV S22'!$G:$G,'LIV S22'!$H:$H,L$1,'LIV S22'!$C:$C,$A2226)</f>
        <v>0</v>
      </c>
    </row>
    <row r="2227" spans="1:12" hidden="1" x14ac:dyDescent="0.25">
      <c r="A2227" s="25" t="s">
        <v>2265</v>
      </c>
      <c r="B2227" s="2" t="s">
        <v>2266</v>
      </c>
      <c r="C2227" s="21">
        <v>0</v>
      </c>
      <c r="D2227" s="18">
        <v>2.4</v>
      </c>
      <c r="E2227" s="22">
        <f t="shared" si="68"/>
        <v>4.8</v>
      </c>
      <c r="F2227" s="33">
        <f t="shared" si="69"/>
        <v>0</v>
      </c>
      <c r="G2227" s="35" cm="1">
        <f t="array" ref="G2227">IF(F2227,--(SUM(H2227:L2227)+C2227&gt;2*D2227)+((SUM(H2227:L2227)+C2227-2*D2227)&gt;LOOKUP(2,1/($H2227:$L2227&gt;0),$H2227:$L2227)),0)</f>
        <v>0</v>
      </c>
      <c r="H2227" s="32">
        <f>SUMIFS('LIV S22'!$G:$G,'LIV S22'!$H:$H,H$1,'LIV S22'!$C:$C,$A2227)</f>
        <v>0</v>
      </c>
      <c r="I2227" s="32">
        <f>SUMIFS('LIV S22'!$G:$G,'LIV S22'!$H:$H,I$1,'LIV S22'!$C:$C,$A2227)</f>
        <v>0</v>
      </c>
      <c r="J2227" s="32">
        <f>SUMIFS('LIV S22'!$G:$G,'LIV S22'!$H:$H,J$1,'LIV S22'!$C:$C,$A2227)</f>
        <v>0</v>
      </c>
      <c r="K2227" s="32">
        <f>SUMIFS('LIV S22'!$G:$G,'LIV S22'!$H:$H,K$1,'LIV S22'!$C:$C,$A2227)</f>
        <v>0</v>
      </c>
      <c r="L2227" s="32">
        <f>SUMIFS('LIV S22'!$G:$G,'LIV S22'!$H:$H,L$1,'LIV S22'!$C:$C,$A2227)</f>
        <v>0</v>
      </c>
    </row>
    <row r="2228" spans="1:12" hidden="1" x14ac:dyDescent="0.25">
      <c r="A2228" s="26" t="s">
        <v>2267</v>
      </c>
      <c r="B2228" s="3" t="s">
        <v>2268</v>
      </c>
      <c r="C2228" s="21">
        <v>2</v>
      </c>
      <c r="D2228" s="19">
        <v>1.2</v>
      </c>
      <c r="E2228" s="22">
        <f t="shared" si="68"/>
        <v>0.39999999999999991</v>
      </c>
      <c r="F2228" s="33">
        <f t="shared" si="69"/>
        <v>0</v>
      </c>
      <c r="G2228" s="35" cm="1">
        <f t="array" ref="G2228">IF(F2228,--(SUM(H2228:L2228)+C2228&gt;2*D2228)+((SUM(H2228:L2228)+C2228-2*D2228)&gt;LOOKUP(2,1/($H2228:$L2228&gt;0),$H2228:$L2228)),0)</f>
        <v>0</v>
      </c>
      <c r="H2228" s="32">
        <f>SUMIFS('LIV S22'!$G:$G,'LIV S22'!$H:$H,H$1,'LIV S22'!$C:$C,$A2228)</f>
        <v>0</v>
      </c>
      <c r="I2228" s="32">
        <f>SUMIFS('LIV S22'!$G:$G,'LIV S22'!$H:$H,I$1,'LIV S22'!$C:$C,$A2228)</f>
        <v>0</v>
      </c>
      <c r="J2228" s="32">
        <f>SUMIFS('LIV S22'!$G:$G,'LIV S22'!$H:$H,J$1,'LIV S22'!$C:$C,$A2228)</f>
        <v>0</v>
      </c>
      <c r="K2228" s="32">
        <f>SUMIFS('LIV S22'!$G:$G,'LIV S22'!$H:$H,K$1,'LIV S22'!$C:$C,$A2228)</f>
        <v>0</v>
      </c>
      <c r="L2228" s="32">
        <f>SUMIFS('LIV S22'!$G:$G,'LIV S22'!$H:$H,L$1,'LIV S22'!$C:$C,$A2228)</f>
        <v>0</v>
      </c>
    </row>
    <row r="2229" spans="1:12" hidden="1" x14ac:dyDescent="0.25">
      <c r="A2229" s="25" t="s">
        <v>2269</v>
      </c>
      <c r="B2229" s="2" t="s">
        <v>2270</v>
      </c>
      <c r="C2229" s="21">
        <v>6</v>
      </c>
      <c r="D2229" s="18">
        <v>1</v>
      </c>
      <c r="E2229" s="22">
        <f t="shared" si="68"/>
        <v>-4</v>
      </c>
      <c r="F2229" s="33">
        <f t="shared" si="69"/>
        <v>0</v>
      </c>
      <c r="G2229" s="35" cm="1">
        <f t="array" ref="G2229">IF(F2229,--(SUM(H2229:L2229)+C2229&gt;2*D2229)+((SUM(H2229:L2229)+C2229-2*D2229)&gt;LOOKUP(2,1/($H2229:$L2229&gt;0),$H2229:$L2229)),0)</f>
        <v>0</v>
      </c>
      <c r="H2229" s="32">
        <f>SUMIFS('LIV S22'!$G:$G,'LIV S22'!$H:$H,H$1,'LIV S22'!$C:$C,$A2229)</f>
        <v>0</v>
      </c>
      <c r="I2229" s="32">
        <f>SUMIFS('LIV S22'!$G:$G,'LIV S22'!$H:$H,I$1,'LIV S22'!$C:$C,$A2229)</f>
        <v>0</v>
      </c>
      <c r="J2229" s="32">
        <f>SUMIFS('LIV S22'!$G:$G,'LIV S22'!$H:$H,J$1,'LIV S22'!$C:$C,$A2229)</f>
        <v>0</v>
      </c>
      <c r="K2229" s="32">
        <f>SUMIFS('LIV S22'!$G:$G,'LIV S22'!$H:$H,K$1,'LIV S22'!$C:$C,$A2229)</f>
        <v>0</v>
      </c>
      <c r="L2229" s="32">
        <f>SUMIFS('LIV S22'!$G:$G,'LIV S22'!$H:$H,L$1,'LIV S22'!$C:$C,$A2229)</f>
        <v>0</v>
      </c>
    </row>
    <row r="2230" spans="1:12" hidden="1" x14ac:dyDescent="0.25">
      <c r="A2230" s="26" t="s">
        <v>2271</v>
      </c>
      <c r="B2230" s="3" t="s">
        <v>2272</v>
      </c>
      <c r="C2230" s="21">
        <v>4</v>
      </c>
      <c r="D2230" s="19">
        <v>0.5</v>
      </c>
      <c r="E2230" s="22">
        <f t="shared" si="68"/>
        <v>-3</v>
      </c>
      <c r="F2230" s="33">
        <f t="shared" si="69"/>
        <v>0</v>
      </c>
      <c r="G2230" s="35" cm="1">
        <f t="array" ref="G2230">IF(F2230,--(SUM(H2230:L2230)+C2230&gt;2*D2230)+((SUM(H2230:L2230)+C2230-2*D2230)&gt;LOOKUP(2,1/($H2230:$L2230&gt;0),$H2230:$L2230)),0)</f>
        <v>0</v>
      </c>
      <c r="H2230" s="32">
        <f>SUMIFS('LIV S22'!$G:$G,'LIV S22'!$H:$H,H$1,'LIV S22'!$C:$C,$A2230)</f>
        <v>0</v>
      </c>
      <c r="I2230" s="32">
        <f>SUMIFS('LIV S22'!$G:$G,'LIV S22'!$H:$H,I$1,'LIV S22'!$C:$C,$A2230)</f>
        <v>0</v>
      </c>
      <c r="J2230" s="32">
        <f>SUMIFS('LIV S22'!$G:$G,'LIV S22'!$H:$H,J$1,'LIV S22'!$C:$C,$A2230)</f>
        <v>0</v>
      </c>
      <c r="K2230" s="32">
        <f>SUMIFS('LIV S22'!$G:$G,'LIV S22'!$H:$H,K$1,'LIV S22'!$C:$C,$A2230)</f>
        <v>0</v>
      </c>
      <c r="L2230" s="32">
        <f>SUMIFS('LIV S22'!$G:$G,'LIV S22'!$H:$H,L$1,'LIV S22'!$C:$C,$A2230)</f>
        <v>0</v>
      </c>
    </row>
    <row r="2231" spans="1:12" hidden="1" x14ac:dyDescent="0.25">
      <c r="A2231" s="25" t="s">
        <v>2273</v>
      </c>
      <c r="B2231" s="2" t="s">
        <v>2274</v>
      </c>
      <c r="C2231" s="21">
        <v>4</v>
      </c>
      <c r="D2231" s="18">
        <v>0.8</v>
      </c>
      <c r="E2231" s="22">
        <f t="shared" si="68"/>
        <v>-2.4</v>
      </c>
      <c r="F2231" s="33">
        <f t="shared" si="69"/>
        <v>0</v>
      </c>
      <c r="G2231" s="35" cm="1">
        <f t="array" ref="G2231">IF(F2231,--(SUM(H2231:L2231)+C2231&gt;2*D2231)+((SUM(H2231:L2231)+C2231-2*D2231)&gt;LOOKUP(2,1/($H2231:$L2231&gt;0),$H2231:$L2231)),0)</f>
        <v>0</v>
      </c>
      <c r="H2231" s="32">
        <f>SUMIFS('LIV S22'!$G:$G,'LIV S22'!$H:$H,H$1,'LIV S22'!$C:$C,$A2231)</f>
        <v>0</v>
      </c>
      <c r="I2231" s="32">
        <f>SUMIFS('LIV S22'!$G:$G,'LIV S22'!$H:$H,I$1,'LIV S22'!$C:$C,$A2231)</f>
        <v>0</v>
      </c>
      <c r="J2231" s="32">
        <f>SUMIFS('LIV S22'!$G:$G,'LIV S22'!$H:$H,J$1,'LIV S22'!$C:$C,$A2231)</f>
        <v>0</v>
      </c>
      <c r="K2231" s="32">
        <f>SUMIFS('LIV S22'!$G:$G,'LIV S22'!$H:$H,K$1,'LIV S22'!$C:$C,$A2231)</f>
        <v>0</v>
      </c>
      <c r="L2231" s="32">
        <f>SUMIFS('LIV S22'!$G:$G,'LIV S22'!$H:$H,L$1,'LIV S22'!$C:$C,$A2231)</f>
        <v>0</v>
      </c>
    </row>
    <row r="2232" spans="1:12" hidden="1" x14ac:dyDescent="0.25">
      <c r="A2232" s="26" t="s">
        <v>2275</v>
      </c>
      <c r="B2232" s="3" t="s">
        <v>2276</v>
      </c>
      <c r="C2232" s="21">
        <v>6</v>
      </c>
      <c r="D2232" s="19">
        <v>1.2</v>
      </c>
      <c r="E2232" s="22">
        <f t="shared" si="68"/>
        <v>-3.6</v>
      </c>
      <c r="F2232" s="33">
        <f t="shared" si="69"/>
        <v>0</v>
      </c>
      <c r="G2232" s="35" cm="1">
        <f t="array" ref="G2232">IF(F2232,--(SUM(H2232:L2232)+C2232&gt;2*D2232)+((SUM(H2232:L2232)+C2232-2*D2232)&gt;LOOKUP(2,1/($H2232:$L2232&gt;0),$H2232:$L2232)),0)</f>
        <v>0</v>
      </c>
      <c r="H2232" s="32">
        <f>SUMIFS('LIV S22'!$G:$G,'LIV S22'!$H:$H,H$1,'LIV S22'!$C:$C,$A2232)</f>
        <v>0</v>
      </c>
      <c r="I2232" s="32">
        <f>SUMIFS('LIV S22'!$G:$G,'LIV S22'!$H:$H,I$1,'LIV S22'!$C:$C,$A2232)</f>
        <v>0</v>
      </c>
      <c r="J2232" s="32">
        <f>SUMIFS('LIV S22'!$G:$G,'LIV S22'!$H:$H,J$1,'LIV S22'!$C:$C,$A2232)</f>
        <v>0</v>
      </c>
      <c r="K2232" s="32">
        <f>SUMIFS('LIV S22'!$G:$G,'LIV S22'!$H:$H,K$1,'LIV S22'!$C:$C,$A2232)</f>
        <v>0</v>
      </c>
      <c r="L2232" s="32">
        <f>SUMIFS('LIV S22'!$G:$G,'LIV S22'!$H:$H,L$1,'LIV S22'!$C:$C,$A2232)</f>
        <v>0</v>
      </c>
    </row>
    <row r="2233" spans="1:12" hidden="1" x14ac:dyDescent="0.25">
      <c r="A2233" s="25" t="s">
        <v>2277</v>
      </c>
      <c r="B2233" s="2" t="s">
        <v>2278</v>
      </c>
      <c r="C2233" s="21">
        <v>8</v>
      </c>
      <c r="D2233" s="18">
        <v>0.4</v>
      </c>
      <c r="E2233" s="22">
        <f t="shared" si="68"/>
        <v>-7.2</v>
      </c>
      <c r="F2233" s="33">
        <f t="shared" si="69"/>
        <v>0</v>
      </c>
      <c r="G2233" s="35" cm="1">
        <f t="array" ref="G2233">IF(F2233,--(SUM(H2233:L2233)+C2233&gt;2*D2233)+((SUM(H2233:L2233)+C2233-2*D2233)&gt;LOOKUP(2,1/($H2233:$L2233&gt;0),$H2233:$L2233)),0)</f>
        <v>0</v>
      </c>
      <c r="H2233" s="32">
        <f>SUMIFS('LIV S22'!$G:$G,'LIV S22'!$H:$H,H$1,'LIV S22'!$C:$C,$A2233)</f>
        <v>0</v>
      </c>
      <c r="I2233" s="32">
        <f>SUMIFS('LIV S22'!$G:$G,'LIV S22'!$H:$H,I$1,'LIV S22'!$C:$C,$A2233)</f>
        <v>0</v>
      </c>
      <c r="J2233" s="32">
        <f>SUMIFS('LIV S22'!$G:$G,'LIV S22'!$H:$H,J$1,'LIV S22'!$C:$C,$A2233)</f>
        <v>0</v>
      </c>
      <c r="K2233" s="32">
        <f>SUMIFS('LIV S22'!$G:$G,'LIV S22'!$H:$H,K$1,'LIV S22'!$C:$C,$A2233)</f>
        <v>0</v>
      </c>
      <c r="L2233" s="32">
        <f>SUMIFS('LIV S22'!$G:$G,'LIV S22'!$H:$H,L$1,'LIV S22'!$C:$C,$A2233)</f>
        <v>0</v>
      </c>
    </row>
    <row r="2234" spans="1:12" hidden="1" x14ac:dyDescent="0.25">
      <c r="A2234" s="26" t="s">
        <v>2279</v>
      </c>
      <c r="B2234" s="3" t="s">
        <v>2280</v>
      </c>
      <c r="C2234" s="21">
        <v>10</v>
      </c>
      <c r="D2234" s="19">
        <v>0</v>
      </c>
      <c r="E2234" s="22">
        <f t="shared" si="68"/>
        <v>-10</v>
      </c>
      <c r="F2234" s="33">
        <f t="shared" si="69"/>
        <v>0</v>
      </c>
      <c r="G2234" s="35" cm="1">
        <f t="array" ref="G2234">IF(F2234,--(SUM(H2234:L2234)+C2234&gt;2*D2234)+((SUM(H2234:L2234)+C2234-2*D2234)&gt;LOOKUP(2,1/($H2234:$L2234&gt;0),$H2234:$L2234)),0)</f>
        <v>0</v>
      </c>
      <c r="H2234" s="32">
        <f>SUMIFS('LIV S22'!$G:$G,'LIV S22'!$H:$H,H$1,'LIV S22'!$C:$C,$A2234)</f>
        <v>0</v>
      </c>
      <c r="I2234" s="32">
        <f>SUMIFS('LIV S22'!$G:$G,'LIV S22'!$H:$H,I$1,'LIV S22'!$C:$C,$A2234)</f>
        <v>0</v>
      </c>
      <c r="J2234" s="32">
        <f>SUMIFS('LIV S22'!$G:$G,'LIV S22'!$H:$H,J$1,'LIV S22'!$C:$C,$A2234)</f>
        <v>0</v>
      </c>
      <c r="K2234" s="32">
        <f>SUMIFS('LIV S22'!$G:$G,'LIV S22'!$H:$H,K$1,'LIV S22'!$C:$C,$A2234)</f>
        <v>0</v>
      </c>
      <c r="L2234" s="32">
        <f>SUMIFS('LIV S22'!$G:$G,'LIV S22'!$H:$H,L$1,'LIV S22'!$C:$C,$A2234)</f>
        <v>0</v>
      </c>
    </row>
    <row r="2235" spans="1:12" hidden="1" x14ac:dyDescent="0.25">
      <c r="A2235" s="25" t="s">
        <v>2281</v>
      </c>
      <c r="B2235" s="2" t="s">
        <v>2282</v>
      </c>
      <c r="C2235" s="21">
        <v>2</v>
      </c>
      <c r="D2235" s="18">
        <v>0.8</v>
      </c>
      <c r="E2235" s="22">
        <f t="shared" si="68"/>
        <v>-0.39999999999999991</v>
      </c>
      <c r="F2235" s="33">
        <f t="shared" si="69"/>
        <v>0</v>
      </c>
      <c r="G2235" s="35" cm="1">
        <f t="array" ref="G2235">IF(F2235,--(SUM(H2235:L2235)+C2235&gt;2*D2235)+((SUM(H2235:L2235)+C2235-2*D2235)&gt;LOOKUP(2,1/($H2235:$L2235&gt;0),$H2235:$L2235)),0)</f>
        <v>0</v>
      </c>
      <c r="H2235" s="32">
        <f>SUMIFS('LIV S22'!$G:$G,'LIV S22'!$H:$H,H$1,'LIV S22'!$C:$C,$A2235)</f>
        <v>0</v>
      </c>
      <c r="I2235" s="32">
        <f>SUMIFS('LIV S22'!$G:$G,'LIV S22'!$H:$H,I$1,'LIV S22'!$C:$C,$A2235)</f>
        <v>0</v>
      </c>
      <c r="J2235" s="32">
        <f>SUMIFS('LIV S22'!$G:$G,'LIV S22'!$H:$H,J$1,'LIV S22'!$C:$C,$A2235)</f>
        <v>0</v>
      </c>
      <c r="K2235" s="32">
        <f>SUMIFS('LIV S22'!$G:$G,'LIV S22'!$H:$H,K$1,'LIV S22'!$C:$C,$A2235)</f>
        <v>0</v>
      </c>
      <c r="L2235" s="32">
        <f>SUMIFS('LIV S22'!$G:$G,'LIV S22'!$H:$H,L$1,'LIV S22'!$C:$C,$A2235)</f>
        <v>0</v>
      </c>
    </row>
    <row r="2236" spans="1:12" hidden="1" x14ac:dyDescent="0.25">
      <c r="A2236" s="26" t="s">
        <v>2283</v>
      </c>
      <c r="B2236" s="3" t="s">
        <v>2284</v>
      </c>
      <c r="C2236" s="21">
        <v>4</v>
      </c>
      <c r="D2236" s="19">
        <v>0</v>
      </c>
      <c r="E2236" s="22">
        <f t="shared" si="68"/>
        <v>-4</v>
      </c>
      <c r="F2236" s="33">
        <f t="shared" si="69"/>
        <v>0</v>
      </c>
      <c r="G2236" s="35" cm="1">
        <f t="array" ref="G2236">IF(F2236,--(SUM(H2236:L2236)+C2236&gt;2*D2236)+((SUM(H2236:L2236)+C2236-2*D2236)&gt;LOOKUP(2,1/($H2236:$L2236&gt;0),$H2236:$L2236)),0)</f>
        <v>0</v>
      </c>
      <c r="H2236" s="32">
        <f>SUMIFS('LIV S22'!$G:$G,'LIV S22'!$H:$H,H$1,'LIV S22'!$C:$C,$A2236)</f>
        <v>0</v>
      </c>
      <c r="I2236" s="32">
        <f>SUMIFS('LIV S22'!$G:$G,'LIV S22'!$H:$H,I$1,'LIV S22'!$C:$C,$A2236)</f>
        <v>0</v>
      </c>
      <c r="J2236" s="32">
        <f>SUMIFS('LIV S22'!$G:$G,'LIV S22'!$H:$H,J$1,'LIV S22'!$C:$C,$A2236)</f>
        <v>0</v>
      </c>
      <c r="K2236" s="32">
        <f>SUMIFS('LIV S22'!$G:$G,'LIV S22'!$H:$H,K$1,'LIV S22'!$C:$C,$A2236)</f>
        <v>0</v>
      </c>
      <c r="L2236" s="32">
        <f>SUMIFS('LIV S22'!$G:$G,'LIV S22'!$H:$H,L$1,'LIV S22'!$C:$C,$A2236)</f>
        <v>0</v>
      </c>
    </row>
    <row r="2237" spans="1:12" hidden="1" x14ac:dyDescent="0.25">
      <c r="A2237" s="25" t="s">
        <v>2285</v>
      </c>
      <c r="B2237" s="2" t="s">
        <v>2286</v>
      </c>
      <c r="C2237" s="21">
        <v>4</v>
      </c>
      <c r="D2237" s="18">
        <v>0</v>
      </c>
      <c r="E2237" s="22">
        <f t="shared" si="68"/>
        <v>-4</v>
      </c>
      <c r="F2237" s="33">
        <f t="shared" si="69"/>
        <v>0</v>
      </c>
      <c r="G2237" s="35" cm="1">
        <f t="array" ref="G2237">IF(F2237,--(SUM(H2237:L2237)+C2237&gt;2*D2237)+((SUM(H2237:L2237)+C2237-2*D2237)&gt;LOOKUP(2,1/($H2237:$L2237&gt;0),$H2237:$L2237)),0)</f>
        <v>0</v>
      </c>
      <c r="H2237" s="32">
        <f>SUMIFS('LIV S22'!$G:$G,'LIV S22'!$H:$H,H$1,'LIV S22'!$C:$C,$A2237)</f>
        <v>0</v>
      </c>
      <c r="I2237" s="32">
        <f>SUMIFS('LIV S22'!$G:$G,'LIV S22'!$H:$H,I$1,'LIV S22'!$C:$C,$A2237)</f>
        <v>0</v>
      </c>
      <c r="J2237" s="32">
        <f>SUMIFS('LIV S22'!$G:$G,'LIV S22'!$H:$H,J$1,'LIV S22'!$C:$C,$A2237)</f>
        <v>0</v>
      </c>
      <c r="K2237" s="32">
        <f>SUMIFS('LIV S22'!$G:$G,'LIV S22'!$H:$H,K$1,'LIV S22'!$C:$C,$A2237)</f>
        <v>0</v>
      </c>
      <c r="L2237" s="32">
        <f>SUMIFS('LIV S22'!$G:$G,'LIV S22'!$H:$H,L$1,'LIV S22'!$C:$C,$A2237)</f>
        <v>0</v>
      </c>
    </row>
    <row r="2238" spans="1:12" hidden="1" x14ac:dyDescent="0.25">
      <c r="A2238" s="26" t="s">
        <v>2287</v>
      </c>
      <c r="B2238" s="3" t="s">
        <v>2288</v>
      </c>
      <c r="C2238" s="21">
        <v>2</v>
      </c>
      <c r="D2238" s="19">
        <v>0</v>
      </c>
      <c r="E2238" s="22">
        <f t="shared" si="68"/>
        <v>-2</v>
      </c>
      <c r="F2238" s="33">
        <f t="shared" si="69"/>
        <v>0</v>
      </c>
      <c r="G2238" s="35" cm="1">
        <f t="array" ref="G2238">IF(F2238,--(SUM(H2238:L2238)+C2238&gt;2*D2238)+((SUM(H2238:L2238)+C2238-2*D2238)&gt;LOOKUP(2,1/($H2238:$L2238&gt;0),$H2238:$L2238)),0)</f>
        <v>0</v>
      </c>
      <c r="H2238" s="32">
        <f>SUMIFS('LIV S22'!$G:$G,'LIV S22'!$H:$H,H$1,'LIV S22'!$C:$C,$A2238)</f>
        <v>0</v>
      </c>
      <c r="I2238" s="32">
        <f>SUMIFS('LIV S22'!$G:$G,'LIV S22'!$H:$H,I$1,'LIV S22'!$C:$C,$A2238)</f>
        <v>0</v>
      </c>
      <c r="J2238" s="32">
        <f>SUMIFS('LIV S22'!$G:$G,'LIV S22'!$H:$H,J$1,'LIV S22'!$C:$C,$A2238)</f>
        <v>0</v>
      </c>
      <c r="K2238" s="32">
        <f>SUMIFS('LIV S22'!$G:$G,'LIV S22'!$H:$H,K$1,'LIV S22'!$C:$C,$A2238)</f>
        <v>0</v>
      </c>
      <c r="L2238" s="32">
        <f>SUMIFS('LIV S22'!$G:$G,'LIV S22'!$H:$H,L$1,'LIV S22'!$C:$C,$A2238)</f>
        <v>0</v>
      </c>
    </row>
    <row r="2239" spans="1:12" hidden="1" x14ac:dyDescent="0.25">
      <c r="A2239" s="25" t="s">
        <v>2289</v>
      </c>
      <c r="B2239" s="2" t="s">
        <v>2290</v>
      </c>
      <c r="C2239" s="21">
        <v>2</v>
      </c>
      <c r="D2239" s="18">
        <v>0.4</v>
      </c>
      <c r="E2239" s="22">
        <f t="shared" si="68"/>
        <v>-1.2</v>
      </c>
      <c r="F2239" s="33">
        <f t="shared" si="69"/>
        <v>0</v>
      </c>
      <c r="G2239" s="35" cm="1">
        <f t="array" ref="G2239">IF(F2239,--(SUM(H2239:L2239)+C2239&gt;2*D2239)+((SUM(H2239:L2239)+C2239-2*D2239)&gt;LOOKUP(2,1/($H2239:$L2239&gt;0),$H2239:$L2239)),0)</f>
        <v>0</v>
      </c>
      <c r="H2239" s="32">
        <f>SUMIFS('LIV S22'!$G:$G,'LIV S22'!$H:$H,H$1,'LIV S22'!$C:$C,$A2239)</f>
        <v>0</v>
      </c>
      <c r="I2239" s="32">
        <f>SUMIFS('LIV S22'!$G:$G,'LIV S22'!$H:$H,I$1,'LIV S22'!$C:$C,$A2239)</f>
        <v>0</v>
      </c>
      <c r="J2239" s="32">
        <f>SUMIFS('LIV S22'!$G:$G,'LIV S22'!$H:$H,J$1,'LIV S22'!$C:$C,$A2239)</f>
        <v>0</v>
      </c>
      <c r="K2239" s="32">
        <f>SUMIFS('LIV S22'!$G:$G,'LIV S22'!$H:$H,K$1,'LIV S22'!$C:$C,$A2239)</f>
        <v>0</v>
      </c>
      <c r="L2239" s="32">
        <f>SUMIFS('LIV S22'!$G:$G,'LIV S22'!$H:$H,L$1,'LIV S22'!$C:$C,$A2239)</f>
        <v>0</v>
      </c>
    </row>
    <row r="2241" spans="2:3" ht="15.75" x14ac:dyDescent="0.25">
      <c r="B2241" s="10" t="s">
        <v>2295</v>
      </c>
      <c r="C2241" s="10"/>
    </row>
    <row r="2242" spans="2:3" ht="15.75" x14ac:dyDescent="0.25">
      <c r="B2242" s="11" t="s">
        <v>2294</v>
      </c>
      <c r="C2242" s="11"/>
    </row>
  </sheetData>
  <autoFilter ref="A1:L2239" xr:uid="{00000000-0001-0000-0000-000000000000}">
    <filterColumn colId="5">
      <filters>
        <filter val="1"/>
      </filters>
    </filterColumn>
    <filterColumn colId="6">
      <filters>
        <filter val="2"/>
      </filters>
    </filterColumn>
  </autoFilter>
  <phoneticPr fontId="8" type="noConversion"/>
  <conditionalFormatting sqref="E1:E1048576">
    <cfRule type="colorScale" priority="5">
      <colorScale>
        <cfvo type="num" val="0"/>
        <cfvo type="num" val="0"/>
        <color rgb="FFFF7128"/>
        <color rgb="FFFFEF9C"/>
      </colorScale>
    </cfRule>
  </conditionalFormatting>
  <conditionalFormatting sqref="F1:L1048576">
    <cfRule type="expression" dxfId="6" priority="4">
      <formula>F1=0</formula>
    </cfRule>
  </conditionalFormatting>
  <conditionalFormatting sqref="H2:L2500">
    <cfRule type="expression" dxfId="5" priority="2" stopIfTrue="1">
      <formula>AND($C2+SUM($H2:H2)&gt;2*$D2,H2&gt;0)</formula>
    </cfRule>
    <cfRule type="expression" dxfId="4" priority="1" stopIfTrue="1">
      <formula>AND($C2+SUM($H2:H2)&gt;2*$D2,$C2+SUM($H2:H2)-2*$D2&lt;=H2,H2&gt;0)</formula>
    </cfRule>
    <cfRule type="expression" dxfId="3" priority="3" stopIfTrue="1">
      <formula>H2&gt;0</formula>
    </cfRule>
  </conditionalFormatting>
  <pageMargins left="0.25" right="0.25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5B56-8989-4DAC-B06B-521DF4860259}">
  <dimension ref="A1:J143"/>
  <sheetViews>
    <sheetView topLeftCell="C1" workbookViewId="0">
      <selection activeCell="C1" sqref="C1:C1048576"/>
    </sheetView>
  </sheetViews>
  <sheetFormatPr defaultColWidth="11.5703125" defaultRowHeight="15" x14ac:dyDescent="0.25"/>
  <cols>
    <col min="1" max="1" width="17" style="15" bestFit="1" customWidth="1"/>
    <col min="2" max="2" width="24" style="15" bestFit="1" customWidth="1"/>
    <col min="3" max="3" width="21.5703125" style="23" customWidth="1"/>
    <col min="4" max="4" width="48.140625" style="15" bestFit="1" customWidth="1"/>
    <col min="5" max="5" width="22" style="15" bestFit="1" customWidth="1"/>
    <col min="6" max="6" width="13.85546875" style="15" bestFit="1" customWidth="1"/>
    <col min="7" max="7" width="8.140625" style="15" bestFit="1" customWidth="1"/>
    <col min="8" max="8" width="23.42578125" style="16" bestFit="1" customWidth="1"/>
    <col min="9" max="9" width="13" style="15" bestFit="1" customWidth="1"/>
    <col min="10" max="10" width="22.5703125" style="17" customWidth="1"/>
    <col min="11" max="16384" width="11.5703125" style="15"/>
  </cols>
  <sheetData>
    <row r="1" spans="1:10" x14ac:dyDescent="0.25">
      <c r="A1" s="15" t="s">
        <v>2296</v>
      </c>
      <c r="B1" s="15" t="s">
        <v>2297</v>
      </c>
      <c r="C1" s="23" t="s">
        <v>2298</v>
      </c>
      <c r="D1" s="15" t="s">
        <v>2299</v>
      </c>
      <c r="E1" s="15" t="s">
        <v>2300</v>
      </c>
      <c r="F1" s="15" t="s">
        <v>2301</v>
      </c>
      <c r="G1" s="15" t="s">
        <v>2302</v>
      </c>
      <c r="H1" s="16" t="s">
        <v>2303</v>
      </c>
      <c r="I1" s="15" t="s">
        <v>2304</v>
      </c>
      <c r="J1" s="17" t="s">
        <v>2305</v>
      </c>
    </row>
    <row r="2" spans="1:10" x14ac:dyDescent="0.25">
      <c r="A2" s="16">
        <v>45232</v>
      </c>
      <c r="C2" s="23">
        <v>7711456200</v>
      </c>
      <c r="D2" s="15" t="s">
        <v>2366</v>
      </c>
      <c r="E2" s="15" t="s">
        <v>2294</v>
      </c>
      <c r="F2" s="16">
        <v>45441</v>
      </c>
      <c r="G2" s="15">
        <v>10</v>
      </c>
      <c r="H2" s="16">
        <v>45441</v>
      </c>
      <c r="I2" s="15" t="s">
        <v>2367</v>
      </c>
      <c r="J2" s="17">
        <v>3528708218031</v>
      </c>
    </row>
    <row r="3" spans="1:10" x14ac:dyDescent="0.25">
      <c r="A3" s="16">
        <v>45359</v>
      </c>
      <c r="C3" s="23">
        <v>7711456962</v>
      </c>
      <c r="D3" s="15" t="s">
        <v>2308</v>
      </c>
      <c r="E3" s="15" t="s">
        <v>2294</v>
      </c>
      <c r="F3" s="16">
        <v>45439</v>
      </c>
      <c r="G3" s="15">
        <v>20</v>
      </c>
      <c r="H3" s="16">
        <v>45439</v>
      </c>
      <c r="I3" s="15" t="s">
        <v>2307</v>
      </c>
      <c r="J3" s="17">
        <v>3528702186329</v>
      </c>
    </row>
    <row r="4" spans="1:10" x14ac:dyDescent="0.25">
      <c r="A4" s="16">
        <v>45232</v>
      </c>
      <c r="C4" s="23">
        <v>7711456962</v>
      </c>
      <c r="D4" s="15" t="s">
        <v>2308</v>
      </c>
      <c r="E4" s="15" t="s">
        <v>2294</v>
      </c>
      <c r="F4" s="16">
        <v>45443</v>
      </c>
      <c r="G4" s="15">
        <v>10</v>
      </c>
      <c r="H4" s="16">
        <v>45443</v>
      </c>
      <c r="I4" s="15" t="s">
        <v>2367</v>
      </c>
      <c r="J4" s="17">
        <v>3528702186329</v>
      </c>
    </row>
    <row r="5" spans="1:10" x14ac:dyDescent="0.25">
      <c r="A5" s="16">
        <v>45238</v>
      </c>
      <c r="C5" s="23">
        <v>7711544374</v>
      </c>
      <c r="D5" s="15" t="s">
        <v>2368</v>
      </c>
      <c r="E5" s="15" t="s">
        <v>2295</v>
      </c>
      <c r="F5" s="16">
        <v>45441</v>
      </c>
      <c r="G5" s="15">
        <v>6</v>
      </c>
      <c r="H5" s="16">
        <v>45441</v>
      </c>
      <c r="I5" s="15" t="s">
        <v>2367</v>
      </c>
      <c r="J5" s="17">
        <v>3528707711168</v>
      </c>
    </row>
    <row r="6" spans="1:10" x14ac:dyDescent="0.25">
      <c r="A6" s="16">
        <v>45210</v>
      </c>
      <c r="C6" s="23">
        <v>7711640206</v>
      </c>
      <c r="D6" s="15" t="s">
        <v>2309</v>
      </c>
      <c r="E6" s="15" t="s">
        <v>2294</v>
      </c>
      <c r="F6" s="16">
        <v>45439</v>
      </c>
      <c r="G6" s="15">
        <v>6</v>
      </c>
      <c r="H6" s="16">
        <v>45439</v>
      </c>
      <c r="I6" s="15" t="s">
        <v>2307</v>
      </c>
      <c r="J6" s="17">
        <v>3528702964316</v>
      </c>
    </row>
    <row r="7" spans="1:10" x14ac:dyDescent="0.25">
      <c r="A7" s="16">
        <v>45232</v>
      </c>
      <c r="C7" s="23">
        <v>7711640206</v>
      </c>
      <c r="D7" s="15" t="s">
        <v>2309</v>
      </c>
      <c r="E7" s="15" t="s">
        <v>2294</v>
      </c>
      <c r="F7" s="16">
        <v>45443</v>
      </c>
      <c r="G7" s="15">
        <v>6</v>
      </c>
      <c r="H7" s="16">
        <v>45443</v>
      </c>
      <c r="I7" s="15" t="s">
        <v>2367</v>
      </c>
      <c r="J7" s="17">
        <v>3528702964316</v>
      </c>
    </row>
    <row r="8" spans="1:10" x14ac:dyDescent="0.25">
      <c r="A8" s="16">
        <v>45359</v>
      </c>
      <c r="C8" s="23">
        <v>7711640210</v>
      </c>
      <c r="D8" s="15" t="s">
        <v>2310</v>
      </c>
      <c r="E8" s="15" t="s">
        <v>2294</v>
      </c>
      <c r="F8" s="16">
        <v>45439</v>
      </c>
      <c r="G8" s="15">
        <v>1</v>
      </c>
      <c r="H8" s="16">
        <v>45439</v>
      </c>
      <c r="I8" s="15" t="s">
        <v>2307</v>
      </c>
      <c r="J8" s="17">
        <v>3528702551189</v>
      </c>
    </row>
    <row r="9" spans="1:10" x14ac:dyDescent="0.25">
      <c r="A9" s="16">
        <v>45232</v>
      </c>
      <c r="C9" s="23">
        <v>7711640210</v>
      </c>
      <c r="D9" s="15" t="s">
        <v>2310</v>
      </c>
      <c r="E9" s="15" t="s">
        <v>2294</v>
      </c>
      <c r="F9" s="16">
        <v>45441</v>
      </c>
      <c r="G9" s="15">
        <v>16</v>
      </c>
      <c r="H9" s="16">
        <v>45441</v>
      </c>
      <c r="I9" s="15" t="s">
        <v>2367</v>
      </c>
      <c r="J9" s="17">
        <v>3528702551189</v>
      </c>
    </row>
    <row r="10" spans="1:10" x14ac:dyDescent="0.25">
      <c r="A10" s="16">
        <v>45238</v>
      </c>
      <c r="C10" s="23">
        <v>7711640293</v>
      </c>
      <c r="D10" s="15" t="s">
        <v>2369</v>
      </c>
      <c r="E10" s="15" t="s">
        <v>2295</v>
      </c>
      <c r="F10" s="16">
        <v>45441</v>
      </c>
      <c r="G10" s="15">
        <v>4</v>
      </c>
      <c r="H10" s="16">
        <v>45441</v>
      </c>
      <c r="I10" s="15" t="s">
        <v>2367</v>
      </c>
      <c r="J10" s="17">
        <v>3528704149667</v>
      </c>
    </row>
    <row r="11" spans="1:10" x14ac:dyDescent="0.25">
      <c r="A11" s="16">
        <v>45238</v>
      </c>
      <c r="C11" s="23">
        <v>7711640293</v>
      </c>
      <c r="D11" s="15" t="s">
        <v>2369</v>
      </c>
      <c r="E11" s="15" t="s">
        <v>2295</v>
      </c>
      <c r="F11" s="16">
        <v>45441</v>
      </c>
      <c r="G11" s="15">
        <v>4</v>
      </c>
      <c r="H11" s="16">
        <v>45441</v>
      </c>
      <c r="I11" s="15" t="s">
        <v>2367</v>
      </c>
      <c r="J11" s="17">
        <v>3528704149667</v>
      </c>
    </row>
    <row r="12" spans="1:10" x14ac:dyDescent="0.25">
      <c r="A12" s="16">
        <v>45238</v>
      </c>
      <c r="C12" s="23">
        <v>7711641284</v>
      </c>
      <c r="D12" s="15" t="s">
        <v>2370</v>
      </c>
      <c r="E12" s="15" t="s">
        <v>2295</v>
      </c>
      <c r="F12" s="16">
        <v>45441</v>
      </c>
      <c r="G12" s="15">
        <v>20</v>
      </c>
      <c r="H12" s="16">
        <v>45441</v>
      </c>
      <c r="I12" s="15" t="s">
        <v>2367</v>
      </c>
      <c r="J12" s="17">
        <v>3528704529858</v>
      </c>
    </row>
    <row r="13" spans="1:10" x14ac:dyDescent="0.25">
      <c r="A13" s="16">
        <v>45359</v>
      </c>
      <c r="C13" s="23">
        <v>7711641627</v>
      </c>
      <c r="D13" s="15" t="s">
        <v>2349</v>
      </c>
      <c r="E13" s="15" t="s">
        <v>2294</v>
      </c>
      <c r="F13" s="16">
        <v>45440</v>
      </c>
      <c r="G13" s="15">
        <v>120</v>
      </c>
      <c r="H13" s="16">
        <v>45440</v>
      </c>
      <c r="I13" s="15" t="s">
        <v>2307</v>
      </c>
      <c r="J13" s="17">
        <v>3528701124766</v>
      </c>
    </row>
    <row r="14" spans="1:10" x14ac:dyDescent="0.25">
      <c r="A14" s="16">
        <v>45232</v>
      </c>
      <c r="C14" s="23">
        <v>7711641629</v>
      </c>
      <c r="D14" s="15" t="s">
        <v>2311</v>
      </c>
      <c r="E14" s="15" t="s">
        <v>2294</v>
      </c>
      <c r="F14" s="16">
        <v>45439</v>
      </c>
      <c r="G14" s="15">
        <v>8</v>
      </c>
      <c r="H14" s="16">
        <v>45439</v>
      </c>
      <c r="I14" s="15" t="s">
        <v>2307</v>
      </c>
      <c r="J14" s="17">
        <v>3528701449791</v>
      </c>
    </row>
    <row r="15" spans="1:10" x14ac:dyDescent="0.25">
      <c r="A15" s="16">
        <v>45232</v>
      </c>
      <c r="C15" s="23">
        <v>7711641630</v>
      </c>
      <c r="D15" s="15" t="s">
        <v>2382</v>
      </c>
      <c r="E15" s="15" t="s">
        <v>2294</v>
      </c>
      <c r="F15" s="16">
        <v>45443</v>
      </c>
      <c r="G15" s="15">
        <v>24</v>
      </c>
      <c r="H15" s="16">
        <v>45443</v>
      </c>
      <c r="I15" s="15" t="s">
        <v>2367</v>
      </c>
      <c r="J15" s="17">
        <v>3528704164103</v>
      </c>
    </row>
    <row r="16" spans="1:10" x14ac:dyDescent="0.25">
      <c r="A16" s="16">
        <v>45210</v>
      </c>
      <c r="C16" s="23">
        <v>7711641631</v>
      </c>
      <c r="D16" s="15" t="s">
        <v>2371</v>
      </c>
      <c r="E16" s="15" t="s">
        <v>2294</v>
      </c>
      <c r="F16" s="16">
        <v>45441</v>
      </c>
      <c r="G16" s="15">
        <v>4</v>
      </c>
      <c r="H16" s="16">
        <v>45441</v>
      </c>
      <c r="I16" s="15" t="s">
        <v>2367</v>
      </c>
      <c r="J16" s="17">
        <v>3528707173225</v>
      </c>
    </row>
    <row r="17" spans="1:10" x14ac:dyDescent="0.25">
      <c r="A17" s="16">
        <v>45210</v>
      </c>
      <c r="C17" s="23">
        <v>7711641641</v>
      </c>
      <c r="D17" s="15" t="s">
        <v>2312</v>
      </c>
      <c r="E17" s="15" t="s">
        <v>2294</v>
      </c>
      <c r="F17" s="16">
        <v>45439</v>
      </c>
      <c r="G17" s="15">
        <v>16</v>
      </c>
      <c r="H17" s="16">
        <v>45439</v>
      </c>
      <c r="I17" s="15" t="s">
        <v>2307</v>
      </c>
      <c r="J17" s="17">
        <v>3528702320501</v>
      </c>
    </row>
    <row r="18" spans="1:10" x14ac:dyDescent="0.25">
      <c r="A18" s="16">
        <v>45232</v>
      </c>
      <c r="C18" s="23">
        <v>7711641641</v>
      </c>
      <c r="D18" s="15" t="s">
        <v>2312</v>
      </c>
      <c r="E18" s="15" t="s">
        <v>2294</v>
      </c>
      <c r="F18" s="16">
        <v>45441</v>
      </c>
      <c r="G18" s="15">
        <v>3</v>
      </c>
      <c r="H18" s="16">
        <v>45441</v>
      </c>
      <c r="I18" s="15" t="s">
        <v>2367</v>
      </c>
      <c r="J18" s="17">
        <v>3528702320501</v>
      </c>
    </row>
    <row r="19" spans="1:10" x14ac:dyDescent="0.25">
      <c r="A19" s="16">
        <v>45232</v>
      </c>
      <c r="C19" s="23">
        <v>7711641641</v>
      </c>
      <c r="D19" s="15" t="s">
        <v>2312</v>
      </c>
      <c r="E19" s="15" t="s">
        <v>2294</v>
      </c>
      <c r="F19" s="16">
        <v>45441</v>
      </c>
      <c r="G19" s="15">
        <v>4</v>
      </c>
      <c r="H19" s="16">
        <v>45441</v>
      </c>
      <c r="I19" s="15" t="s">
        <v>2367</v>
      </c>
      <c r="J19" s="17">
        <v>3528702320501</v>
      </c>
    </row>
    <row r="20" spans="1:10" x14ac:dyDescent="0.25">
      <c r="A20" s="16">
        <v>45232</v>
      </c>
      <c r="C20" s="23">
        <v>7711641641</v>
      </c>
      <c r="D20" s="15" t="s">
        <v>2312</v>
      </c>
      <c r="E20" s="15" t="s">
        <v>2294</v>
      </c>
      <c r="F20" s="16">
        <v>45441</v>
      </c>
      <c r="G20" s="15">
        <v>3</v>
      </c>
      <c r="H20" s="16">
        <v>45441</v>
      </c>
      <c r="I20" s="15" t="s">
        <v>2367</v>
      </c>
      <c r="J20" s="17">
        <v>3528702320501</v>
      </c>
    </row>
    <row r="21" spans="1:10" x14ac:dyDescent="0.25">
      <c r="A21" s="16">
        <v>45232</v>
      </c>
      <c r="C21" s="23">
        <v>7711641641</v>
      </c>
      <c r="D21" s="15" t="s">
        <v>2312</v>
      </c>
      <c r="E21" s="15" t="s">
        <v>2294</v>
      </c>
      <c r="F21" s="16">
        <v>45441</v>
      </c>
      <c r="G21" s="15">
        <v>6</v>
      </c>
      <c r="H21" s="16">
        <v>45441</v>
      </c>
      <c r="I21" s="15" t="s">
        <v>2367</v>
      </c>
      <c r="J21" s="17">
        <v>3528702320501</v>
      </c>
    </row>
    <row r="22" spans="1:10" x14ac:dyDescent="0.25">
      <c r="A22" s="16">
        <v>45210</v>
      </c>
      <c r="C22" s="23">
        <v>7711641643</v>
      </c>
      <c r="D22" s="15" t="s">
        <v>2372</v>
      </c>
      <c r="E22" s="15" t="s">
        <v>2294</v>
      </c>
      <c r="F22" s="16">
        <v>45441</v>
      </c>
      <c r="G22" s="15">
        <v>6</v>
      </c>
      <c r="H22" s="16">
        <v>45441</v>
      </c>
      <c r="I22" s="15" t="s">
        <v>2367</v>
      </c>
      <c r="J22" s="17">
        <v>3528707511294</v>
      </c>
    </row>
    <row r="23" spans="1:10" x14ac:dyDescent="0.25">
      <c r="A23" s="16">
        <v>45210</v>
      </c>
      <c r="C23" s="23">
        <v>7711641654</v>
      </c>
      <c r="D23" s="15" t="s">
        <v>2313</v>
      </c>
      <c r="E23" s="15" t="s">
        <v>2294</v>
      </c>
      <c r="F23" s="16">
        <v>45439</v>
      </c>
      <c r="G23" s="15">
        <v>24</v>
      </c>
      <c r="H23" s="16">
        <v>45439</v>
      </c>
      <c r="I23" s="15" t="s">
        <v>2307</v>
      </c>
      <c r="J23" s="17">
        <v>3528705149772</v>
      </c>
    </row>
    <row r="24" spans="1:10" x14ac:dyDescent="0.25">
      <c r="A24" s="16">
        <v>45232</v>
      </c>
      <c r="C24" s="23">
        <v>7711641654</v>
      </c>
      <c r="D24" s="15" t="s">
        <v>2313</v>
      </c>
      <c r="E24" s="15" t="s">
        <v>2294</v>
      </c>
      <c r="F24" s="16">
        <v>45441</v>
      </c>
      <c r="G24" s="15">
        <v>24</v>
      </c>
      <c r="H24" s="16">
        <v>45441</v>
      </c>
      <c r="I24" s="15" t="s">
        <v>2367</v>
      </c>
      <c r="J24" s="17">
        <v>3528705149772</v>
      </c>
    </row>
    <row r="25" spans="1:10" x14ac:dyDescent="0.25">
      <c r="A25" s="16">
        <v>45232</v>
      </c>
      <c r="C25" s="23">
        <v>7711641656</v>
      </c>
      <c r="D25" s="15" t="s">
        <v>2373</v>
      </c>
      <c r="E25" s="15" t="s">
        <v>2294</v>
      </c>
      <c r="F25" s="16">
        <v>45441</v>
      </c>
      <c r="G25" s="15">
        <v>50</v>
      </c>
      <c r="H25" s="16">
        <v>45441</v>
      </c>
      <c r="I25" s="15" t="s">
        <v>2367</v>
      </c>
      <c r="J25" s="17">
        <v>3528706439261</v>
      </c>
    </row>
    <row r="26" spans="1:10" x14ac:dyDescent="0.25">
      <c r="A26" s="16">
        <v>45210</v>
      </c>
      <c r="C26" s="23">
        <v>7711641656</v>
      </c>
      <c r="D26" s="15" t="s">
        <v>2373</v>
      </c>
      <c r="E26" s="15" t="s">
        <v>2294</v>
      </c>
      <c r="F26" s="16">
        <v>45441</v>
      </c>
      <c r="G26" s="15">
        <v>14</v>
      </c>
      <c r="H26" s="16">
        <v>45441</v>
      </c>
      <c r="I26" s="15" t="s">
        <v>2367</v>
      </c>
      <c r="J26" s="17">
        <v>3528706439261</v>
      </c>
    </row>
    <row r="27" spans="1:10" x14ac:dyDescent="0.25">
      <c r="A27" s="16">
        <v>45232</v>
      </c>
      <c r="C27" s="23">
        <v>7711641663</v>
      </c>
      <c r="D27" s="15" t="s">
        <v>2374</v>
      </c>
      <c r="E27" s="15" t="s">
        <v>2294</v>
      </c>
      <c r="F27" s="16">
        <v>45441</v>
      </c>
      <c r="G27" s="15">
        <v>18</v>
      </c>
      <c r="H27" s="16">
        <v>45441</v>
      </c>
      <c r="I27" s="15" t="s">
        <v>2367</v>
      </c>
      <c r="J27" s="17">
        <v>3528708703254</v>
      </c>
    </row>
    <row r="28" spans="1:10" x14ac:dyDescent="0.25">
      <c r="A28" s="16">
        <v>45359</v>
      </c>
      <c r="C28" s="23">
        <v>7711641665</v>
      </c>
      <c r="D28" s="15" t="s">
        <v>2314</v>
      </c>
      <c r="E28" s="15" t="s">
        <v>2294</v>
      </c>
      <c r="F28" s="16">
        <v>45439</v>
      </c>
      <c r="G28" s="15">
        <v>14</v>
      </c>
      <c r="H28" s="16">
        <v>45439</v>
      </c>
      <c r="I28" s="15" t="s">
        <v>2307</v>
      </c>
      <c r="J28" s="17">
        <v>3528709451895</v>
      </c>
    </row>
    <row r="29" spans="1:10" x14ac:dyDescent="0.25">
      <c r="A29" s="16">
        <v>45232</v>
      </c>
      <c r="C29" s="23">
        <v>7711641673</v>
      </c>
      <c r="D29" s="15" t="s">
        <v>2383</v>
      </c>
      <c r="E29" s="15" t="s">
        <v>2294</v>
      </c>
      <c r="F29" s="16">
        <v>45443</v>
      </c>
      <c r="G29" s="15">
        <v>6</v>
      </c>
      <c r="H29" s="16">
        <v>45443</v>
      </c>
      <c r="I29" s="15" t="s">
        <v>2367</v>
      </c>
      <c r="J29" s="17">
        <v>3528706906572</v>
      </c>
    </row>
    <row r="30" spans="1:10" x14ac:dyDescent="0.25">
      <c r="A30" s="16">
        <v>45232</v>
      </c>
      <c r="C30" s="23">
        <v>7711643752</v>
      </c>
      <c r="D30" s="15" t="s">
        <v>2384</v>
      </c>
      <c r="E30" s="15" t="s">
        <v>2294</v>
      </c>
      <c r="F30" s="16">
        <v>45443</v>
      </c>
      <c r="G30" s="15">
        <v>120</v>
      </c>
      <c r="H30" s="16">
        <v>45443</v>
      </c>
      <c r="I30" s="15" t="s">
        <v>2367</v>
      </c>
      <c r="J30" s="17">
        <v>3528701838694</v>
      </c>
    </row>
    <row r="31" spans="1:10" x14ac:dyDescent="0.25">
      <c r="A31" s="16">
        <v>45359</v>
      </c>
      <c r="C31" s="23">
        <v>7711643762</v>
      </c>
      <c r="D31" s="15" t="s">
        <v>2350</v>
      </c>
      <c r="E31" s="15" t="s">
        <v>2294</v>
      </c>
      <c r="F31" s="16">
        <v>45414</v>
      </c>
      <c r="G31" s="15">
        <v>2</v>
      </c>
      <c r="H31" s="16">
        <v>45440</v>
      </c>
      <c r="I31" s="15" t="s">
        <v>2307</v>
      </c>
      <c r="J31" s="17">
        <v>3528701031446</v>
      </c>
    </row>
    <row r="32" spans="1:10" x14ac:dyDescent="0.25">
      <c r="A32" s="16">
        <v>45232</v>
      </c>
      <c r="C32" s="23">
        <v>7711643766</v>
      </c>
      <c r="D32" s="15" t="s">
        <v>2375</v>
      </c>
      <c r="E32" s="15" t="s">
        <v>2294</v>
      </c>
      <c r="F32" s="16">
        <v>45415</v>
      </c>
      <c r="G32" s="15">
        <v>40</v>
      </c>
      <c r="H32" s="16">
        <v>45441</v>
      </c>
      <c r="I32" s="15" t="s">
        <v>2367</v>
      </c>
      <c r="J32" s="17">
        <v>3528701447162</v>
      </c>
    </row>
    <row r="33" spans="1:10" x14ac:dyDescent="0.25">
      <c r="A33" s="16">
        <v>45210</v>
      </c>
      <c r="C33" s="23">
        <v>7711643766</v>
      </c>
      <c r="D33" s="15" t="s">
        <v>2375</v>
      </c>
      <c r="E33" s="15" t="s">
        <v>2294</v>
      </c>
      <c r="F33" s="16">
        <v>45412</v>
      </c>
      <c r="G33" s="15">
        <v>40</v>
      </c>
      <c r="H33" s="16">
        <v>45441</v>
      </c>
      <c r="I33" s="15" t="s">
        <v>2367</v>
      </c>
      <c r="J33" s="17">
        <v>3528701447162</v>
      </c>
    </row>
    <row r="34" spans="1:10" x14ac:dyDescent="0.25">
      <c r="A34" s="16">
        <v>45359</v>
      </c>
      <c r="C34" s="23">
        <v>7711643767</v>
      </c>
      <c r="D34" s="15" t="s">
        <v>2315</v>
      </c>
      <c r="E34" s="15" t="s">
        <v>2294</v>
      </c>
      <c r="F34" s="16">
        <v>45439</v>
      </c>
      <c r="G34" s="15">
        <v>88</v>
      </c>
      <c r="H34" s="16">
        <v>45439</v>
      </c>
      <c r="I34" s="15" t="s">
        <v>2307</v>
      </c>
      <c r="J34" s="17">
        <v>3528701517650</v>
      </c>
    </row>
    <row r="35" spans="1:10" x14ac:dyDescent="0.25">
      <c r="A35" s="16">
        <v>45232</v>
      </c>
      <c r="C35" s="23">
        <v>7711643768</v>
      </c>
      <c r="D35" s="15" t="s">
        <v>2316</v>
      </c>
      <c r="E35" s="15" t="s">
        <v>2294</v>
      </c>
      <c r="F35" s="16">
        <v>45439</v>
      </c>
      <c r="G35" s="15">
        <v>20</v>
      </c>
      <c r="H35" s="16">
        <v>45439</v>
      </c>
      <c r="I35" s="15" t="s">
        <v>2307</v>
      </c>
      <c r="J35" s="17">
        <v>3528701703541</v>
      </c>
    </row>
    <row r="36" spans="1:10" x14ac:dyDescent="0.25">
      <c r="A36" s="16">
        <v>45232</v>
      </c>
      <c r="C36" s="23">
        <v>7711643768</v>
      </c>
      <c r="D36" s="15" t="s">
        <v>2316</v>
      </c>
      <c r="E36" s="15" t="s">
        <v>2294</v>
      </c>
      <c r="F36" s="16">
        <v>45443</v>
      </c>
      <c r="G36" s="15">
        <v>20</v>
      </c>
      <c r="H36" s="16">
        <v>45443</v>
      </c>
      <c r="I36" s="15" t="s">
        <v>2367</v>
      </c>
      <c r="J36" s="17">
        <v>3528701703541</v>
      </c>
    </row>
    <row r="37" spans="1:10" x14ac:dyDescent="0.25">
      <c r="A37" s="16">
        <v>45232</v>
      </c>
      <c r="C37" s="23">
        <v>7711643783</v>
      </c>
      <c r="D37" s="15" t="s">
        <v>2396</v>
      </c>
      <c r="E37" s="15" t="s">
        <v>2294</v>
      </c>
      <c r="F37" s="16">
        <v>45443</v>
      </c>
      <c r="G37" s="15">
        <v>1</v>
      </c>
      <c r="H37" s="16">
        <v>45443</v>
      </c>
      <c r="I37" s="15" t="s">
        <v>2397</v>
      </c>
      <c r="J37" s="17">
        <v>3528703520368</v>
      </c>
    </row>
    <row r="38" spans="1:10" x14ac:dyDescent="0.25">
      <c r="A38" s="16">
        <v>45210</v>
      </c>
      <c r="C38" s="23">
        <v>7711643784</v>
      </c>
      <c r="D38" s="15" t="s">
        <v>2351</v>
      </c>
      <c r="E38" s="15" t="s">
        <v>2294</v>
      </c>
      <c r="F38" s="16">
        <v>45383</v>
      </c>
      <c r="G38" s="15">
        <v>14</v>
      </c>
      <c r="H38" s="16">
        <v>45440</v>
      </c>
      <c r="I38" s="15" t="s">
        <v>2307</v>
      </c>
      <c r="J38" s="17">
        <v>3528703711261</v>
      </c>
    </row>
    <row r="39" spans="1:10" x14ac:dyDescent="0.25">
      <c r="A39" s="16">
        <v>45232</v>
      </c>
      <c r="C39" s="23">
        <v>7711643784</v>
      </c>
      <c r="D39" s="15" t="s">
        <v>2351</v>
      </c>
      <c r="E39" s="15" t="s">
        <v>2294</v>
      </c>
      <c r="F39" s="16">
        <v>45415</v>
      </c>
      <c r="G39" s="15">
        <v>14</v>
      </c>
      <c r="H39" s="16">
        <v>45441</v>
      </c>
      <c r="I39" s="15" t="s">
        <v>2367</v>
      </c>
      <c r="J39" s="17">
        <v>3528703711261</v>
      </c>
    </row>
    <row r="40" spans="1:10" x14ac:dyDescent="0.25">
      <c r="A40" s="16">
        <v>45232</v>
      </c>
      <c r="C40" s="23">
        <v>7711643784</v>
      </c>
      <c r="D40" s="15" t="s">
        <v>2351</v>
      </c>
      <c r="E40" s="15" t="s">
        <v>2294</v>
      </c>
      <c r="F40" s="16">
        <v>45443</v>
      </c>
      <c r="G40" s="15">
        <v>14</v>
      </c>
      <c r="H40" s="16">
        <v>45443</v>
      </c>
      <c r="I40" s="15" t="s">
        <v>2397</v>
      </c>
      <c r="J40" s="17">
        <v>3528703711261</v>
      </c>
    </row>
    <row r="41" spans="1:10" x14ac:dyDescent="0.25">
      <c r="A41" s="16">
        <v>45210</v>
      </c>
      <c r="C41" s="23">
        <v>7711643786</v>
      </c>
      <c r="D41" s="15" t="s">
        <v>2317</v>
      </c>
      <c r="E41" s="15" t="s">
        <v>2294</v>
      </c>
      <c r="F41" s="16">
        <v>45439</v>
      </c>
      <c r="G41" s="15">
        <v>8</v>
      </c>
      <c r="H41" s="16">
        <v>45439</v>
      </c>
      <c r="I41" s="15" t="s">
        <v>2307</v>
      </c>
      <c r="J41" s="17">
        <v>3528703938552</v>
      </c>
    </row>
    <row r="42" spans="1:10" x14ac:dyDescent="0.25">
      <c r="A42" s="16">
        <v>45210</v>
      </c>
      <c r="C42" s="23">
        <v>7711643815</v>
      </c>
      <c r="D42" s="15" t="s">
        <v>2318</v>
      </c>
      <c r="E42" s="15" t="s">
        <v>2294</v>
      </c>
      <c r="F42" s="16">
        <v>45383</v>
      </c>
      <c r="G42" s="15">
        <v>6</v>
      </c>
      <c r="H42" s="16">
        <v>45439</v>
      </c>
      <c r="I42" s="15" t="s">
        <v>2307</v>
      </c>
      <c r="J42" s="17">
        <v>3528706841132</v>
      </c>
    </row>
    <row r="43" spans="1:10" x14ac:dyDescent="0.25">
      <c r="A43" s="16">
        <v>45210</v>
      </c>
      <c r="C43" s="23">
        <v>7711643815</v>
      </c>
      <c r="D43" s="15" t="s">
        <v>2318</v>
      </c>
      <c r="E43" s="15" t="s">
        <v>2294</v>
      </c>
      <c r="F43" s="16">
        <v>45441</v>
      </c>
      <c r="G43" s="15">
        <v>6</v>
      </c>
      <c r="H43" s="16">
        <v>45441</v>
      </c>
      <c r="I43" s="15" t="s">
        <v>2367</v>
      </c>
      <c r="J43" s="17">
        <v>3528706841132</v>
      </c>
    </row>
    <row r="44" spans="1:10" x14ac:dyDescent="0.25">
      <c r="A44" s="16">
        <v>45232</v>
      </c>
      <c r="C44" s="23">
        <v>7711643818</v>
      </c>
      <c r="D44" s="15" t="s">
        <v>2385</v>
      </c>
      <c r="E44" s="15" t="s">
        <v>2294</v>
      </c>
      <c r="F44" s="16">
        <v>45443</v>
      </c>
      <c r="G44" s="15">
        <v>100</v>
      </c>
      <c r="H44" s="16">
        <v>45443</v>
      </c>
      <c r="I44" s="15" t="s">
        <v>2367</v>
      </c>
      <c r="J44" s="17">
        <v>3528707156983</v>
      </c>
    </row>
    <row r="45" spans="1:10" x14ac:dyDescent="0.25">
      <c r="A45" s="16">
        <v>45210</v>
      </c>
      <c r="C45" s="23">
        <v>7711643819</v>
      </c>
      <c r="D45" s="15" t="s">
        <v>2319</v>
      </c>
      <c r="E45" s="15" t="s">
        <v>2294</v>
      </c>
      <c r="F45" s="16">
        <v>45383</v>
      </c>
      <c r="G45" s="15">
        <v>10</v>
      </c>
      <c r="H45" s="16">
        <v>45439</v>
      </c>
      <c r="I45" s="15" t="s">
        <v>2307</v>
      </c>
      <c r="J45" s="17">
        <v>3528707183637</v>
      </c>
    </row>
    <row r="46" spans="1:10" x14ac:dyDescent="0.25">
      <c r="A46" s="16">
        <v>45210</v>
      </c>
      <c r="C46" s="23">
        <v>7711643819</v>
      </c>
      <c r="D46" s="15" t="s">
        <v>2319</v>
      </c>
      <c r="E46" s="15" t="s">
        <v>2294</v>
      </c>
      <c r="F46" s="16">
        <v>45441</v>
      </c>
      <c r="G46" s="15">
        <v>10</v>
      </c>
      <c r="H46" s="16">
        <v>45441</v>
      </c>
      <c r="I46" s="15" t="s">
        <v>2367</v>
      </c>
      <c r="J46" s="17">
        <v>3528707183637</v>
      </c>
    </row>
    <row r="47" spans="1:10" x14ac:dyDescent="0.25">
      <c r="A47" s="16">
        <v>45232</v>
      </c>
      <c r="C47" s="23">
        <v>7711644445</v>
      </c>
      <c r="D47" s="15" t="s">
        <v>2386</v>
      </c>
      <c r="E47" s="15" t="s">
        <v>2294</v>
      </c>
      <c r="F47" s="16">
        <v>45443</v>
      </c>
      <c r="G47" s="15">
        <v>4</v>
      </c>
      <c r="H47" s="16">
        <v>45443</v>
      </c>
      <c r="I47" s="15" t="s">
        <v>2367</v>
      </c>
      <c r="J47" s="17">
        <v>3528703277163</v>
      </c>
    </row>
    <row r="48" spans="1:10" x14ac:dyDescent="0.25">
      <c r="A48" s="16">
        <v>45232</v>
      </c>
      <c r="C48" s="23">
        <v>7711645069</v>
      </c>
      <c r="D48" s="15" t="s">
        <v>2387</v>
      </c>
      <c r="E48" s="15" t="s">
        <v>2294</v>
      </c>
      <c r="F48" s="16">
        <v>45443</v>
      </c>
      <c r="G48" s="15">
        <v>32</v>
      </c>
      <c r="H48" s="16">
        <v>45443</v>
      </c>
      <c r="I48" s="15" t="s">
        <v>2367</v>
      </c>
      <c r="J48" s="17">
        <v>3528705987480</v>
      </c>
    </row>
    <row r="49" spans="1:10" x14ac:dyDescent="0.25">
      <c r="A49" s="16">
        <v>45359</v>
      </c>
      <c r="C49" s="23">
        <v>7711645216</v>
      </c>
      <c r="D49" s="15" t="s">
        <v>2352</v>
      </c>
      <c r="E49" s="15" t="s">
        <v>2294</v>
      </c>
      <c r="F49" s="16">
        <v>45440</v>
      </c>
      <c r="G49" s="15">
        <v>4</v>
      </c>
      <c r="H49" s="16">
        <v>45440</v>
      </c>
      <c r="I49" s="15" t="s">
        <v>2307</v>
      </c>
      <c r="J49" s="17">
        <v>3528701204734</v>
      </c>
    </row>
    <row r="50" spans="1:10" x14ac:dyDescent="0.25">
      <c r="A50" s="16">
        <v>45359</v>
      </c>
      <c r="C50" s="23">
        <v>7711645257</v>
      </c>
      <c r="D50" s="15" t="s">
        <v>2353</v>
      </c>
      <c r="E50" s="15" t="s">
        <v>2294</v>
      </c>
      <c r="F50" s="16">
        <v>45414</v>
      </c>
      <c r="G50" s="15">
        <v>88</v>
      </c>
      <c r="H50" s="16">
        <v>45440</v>
      </c>
      <c r="I50" s="15" t="s">
        <v>2307</v>
      </c>
      <c r="J50" s="17">
        <v>3528708954168</v>
      </c>
    </row>
    <row r="51" spans="1:10" x14ac:dyDescent="0.25">
      <c r="A51" s="16">
        <v>45210</v>
      </c>
      <c r="C51" s="23">
        <v>7711645497</v>
      </c>
      <c r="D51" s="15" t="s">
        <v>2320</v>
      </c>
      <c r="E51" s="15" t="s">
        <v>2294</v>
      </c>
      <c r="F51" s="16">
        <v>45439</v>
      </c>
      <c r="G51" s="15">
        <v>2</v>
      </c>
      <c r="H51" s="16">
        <v>45439</v>
      </c>
      <c r="I51" s="15" t="s">
        <v>2307</v>
      </c>
      <c r="J51" s="17">
        <v>3528708507159</v>
      </c>
    </row>
    <row r="52" spans="1:10" x14ac:dyDescent="0.25">
      <c r="A52" s="16">
        <v>45210</v>
      </c>
      <c r="C52" s="23">
        <v>7711645497</v>
      </c>
      <c r="D52" s="15" t="s">
        <v>2320</v>
      </c>
      <c r="E52" s="15" t="s">
        <v>2294</v>
      </c>
      <c r="F52" s="16">
        <v>45441</v>
      </c>
      <c r="G52" s="15">
        <v>2</v>
      </c>
      <c r="H52" s="16">
        <v>45441</v>
      </c>
      <c r="I52" s="15" t="s">
        <v>2367</v>
      </c>
      <c r="J52" s="17">
        <v>3528708507159</v>
      </c>
    </row>
    <row r="53" spans="1:10" x14ac:dyDescent="0.25">
      <c r="A53" s="16">
        <v>45232</v>
      </c>
      <c r="C53" s="23">
        <v>7711645500</v>
      </c>
      <c r="D53" s="15" t="s">
        <v>2321</v>
      </c>
      <c r="E53" s="15" t="s">
        <v>2294</v>
      </c>
      <c r="F53" s="16">
        <v>45439</v>
      </c>
      <c r="G53" s="15">
        <v>48</v>
      </c>
      <c r="H53" s="16">
        <v>45439</v>
      </c>
      <c r="I53" s="15" t="s">
        <v>2307</v>
      </c>
      <c r="J53" s="17">
        <v>3528704089666</v>
      </c>
    </row>
    <row r="54" spans="1:10" x14ac:dyDescent="0.25">
      <c r="A54" s="16">
        <v>45238</v>
      </c>
      <c r="C54" s="23">
        <v>7711645503</v>
      </c>
      <c r="D54" s="15" t="s">
        <v>2322</v>
      </c>
      <c r="E54" s="15" t="s">
        <v>2295</v>
      </c>
      <c r="F54" s="16">
        <v>45435</v>
      </c>
      <c r="G54" s="15">
        <v>2</v>
      </c>
      <c r="H54" s="16">
        <v>45439</v>
      </c>
      <c r="I54" s="15" t="s">
        <v>2307</v>
      </c>
      <c r="J54" s="17">
        <v>3528705487423</v>
      </c>
    </row>
    <row r="55" spans="1:10" x14ac:dyDescent="0.25">
      <c r="A55" s="16">
        <v>45232</v>
      </c>
      <c r="C55" s="23">
        <v>7711646086</v>
      </c>
      <c r="D55" s="15" t="s">
        <v>2376</v>
      </c>
      <c r="E55" s="15" t="s">
        <v>2294</v>
      </c>
      <c r="F55" s="16">
        <v>45441</v>
      </c>
      <c r="G55" s="15">
        <v>48</v>
      </c>
      <c r="H55" s="16">
        <v>45441</v>
      </c>
      <c r="I55" s="15" t="s">
        <v>2367</v>
      </c>
      <c r="J55" s="17">
        <v>3528700466591</v>
      </c>
    </row>
    <row r="56" spans="1:10" x14ac:dyDescent="0.25">
      <c r="A56" s="16">
        <v>45372</v>
      </c>
      <c r="C56" s="23">
        <v>7711647724</v>
      </c>
      <c r="D56" s="15" t="s">
        <v>2323</v>
      </c>
      <c r="E56" s="15" t="s">
        <v>2295</v>
      </c>
      <c r="F56" s="16">
        <v>45439</v>
      </c>
      <c r="G56" s="15">
        <v>9</v>
      </c>
      <c r="H56" s="16">
        <v>45439</v>
      </c>
      <c r="I56" s="15" t="s">
        <v>2307</v>
      </c>
      <c r="J56" s="17">
        <v>3528701707662</v>
      </c>
    </row>
    <row r="57" spans="1:10" x14ac:dyDescent="0.25">
      <c r="A57" s="16">
        <v>45372</v>
      </c>
      <c r="C57" s="23">
        <v>7711647724</v>
      </c>
      <c r="D57" s="15" t="s">
        <v>2323</v>
      </c>
      <c r="E57" s="15" t="s">
        <v>2295</v>
      </c>
      <c r="F57" s="16">
        <v>45439</v>
      </c>
      <c r="G57" s="15">
        <v>11</v>
      </c>
      <c r="H57" s="16">
        <v>45439</v>
      </c>
      <c r="I57" s="15" t="s">
        <v>2307</v>
      </c>
      <c r="J57" s="17">
        <v>3528701707662</v>
      </c>
    </row>
    <row r="58" spans="1:10" x14ac:dyDescent="0.25">
      <c r="A58" s="16">
        <v>45310</v>
      </c>
      <c r="C58" s="23">
        <v>7711647724</v>
      </c>
      <c r="D58" s="15" t="s">
        <v>2323</v>
      </c>
      <c r="E58" s="15" t="s">
        <v>2295</v>
      </c>
      <c r="F58" s="16">
        <v>45435</v>
      </c>
      <c r="G58" s="15">
        <v>10</v>
      </c>
      <c r="H58" s="16">
        <v>45439</v>
      </c>
      <c r="I58" s="15" t="s">
        <v>2307</v>
      </c>
      <c r="J58" s="17">
        <v>3528701707662</v>
      </c>
    </row>
    <row r="59" spans="1:10" x14ac:dyDescent="0.25">
      <c r="A59" s="16">
        <v>45310</v>
      </c>
      <c r="C59" s="23">
        <v>7711647724</v>
      </c>
      <c r="D59" s="15" t="s">
        <v>2323</v>
      </c>
      <c r="E59" s="15" t="s">
        <v>2295</v>
      </c>
      <c r="F59" s="16">
        <v>45435</v>
      </c>
      <c r="G59" s="15">
        <v>10</v>
      </c>
      <c r="H59" s="16">
        <v>45439</v>
      </c>
      <c r="I59" s="15" t="s">
        <v>2307</v>
      </c>
      <c r="J59" s="17">
        <v>3528701707662</v>
      </c>
    </row>
    <row r="60" spans="1:10" x14ac:dyDescent="0.25">
      <c r="A60" s="16">
        <v>45238</v>
      </c>
      <c r="C60" s="23">
        <v>7711647724</v>
      </c>
      <c r="D60" s="15" t="s">
        <v>2323</v>
      </c>
      <c r="E60" s="15" t="s">
        <v>2295</v>
      </c>
      <c r="F60" s="16">
        <v>45435</v>
      </c>
      <c r="G60" s="15">
        <v>10</v>
      </c>
      <c r="H60" s="16">
        <v>45439</v>
      </c>
      <c r="I60" s="15" t="s">
        <v>2307</v>
      </c>
      <c r="J60" s="17">
        <v>3528701707662</v>
      </c>
    </row>
    <row r="61" spans="1:10" x14ac:dyDescent="0.25">
      <c r="A61" s="16">
        <v>45435</v>
      </c>
      <c r="B61" s="15">
        <v>14030</v>
      </c>
      <c r="C61" s="23">
        <v>7711647762</v>
      </c>
      <c r="D61" s="15" t="s">
        <v>2306</v>
      </c>
      <c r="E61" s="15" t="s">
        <v>2295</v>
      </c>
      <c r="F61" s="16">
        <v>45439</v>
      </c>
      <c r="G61" s="15">
        <v>2</v>
      </c>
      <c r="H61" s="16">
        <v>45439</v>
      </c>
      <c r="I61" s="15" t="s">
        <v>2307</v>
      </c>
      <c r="J61" s="17">
        <v>3528702438138</v>
      </c>
    </row>
    <row r="62" spans="1:10" x14ac:dyDescent="0.25">
      <c r="A62" s="16">
        <v>45436</v>
      </c>
      <c r="B62" s="15">
        <v>98202</v>
      </c>
      <c r="C62" s="23">
        <v>7711647762</v>
      </c>
      <c r="D62" s="15" t="s">
        <v>2306</v>
      </c>
      <c r="E62" s="15" t="s">
        <v>2295</v>
      </c>
      <c r="F62" s="16">
        <v>45439</v>
      </c>
      <c r="G62" s="15">
        <v>2</v>
      </c>
      <c r="H62" s="16">
        <v>45439</v>
      </c>
      <c r="I62" s="15" t="s">
        <v>2307</v>
      </c>
      <c r="J62" s="17">
        <v>3528702438138</v>
      </c>
    </row>
    <row r="63" spans="1:10" x14ac:dyDescent="0.25">
      <c r="A63" s="16">
        <v>45372</v>
      </c>
      <c r="C63" s="23">
        <v>7711647762</v>
      </c>
      <c r="D63" s="15" t="s">
        <v>2306</v>
      </c>
      <c r="E63" s="15" t="s">
        <v>2295</v>
      </c>
      <c r="F63" s="16">
        <v>45439</v>
      </c>
      <c r="G63" s="15">
        <v>41</v>
      </c>
      <c r="H63" s="16">
        <v>45439</v>
      </c>
      <c r="I63" s="15" t="s">
        <v>2307</v>
      </c>
      <c r="J63" s="17">
        <v>3528702438138</v>
      </c>
    </row>
    <row r="64" spans="1:10" x14ac:dyDescent="0.25">
      <c r="A64" s="16">
        <v>45372</v>
      </c>
      <c r="C64" s="23">
        <v>7711648105</v>
      </c>
      <c r="D64" s="15" t="s">
        <v>2324</v>
      </c>
      <c r="E64" s="15" t="s">
        <v>2295</v>
      </c>
      <c r="F64" s="16">
        <v>45439</v>
      </c>
      <c r="G64" s="15">
        <v>11</v>
      </c>
      <c r="H64" s="16">
        <v>45439</v>
      </c>
      <c r="I64" s="15" t="s">
        <v>2307</v>
      </c>
      <c r="J64" s="17">
        <v>3528702466643</v>
      </c>
    </row>
    <row r="65" spans="1:10" x14ac:dyDescent="0.25">
      <c r="A65" s="16">
        <v>45210</v>
      </c>
      <c r="C65" s="23">
        <v>7711648164</v>
      </c>
      <c r="D65" s="15" t="s">
        <v>2325</v>
      </c>
      <c r="E65" s="15" t="s">
        <v>2294</v>
      </c>
      <c r="F65" s="16">
        <v>45439</v>
      </c>
      <c r="G65" s="15">
        <v>8</v>
      </c>
      <c r="H65" s="16">
        <v>45439</v>
      </c>
      <c r="I65" s="15" t="s">
        <v>2307</v>
      </c>
      <c r="J65" s="17">
        <v>3528701625867</v>
      </c>
    </row>
    <row r="66" spans="1:10" x14ac:dyDescent="0.25">
      <c r="A66" s="16">
        <v>45359</v>
      </c>
      <c r="C66" s="23">
        <v>7711648164</v>
      </c>
      <c r="D66" s="15" t="s">
        <v>2325</v>
      </c>
      <c r="E66" s="15" t="s">
        <v>2294</v>
      </c>
      <c r="F66" s="16">
        <v>45414</v>
      </c>
      <c r="G66" s="15">
        <v>14</v>
      </c>
      <c r="H66" s="16">
        <v>45440</v>
      </c>
      <c r="I66" s="15" t="s">
        <v>2307</v>
      </c>
      <c r="J66" s="17">
        <v>3528701625867</v>
      </c>
    </row>
    <row r="67" spans="1:10" x14ac:dyDescent="0.25">
      <c r="A67" s="16">
        <v>45238</v>
      </c>
      <c r="C67" s="23">
        <v>7711648184</v>
      </c>
      <c r="D67" s="15" t="s">
        <v>2354</v>
      </c>
      <c r="E67" s="15" t="s">
        <v>2295</v>
      </c>
      <c r="F67" s="16">
        <v>45435</v>
      </c>
      <c r="G67" s="15">
        <v>16</v>
      </c>
      <c r="H67" s="16">
        <v>45440</v>
      </c>
      <c r="I67" s="15" t="s">
        <v>2307</v>
      </c>
      <c r="J67" s="17">
        <v>3528704333851</v>
      </c>
    </row>
    <row r="68" spans="1:10" x14ac:dyDescent="0.25">
      <c r="A68" s="16">
        <v>45238</v>
      </c>
      <c r="C68" s="23">
        <v>7711648184</v>
      </c>
      <c r="D68" s="15" t="s">
        <v>2354</v>
      </c>
      <c r="E68" s="15" t="s">
        <v>2295</v>
      </c>
      <c r="F68" s="16">
        <v>45412</v>
      </c>
      <c r="G68" s="15">
        <v>16</v>
      </c>
      <c r="H68" s="16">
        <v>45440</v>
      </c>
      <c r="I68" s="15" t="s">
        <v>2307</v>
      </c>
      <c r="J68" s="17">
        <v>3528704333851</v>
      </c>
    </row>
    <row r="69" spans="1:10" x14ac:dyDescent="0.25">
      <c r="A69" s="16">
        <v>45372</v>
      </c>
      <c r="C69" s="23">
        <v>7711648192</v>
      </c>
      <c r="D69" s="15" t="s">
        <v>2355</v>
      </c>
      <c r="E69" s="15" t="s">
        <v>2295</v>
      </c>
      <c r="F69" s="16">
        <v>45414</v>
      </c>
      <c r="G69" s="15">
        <v>60</v>
      </c>
      <c r="H69" s="16">
        <v>45440</v>
      </c>
      <c r="I69" s="15" t="s">
        <v>2307</v>
      </c>
      <c r="J69" s="17">
        <v>3528706317705</v>
      </c>
    </row>
    <row r="70" spans="1:10" x14ac:dyDescent="0.25">
      <c r="A70" s="16">
        <v>45376</v>
      </c>
      <c r="C70" s="23">
        <v>7711648192</v>
      </c>
      <c r="D70" s="15" t="s">
        <v>2355</v>
      </c>
      <c r="E70" s="15" t="s">
        <v>2295</v>
      </c>
      <c r="F70" s="16">
        <v>45414</v>
      </c>
      <c r="G70" s="15">
        <v>20</v>
      </c>
      <c r="H70" s="16">
        <v>45440</v>
      </c>
      <c r="I70" s="15" t="s">
        <v>2307</v>
      </c>
      <c r="J70" s="17">
        <v>3528706317705</v>
      </c>
    </row>
    <row r="71" spans="1:10" x14ac:dyDescent="0.25">
      <c r="A71" s="16">
        <v>45372</v>
      </c>
      <c r="C71" s="23">
        <v>7711648458</v>
      </c>
      <c r="D71" s="15" t="s">
        <v>2356</v>
      </c>
      <c r="E71" s="15" t="s">
        <v>2295</v>
      </c>
      <c r="F71" s="16">
        <v>45439</v>
      </c>
      <c r="G71" s="15">
        <v>20</v>
      </c>
      <c r="H71" s="16">
        <v>45440</v>
      </c>
      <c r="I71" s="15" t="s">
        <v>2307</v>
      </c>
      <c r="J71" s="17">
        <v>3528701553399</v>
      </c>
    </row>
    <row r="72" spans="1:10" x14ac:dyDescent="0.25">
      <c r="A72" s="16">
        <v>45238</v>
      </c>
      <c r="C72" s="23">
        <v>7711648988</v>
      </c>
      <c r="D72" s="15" t="s">
        <v>2326</v>
      </c>
      <c r="E72" s="15" t="s">
        <v>2295</v>
      </c>
      <c r="F72" s="16">
        <v>45435</v>
      </c>
      <c r="G72" s="15">
        <v>2</v>
      </c>
      <c r="H72" s="16">
        <v>45439</v>
      </c>
      <c r="I72" s="15" t="s">
        <v>2307</v>
      </c>
      <c r="J72" s="17">
        <v>3528700672183</v>
      </c>
    </row>
    <row r="73" spans="1:10" x14ac:dyDescent="0.25">
      <c r="A73" s="16">
        <v>45238</v>
      </c>
      <c r="C73" s="23">
        <v>7711649401</v>
      </c>
      <c r="D73" s="15" t="s">
        <v>2327</v>
      </c>
      <c r="E73" s="15" t="s">
        <v>2295</v>
      </c>
      <c r="F73" s="16">
        <v>45435</v>
      </c>
      <c r="G73" s="15">
        <v>6</v>
      </c>
      <c r="H73" s="16">
        <v>45439</v>
      </c>
      <c r="I73" s="15" t="s">
        <v>2307</v>
      </c>
      <c r="J73" s="17">
        <v>3528705665586</v>
      </c>
    </row>
    <row r="74" spans="1:10" x14ac:dyDescent="0.25">
      <c r="A74" s="16">
        <v>45372</v>
      </c>
      <c r="C74" s="23">
        <v>7711653329</v>
      </c>
      <c r="D74" s="15" t="s">
        <v>2328</v>
      </c>
      <c r="E74" s="15" t="s">
        <v>2295</v>
      </c>
      <c r="F74" s="16">
        <v>45439</v>
      </c>
      <c r="G74" s="15">
        <v>1</v>
      </c>
      <c r="H74" s="16">
        <v>45439</v>
      </c>
      <c r="I74" s="15" t="s">
        <v>2307</v>
      </c>
      <c r="J74" s="17">
        <v>3528708149564</v>
      </c>
    </row>
    <row r="75" spans="1:10" x14ac:dyDescent="0.25">
      <c r="A75" s="16">
        <v>45210</v>
      </c>
      <c r="C75" s="23">
        <v>7711655336</v>
      </c>
      <c r="D75" s="15" t="s">
        <v>2329</v>
      </c>
      <c r="E75" s="15" t="s">
        <v>2294</v>
      </c>
      <c r="F75" s="16">
        <v>45439</v>
      </c>
      <c r="G75" s="15">
        <v>6</v>
      </c>
      <c r="H75" s="16">
        <v>45439</v>
      </c>
      <c r="I75" s="15" t="s">
        <v>2307</v>
      </c>
      <c r="J75" s="17">
        <v>3528700931983</v>
      </c>
    </row>
    <row r="76" spans="1:10" x14ac:dyDescent="0.25">
      <c r="A76" s="16">
        <v>45232</v>
      </c>
      <c r="C76" s="23">
        <v>7711655336</v>
      </c>
      <c r="D76" s="15" t="s">
        <v>2329</v>
      </c>
      <c r="E76" s="15" t="s">
        <v>2294</v>
      </c>
      <c r="F76" s="16">
        <v>45443</v>
      </c>
      <c r="G76" s="15">
        <v>6</v>
      </c>
      <c r="H76" s="16">
        <v>45443</v>
      </c>
      <c r="I76" s="15" t="s">
        <v>2367</v>
      </c>
      <c r="J76" s="17">
        <v>3528700931983</v>
      </c>
    </row>
    <row r="77" spans="1:10" x14ac:dyDescent="0.25">
      <c r="A77" s="16">
        <v>45359</v>
      </c>
      <c r="C77" s="23">
        <v>7711700174</v>
      </c>
      <c r="D77" s="15" t="s">
        <v>2357</v>
      </c>
      <c r="E77" s="15" t="s">
        <v>2294</v>
      </c>
      <c r="F77" s="16">
        <v>45436</v>
      </c>
      <c r="G77" s="15">
        <v>20</v>
      </c>
      <c r="H77" s="16">
        <v>45440</v>
      </c>
      <c r="I77" s="15" t="s">
        <v>2307</v>
      </c>
      <c r="J77" s="17">
        <v>3528709440363</v>
      </c>
    </row>
    <row r="78" spans="1:10" x14ac:dyDescent="0.25">
      <c r="A78" s="16">
        <v>45210</v>
      </c>
      <c r="C78" s="23">
        <v>7711700174</v>
      </c>
      <c r="D78" s="15" t="s">
        <v>2357</v>
      </c>
      <c r="E78" s="15" t="s">
        <v>2294</v>
      </c>
      <c r="F78" s="16">
        <v>45441</v>
      </c>
      <c r="G78" s="15">
        <v>1</v>
      </c>
      <c r="H78" s="16">
        <v>45441</v>
      </c>
      <c r="I78" s="15" t="s">
        <v>2367</v>
      </c>
      <c r="J78" s="17">
        <v>3528709440363</v>
      </c>
    </row>
    <row r="79" spans="1:10" x14ac:dyDescent="0.25">
      <c r="A79" s="16">
        <v>45359</v>
      </c>
      <c r="C79" s="23">
        <v>7711700186</v>
      </c>
      <c r="D79" s="15" t="s">
        <v>2358</v>
      </c>
      <c r="E79" s="15" t="s">
        <v>2294</v>
      </c>
      <c r="F79" s="16">
        <v>45439</v>
      </c>
      <c r="G79" s="15">
        <v>8</v>
      </c>
      <c r="H79" s="16">
        <v>45440</v>
      </c>
      <c r="I79" s="15" t="s">
        <v>2307</v>
      </c>
      <c r="J79" s="17">
        <v>3528706513701</v>
      </c>
    </row>
    <row r="80" spans="1:10" x14ac:dyDescent="0.25">
      <c r="A80" s="16">
        <v>45359</v>
      </c>
      <c r="C80" s="23">
        <v>7711700226</v>
      </c>
      <c r="D80" s="15" t="s">
        <v>2359</v>
      </c>
      <c r="E80" s="15" t="s">
        <v>2294</v>
      </c>
      <c r="F80" s="16">
        <v>45439</v>
      </c>
      <c r="G80" s="15">
        <v>10</v>
      </c>
      <c r="H80" s="16">
        <v>45440</v>
      </c>
      <c r="I80" s="15" t="s">
        <v>2307</v>
      </c>
      <c r="J80" s="17">
        <v>3528702151716</v>
      </c>
    </row>
    <row r="81" spans="1:10" x14ac:dyDescent="0.25">
      <c r="A81" s="16">
        <v>45210</v>
      </c>
      <c r="C81" s="23">
        <v>7711700226</v>
      </c>
      <c r="D81" s="15" t="s">
        <v>2359</v>
      </c>
      <c r="E81" s="15" t="s">
        <v>2294</v>
      </c>
      <c r="F81" s="16">
        <v>45441</v>
      </c>
      <c r="G81" s="15">
        <v>14</v>
      </c>
      <c r="H81" s="16">
        <v>45441</v>
      </c>
      <c r="I81" s="15" t="s">
        <v>2367</v>
      </c>
      <c r="J81" s="17">
        <v>3528702151716</v>
      </c>
    </row>
    <row r="82" spans="1:10" x14ac:dyDescent="0.25">
      <c r="A82" s="16">
        <v>45232</v>
      </c>
      <c r="C82" s="23">
        <v>7711700226</v>
      </c>
      <c r="D82" s="15" t="s">
        <v>2359</v>
      </c>
      <c r="E82" s="15" t="s">
        <v>2294</v>
      </c>
      <c r="F82" s="16">
        <v>45443</v>
      </c>
      <c r="G82" s="15">
        <v>14</v>
      </c>
      <c r="H82" s="16">
        <v>45443</v>
      </c>
      <c r="I82" s="15" t="s">
        <v>2367</v>
      </c>
      <c r="J82" s="17">
        <v>3528702151716</v>
      </c>
    </row>
    <row r="83" spans="1:10" x14ac:dyDescent="0.25">
      <c r="A83" s="16">
        <v>45232</v>
      </c>
      <c r="C83" s="23">
        <v>7711700230</v>
      </c>
      <c r="D83" s="15" t="s">
        <v>2377</v>
      </c>
      <c r="E83" s="15" t="s">
        <v>2294</v>
      </c>
      <c r="F83" s="16">
        <v>45441</v>
      </c>
      <c r="G83" s="15">
        <v>60</v>
      </c>
      <c r="H83" s="16">
        <v>45441</v>
      </c>
      <c r="I83" s="15" t="s">
        <v>2367</v>
      </c>
      <c r="J83" s="17">
        <v>3528705135553</v>
      </c>
    </row>
    <row r="84" spans="1:10" x14ac:dyDescent="0.25">
      <c r="A84" s="16">
        <v>45232</v>
      </c>
      <c r="C84" s="23">
        <v>7711700230</v>
      </c>
      <c r="D84" s="15" t="s">
        <v>2377</v>
      </c>
      <c r="E84" s="15" t="s">
        <v>2294</v>
      </c>
      <c r="F84" s="16">
        <v>45443</v>
      </c>
      <c r="G84" s="15">
        <v>60</v>
      </c>
      <c r="H84" s="16">
        <v>45443</v>
      </c>
      <c r="I84" s="15" t="s">
        <v>2367</v>
      </c>
      <c r="J84" s="17">
        <v>3528705135553</v>
      </c>
    </row>
    <row r="85" spans="1:10" x14ac:dyDescent="0.25">
      <c r="A85" s="16">
        <v>45359</v>
      </c>
      <c r="C85" s="23">
        <v>7711700240</v>
      </c>
      <c r="D85" s="15" t="s">
        <v>2360</v>
      </c>
      <c r="E85" s="15" t="s">
        <v>2294</v>
      </c>
      <c r="F85" s="16">
        <v>45439</v>
      </c>
      <c r="G85" s="15">
        <v>20</v>
      </c>
      <c r="H85" s="16">
        <v>45440</v>
      </c>
      <c r="I85" s="15" t="s">
        <v>2307</v>
      </c>
      <c r="J85" s="17">
        <v>3528702195093</v>
      </c>
    </row>
    <row r="86" spans="1:10" x14ac:dyDescent="0.25">
      <c r="A86" s="16">
        <v>45232</v>
      </c>
      <c r="C86" s="23">
        <v>7711700240</v>
      </c>
      <c r="D86" s="15" t="s">
        <v>2360</v>
      </c>
      <c r="E86" s="15" t="s">
        <v>2294</v>
      </c>
      <c r="F86" s="16">
        <v>45443</v>
      </c>
      <c r="G86" s="15">
        <v>10</v>
      </c>
      <c r="H86" s="16">
        <v>45443</v>
      </c>
      <c r="I86" s="15" t="s">
        <v>2367</v>
      </c>
      <c r="J86" s="17">
        <v>3528702195093</v>
      </c>
    </row>
    <row r="87" spans="1:10" x14ac:dyDescent="0.25">
      <c r="A87" s="16">
        <v>45310</v>
      </c>
      <c r="C87" s="23">
        <v>7711700245</v>
      </c>
      <c r="D87" s="15" t="s">
        <v>2378</v>
      </c>
      <c r="E87" s="15" t="s">
        <v>2294</v>
      </c>
      <c r="F87" s="16">
        <v>45441</v>
      </c>
      <c r="G87" s="15">
        <v>10</v>
      </c>
      <c r="H87" s="16">
        <v>45441</v>
      </c>
      <c r="I87" s="15" t="s">
        <v>2367</v>
      </c>
      <c r="J87" s="17">
        <v>3528707331434</v>
      </c>
    </row>
    <row r="88" spans="1:10" x14ac:dyDescent="0.25">
      <c r="A88" s="16">
        <v>45359</v>
      </c>
      <c r="C88" s="23">
        <v>7711700282</v>
      </c>
      <c r="D88" s="15" t="s">
        <v>2361</v>
      </c>
      <c r="E88" s="15" t="s">
        <v>2294</v>
      </c>
      <c r="F88" s="16">
        <v>45440</v>
      </c>
      <c r="G88" s="15">
        <v>40</v>
      </c>
      <c r="H88" s="16">
        <v>45440</v>
      </c>
      <c r="I88" s="15" t="s">
        <v>2307</v>
      </c>
      <c r="J88" s="17">
        <v>3528707777607</v>
      </c>
    </row>
    <row r="89" spans="1:10" x14ac:dyDescent="0.25">
      <c r="A89" s="16">
        <v>45232</v>
      </c>
      <c r="C89" s="23">
        <v>7711700542</v>
      </c>
      <c r="D89" s="15" t="s">
        <v>2388</v>
      </c>
      <c r="E89" s="15" t="s">
        <v>2294</v>
      </c>
      <c r="F89" s="16">
        <v>45443</v>
      </c>
      <c r="G89" s="15">
        <v>4</v>
      </c>
      <c r="H89" s="16">
        <v>45443</v>
      </c>
      <c r="I89" s="15" t="s">
        <v>2367</v>
      </c>
      <c r="J89" s="17">
        <v>3528708618558</v>
      </c>
    </row>
    <row r="90" spans="1:10" x14ac:dyDescent="0.25">
      <c r="A90" s="16">
        <v>45232</v>
      </c>
      <c r="C90" s="23">
        <v>7711700552</v>
      </c>
      <c r="D90" s="15" t="s">
        <v>2379</v>
      </c>
      <c r="E90" s="15" t="s">
        <v>2294</v>
      </c>
      <c r="F90" s="16">
        <v>45441</v>
      </c>
      <c r="G90" s="15">
        <v>14</v>
      </c>
      <c r="H90" s="16">
        <v>45441</v>
      </c>
      <c r="I90" s="15" t="s">
        <v>2367</v>
      </c>
      <c r="J90" s="17">
        <v>3528709415385</v>
      </c>
    </row>
    <row r="91" spans="1:10" x14ac:dyDescent="0.25">
      <c r="A91" s="16">
        <v>45210</v>
      </c>
      <c r="C91" s="23">
        <v>7711700552</v>
      </c>
      <c r="D91" s="15" t="s">
        <v>2379</v>
      </c>
      <c r="E91" s="15" t="s">
        <v>2294</v>
      </c>
      <c r="F91" s="16">
        <v>45441</v>
      </c>
      <c r="G91" s="15">
        <v>14</v>
      </c>
      <c r="H91" s="16">
        <v>45441</v>
      </c>
      <c r="I91" s="15" t="s">
        <v>2367</v>
      </c>
      <c r="J91" s="17">
        <v>3528709415385</v>
      </c>
    </row>
    <row r="92" spans="1:10" x14ac:dyDescent="0.25">
      <c r="A92" s="16">
        <v>45232</v>
      </c>
      <c r="C92" s="23">
        <v>7711700552</v>
      </c>
      <c r="D92" s="15" t="s">
        <v>2379</v>
      </c>
      <c r="E92" s="15" t="s">
        <v>2294</v>
      </c>
      <c r="F92" s="16">
        <v>45443</v>
      </c>
      <c r="G92" s="15">
        <v>14</v>
      </c>
      <c r="H92" s="16">
        <v>45443</v>
      </c>
      <c r="I92" s="15" t="s">
        <v>2367</v>
      </c>
      <c r="J92" s="17">
        <v>3528709415385</v>
      </c>
    </row>
    <row r="93" spans="1:10" x14ac:dyDescent="0.25">
      <c r="A93" s="16">
        <v>45232</v>
      </c>
      <c r="C93" s="23">
        <v>7711700633</v>
      </c>
      <c r="D93" s="15" t="s">
        <v>2330</v>
      </c>
      <c r="E93" s="15" t="s">
        <v>2294</v>
      </c>
      <c r="F93" s="16">
        <v>45439</v>
      </c>
      <c r="G93" s="15">
        <v>20</v>
      </c>
      <c r="H93" s="16">
        <v>45439</v>
      </c>
      <c r="I93" s="15" t="s">
        <v>2307</v>
      </c>
      <c r="J93" s="17">
        <v>3528704571185</v>
      </c>
    </row>
    <row r="94" spans="1:10" x14ac:dyDescent="0.25">
      <c r="A94" s="16">
        <v>45232</v>
      </c>
      <c r="C94" s="23">
        <v>7711700633</v>
      </c>
      <c r="D94" s="15" t="s">
        <v>2330</v>
      </c>
      <c r="E94" s="15" t="s">
        <v>2294</v>
      </c>
      <c r="F94" s="16">
        <v>45443</v>
      </c>
      <c r="G94" s="15">
        <v>20</v>
      </c>
      <c r="H94" s="16">
        <v>45443</v>
      </c>
      <c r="I94" s="15" t="s">
        <v>2367</v>
      </c>
      <c r="J94" s="17">
        <v>3528704571185</v>
      </c>
    </row>
    <row r="95" spans="1:10" x14ac:dyDescent="0.25">
      <c r="A95" s="16">
        <v>45359</v>
      </c>
      <c r="C95" s="23">
        <v>7711700636</v>
      </c>
      <c r="D95" s="15" t="s">
        <v>2331</v>
      </c>
      <c r="E95" s="15" t="s">
        <v>2294</v>
      </c>
      <c r="F95" s="16">
        <v>45439</v>
      </c>
      <c r="G95" s="15">
        <v>1</v>
      </c>
      <c r="H95" s="16">
        <v>45439</v>
      </c>
      <c r="I95" s="15" t="s">
        <v>2307</v>
      </c>
      <c r="J95" s="17">
        <v>3528706602344</v>
      </c>
    </row>
    <row r="96" spans="1:10" x14ac:dyDescent="0.25">
      <c r="A96" s="16">
        <v>45232</v>
      </c>
      <c r="C96" s="23">
        <v>7711700638</v>
      </c>
      <c r="D96" s="15" t="s">
        <v>2389</v>
      </c>
      <c r="E96" s="15" t="s">
        <v>2294</v>
      </c>
      <c r="F96" s="16">
        <v>45443</v>
      </c>
      <c r="G96" s="15">
        <v>40</v>
      </c>
      <c r="H96" s="16">
        <v>45443</v>
      </c>
      <c r="I96" s="15" t="s">
        <v>2367</v>
      </c>
      <c r="J96" s="17">
        <v>3528706831959</v>
      </c>
    </row>
    <row r="97" spans="1:10" x14ac:dyDescent="0.25">
      <c r="A97" s="16">
        <v>45232</v>
      </c>
      <c r="C97" s="23">
        <v>7711700644</v>
      </c>
      <c r="D97" s="15" t="s">
        <v>2332</v>
      </c>
      <c r="E97" s="15" t="s">
        <v>2294</v>
      </c>
      <c r="F97" s="16">
        <v>45439</v>
      </c>
      <c r="G97" s="15">
        <v>10</v>
      </c>
      <c r="H97" s="16">
        <v>45439</v>
      </c>
      <c r="I97" s="15" t="s">
        <v>2307</v>
      </c>
      <c r="J97" s="17">
        <v>3528700525670</v>
      </c>
    </row>
    <row r="98" spans="1:10" x14ac:dyDescent="0.25">
      <c r="A98" s="16">
        <v>45232</v>
      </c>
      <c r="C98" s="23">
        <v>7711700644</v>
      </c>
      <c r="D98" s="15" t="s">
        <v>2332</v>
      </c>
      <c r="E98" s="15" t="s">
        <v>2294</v>
      </c>
      <c r="F98" s="16">
        <v>45443</v>
      </c>
      <c r="G98" s="15">
        <v>10</v>
      </c>
      <c r="H98" s="16">
        <v>45443</v>
      </c>
      <c r="I98" s="15" t="s">
        <v>2367</v>
      </c>
      <c r="J98" s="17">
        <v>3528700525670</v>
      </c>
    </row>
    <row r="99" spans="1:10" x14ac:dyDescent="0.25">
      <c r="A99" s="16">
        <v>45359</v>
      </c>
      <c r="C99" s="23">
        <v>7711700650</v>
      </c>
      <c r="D99" s="15" t="s">
        <v>2333</v>
      </c>
      <c r="E99" s="15" t="s">
        <v>2294</v>
      </c>
      <c r="F99" s="16">
        <v>45414</v>
      </c>
      <c r="G99" s="15">
        <v>18</v>
      </c>
      <c r="H99" s="16">
        <v>45439</v>
      </c>
      <c r="I99" s="15" t="s">
        <v>2307</v>
      </c>
      <c r="J99" s="17">
        <v>3528707438386</v>
      </c>
    </row>
    <row r="100" spans="1:10" x14ac:dyDescent="0.25">
      <c r="A100" s="16">
        <v>45359</v>
      </c>
      <c r="C100" s="23">
        <v>7711700665</v>
      </c>
      <c r="D100" s="15" t="s">
        <v>2362</v>
      </c>
      <c r="E100" s="15" t="s">
        <v>2294</v>
      </c>
      <c r="F100" s="16">
        <v>45439</v>
      </c>
      <c r="G100" s="15">
        <v>6</v>
      </c>
      <c r="H100" s="16">
        <v>45440</v>
      </c>
      <c r="I100" s="15" t="s">
        <v>2307</v>
      </c>
      <c r="J100" s="17">
        <v>3528708938038</v>
      </c>
    </row>
    <row r="101" spans="1:10" x14ac:dyDescent="0.25">
      <c r="A101" s="16">
        <v>45359</v>
      </c>
      <c r="C101" s="23">
        <v>7711700674</v>
      </c>
      <c r="D101" s="15" t="s">
        <v>2363</v>
      </c>
      <c r="E101" s="15" t="s">
        <v>2294</v>
      </c>
      <c r="F101" s="16">
        <v>45440</v>
      </c>
      <c r="G101" s="15">
        <v>90</v>
      </c>
      <c r="H101" s="16">
        <v>45440</v>
      </c>
      <c r="I101" s="15" t="s">
        <v>2307</v>
      </c>
      <c r="J101" s="17">
        <v>3528701210131</v>
      </c>
    </row>
    <row r="102" spans="1:10" x14ac:dyDescent="0.25">
      <c r="A102" s="16">
        <v>45359</v>
      </c>
      <c r="C102" s="23">
        <v>7711700675</v>
      </c>
      <c r="D102" s="15" t="s">
        <v>2364</v>
      </c>
      <c r="E102" s="15" t="s">
        <v>2294</v>
      </c>
      <c r="F102" s="16">
        <v>45440</v>
      </c>
      <c r="G102" s="15">
        <v>20</v>
      </c>
      <c r="H102" s="16">
        <v>45440</v>
      </c>
      <c r="I102" s="15" t="s">
        <v>2307</v>
      </c>
      <c r="J102" s="17">
        <v>3528701299303</v>
      </c>
    </row>
    <row r="103" spans="1:10" x14ac:dyDescent="0.25">
      <c r="A103" s="16">
        <v>45232</v>
      </c>
      <c r="C103" s="23">
        <v>7711700675</v>
      </c>
      <c r="D103" s="15" t="s">
        <v>2364</v>
      </c>
      <c r="E103" s="15" t="s">
        <v>2294</v>
      </c>
      <c r="F103" s="16">
        <v>45441</v>
      </c>
      <c r="G103" s="15">
        <v>20</v>
      </c>
      <c r="H103" s="16">
        <v>45441</v>
      </c>
      <c r="I103" s="15" t="s">
        <v>2367</v>
      </c>
      <c r="J103" s="17">
        <v>3528701299303</v>
      </c>
    </row>
    <row r="104" spans="1:10" x14ac:dyDescent="0.25">
      <c r="A104" s="16">
        <v>45359</v>
      </c>
      <c r="C104" s="23">
        <v>7711700679</v>
      </c>
      <c r="D104" s="15" t="s">
        <v>2334</v>
      </c>
      <c r="E104" s="15" t="s">
        <v>2294</v>
      </c>
      <c r="F104" s="16">
        <v>45439</v>
      </c>
      <c r="G104" s="15">
        <v>1</v>
      </c>
      <c r="H104" s="16">
        <v>45439</v>
      </c>
      <c r="I104" s="15" t="s">
        <v>2307</v>
      </c>
      <c r="J104" s="17">
        <v>3528701759715</v>
      </c>
    </row>
    <row r="105" spans="1:10" x14ac:dyDescent="0.25">
      <c r="A105" s="16">
        <v>45232</v>
      </c>
      <c r="C105" s="23">
        <v>7711700679</v>
      </c>
      <c r="D105" s="15" t="s">
        <v>2334</v>
      </c>
      <c r="E105" s="15" t="s">
        <v>2294</v>
      </c>
      <c r="F105" s="16">
        <v>45439</v>
      </c>
      <c r="G105" s="15">
        <v>20</v>
      </c>
      <c r="H105" s="16">
        <v>45439</v>
      </c>
      <c r="I105" s="15" t="s">
        <v>2307</v>
      </c>
      <c r="J105" s="17">
        <v>3528701759715</v>
      </c>
    </row>
    <row r="106" spans="1:10" x14ac:dyDescent="0.25">
      <c r="A106" s="16">
        <v>45210</v>
      </c>
      <c r="C106" s="23">
        <v>7711700679</v>
      </c>
      <c r="D106" s="15" t="s">
        <v>2334</v>
      </c>
      <c r="E106" s="15" t="s">
        <v>2294</v>
      </c>
      <c r="F106" s="16">
        <v>45441</v>
      </c>
      <c r="G106" s="15">
        <v>20</v>
      </c>
      <c r="H106" s="16">
        <v>45441</v>
      </c>
      <c r="I106" s="15" t="s">
        <v>2367</v>
      </c>
      <c r="J106" s="17">
        <v>3528701759715</v>
      </c>
    </row>
    <row r="107" spans="1:10" x14ac:dyDescent="0.25">
      <c r="A107" s="16">
        <v>45232</v>
      </c>
      <c r="C107" s="23">
        <v>7711700705</v>
      </c>
      <c r="D107" s="15" t="s">
        <v>2390</v>
      </c>
      <c r="E107" s="15" t="s">
        <v>2294</v>
      </c>
      <c r="F107" s="16">
        <v>45443</v>
      </c>
      <c r="G107" s="15">
        <v>4</v>
      </c>
      <c r="H107" s="16">
        <v>45443</v>
      </c>
      <c r="I107" s="15" t="s">
        <v>2367</v>
      </c>
      <c r="J107" s="17">
        <v>3528704879847</v>
      </c>
    </row>
    <row r="108" spans="1:10" x14ac:dyDescent="0.25">
      <c r="A108" s="16">
        <v>45372</v>
      </c>
      <c r="C108" s="23">
        <v>7711700924</v>
      </c>
      <c r="D108" s="15" t="s">
        <v>2335</v>
      </c>
      <c r="E108" s="15" t="s">
        <v>2295</v>
      </c>
      <c r="F108" s="16">
        <v>45439</v>
      </c>
      <c r="G108" s="15">
        <v>4</v>
      </c>
      <c r="H108" s="16">
        <v>45439</v>
      </c>
      <c r="I108" s="15" t="s">
        <v>2307</v>
      </c>
      <c r="J108" s="17">
        <v>3528708585737</v>
      </c>
    </row>
    <row r="109" spans="1:10" x14ac:dyDescent="0.25">
      <c r="A109" s="16">
        <v>45232</v>
      </c>
      <c r="C109" s="23">
        <v>7711701152</v>
      </c>
      <c r="D109" s="15" t="s">
        <v>2391</v>
      </c>
      <c r="E109" s="15" t="s">
        <v>2294</v>
      </c>
      <c r="F109" s="16">
        <v>45443</v>
      </c>
      <c r="G109" s="15">
        <v>16</v>
      </c>
      <c r="H109" s="16">
        <v>45443</v>
      </c>
      <c r="I109" s="15" t="s">
        <v>2367</v>
      </c>
      <c r="J109" s="17">
        <v>3528709992473</v>
      </c>
    </row>
    <row r="110" spans="1:10" x14ac:dyDescent="0.25">
      <c r="A110" s="16">
        <v>45359</v>
      </c>
      <c r="C110" s="23">
        <v>7711701524</v>
      </c>
      <c r="D110" s="15" t="s">
        <v>2365</v>
      </c>
      <c r="E110" s="15" t="s">
        <v>2294</v>
      </c>
      <c r="F110" s="16">
        <v>45440</v>
      </c>
      <c r="G110" s="15">
        <v>8</v>
      </c>
      <c r="H110" s="16">
        <v>45440</v>
      </c>
      <c r="I110" s="15" t="s">
        <v>2307</v>
      </c>
      <c r="J110" s="17">
        <v>3528700748086</v>
      </c>
    </row>
    <row r="111" spans="1:10" x14ac:dyDescent="0.25">
      <c r="A111" s="16">
        <v>45232</v>
      </c>
      <c r="C111" s="23">
        <v>7711701535</v>
      </c>
      <c r="D111" s="15" t="s">
        <v>2392</v>
      </c>
      <c r="E111" s="15" t="s">
        <v>2294</v>
      </c>
      <c r="F111" s="16">
        <v>45443</v>
      </c>
      <c r="G111" s="15">
        <v>2</v>
      </c>
      <c r="H111" s="16">
        <v>45443</v>
      </c>
      <c r="I111" s="15" t="s">
        <v>2367</v>
      </c>
      <c r="J111" s="17">
        <v>3528704741946</v>
      </c>
    </row>
    <row r="112" spans="1:10" x14ac:dyDescent="0.25">
      <c r="A112" s="16">
        <v>45232</v>
      </c>
      <c r="C112" s="23">
        <v>7711701541</v>
      </c>
      <c r="D112" s="15" t="s">
        <v>2393</v>
      </c>
      <c r="E112" s="15" t="s">
        <v>2294</v>
      </c>
      <c r="F112" s="16">
        <v>45443</v>
      </c>
      <c r="G112" s="15">
        <v>10</v>
      </c>
      <c r="H112" s="16">
        <v>45443</v>
      </c>
      <c r="I112" s="15" t="s">
        <v>2367</v>
      </c>
      <c r="J112" s="17">
        <v>3528705598846</v>
      </c>
    </row>
    <row r="113" spans="1:10" x14ac:dyDescent="0.25">
      <c r="A113" s="16">
        <v>45232</v>
      </c>
      <c r="C113" s="23">
        <v>7711701547</v>
      </c>
      <c r="D113" s="15" t="s">
        <v>2394</v>
      </c>
      <c r="E113" s="15" t="s">
        <v>2294</v>
      </c>
      <c r="F113" s="16">
        <v>45443</v>
      </c>
      <c r="G113" s="15">
        <v>96</v>
      </c>
      <c r="H113" s="16">
        <v>45443</v>
      </c>
      <c r="I113" s="15" t="s">
        <v>2367</v>
      </c>
      <c r="J113" s="17">
        <v>3528705955830</v>
      </c>
    </row>
    <row r="114" spans="1:10" x14ac:dyDescent="0.25">
      <c r="A114" s="16">
        <v>45359</v>
      </c>
      <c r="C114" s="23">
        <v>7711701552</v>
      </c>
      <c r="D114" s="15" t="s">
        <v>2336</v>
      </c>
      <c r="E114" s="15" t="s">
        <v>2294</v>
      </c>
      <c r="F114" s="16">
        <v>45439</v>
      </c>
      <c r="G114" s="15">
        <v>4</v>
      </c>
      <c r="H114" s="16">
        <v>45439</v>
      </c>
      <c r="I114" s="15" t="s">
        <v>2307</v>
      </c>
      <c r="J114" s="17">
        <v>3528701699967</v>
      </c>
    </row>
    <row r="115" spans="1:10" x14ac:dyDescent="0.25">
      <c r="A115" s="16">
        <v>45359</v>
      </c>
      <c r="C115" s="23">
        <v>7711701708</v>
      </c>
      <c r="D115" s="15" t="s">
        <v>2337</v>
      </c>
      <c r="E115" s="15" t="s">
        <v>2294</v>
      </c>
      <c r="F115" s="16">
        <v>45439</v>
      </c>
      <c r="G115" s="15">
        <v>4</v>
      </c>
      <c r="H115" s="16">
        <v>45439</v>
      </c>
      <c r="I115" s="15" t="s">
        <v>2307</v>
      </c>
      <c r="J115" s="17">
        <v>3528700763447</v>
      </c>
    </row>
    <row r="116" spans="1:10" x14ac:dyDescent="0.25">
      <c r="A116" s="16">
        <v>45359</v>
      </c>
      <c r="C116" s="23">
        <v>7711701712</v>
      </c>
      <c r="D116" s="15" t="s">
        <v>2338</v>
      </c>
      <c r="E116" s="15" t="s">
        <v>2294</v>
      </c>
      <c r="F116" s="16">
        <v>45439</v>
      </c>
      <c r="G116" s="15">
        <v>8</v>
      </c>
      <c r="H116" s="16">
        <v>45439</v>
      </c>
      <c r="I116" s="15" t="s">
        <v>2307</v>
      </c>
      <c r="J116" s="17">
        <v>3528708514010</v>
      </c>
    </row>
    <row r="117" spans="1:10" x14ac:dyDescent="0.25">
      <c r="A117" s="16">
        <v>45232</v>
      </c>
      <c r="C117" s="23">
        <v>7711701712</v>
      </c>
      <c r="D117" s="15" t="s">
        <v>2338</v>
      </c>
      <c r="E117" s="15" t="s">
        <v>2294</v>
      </c>
      <c r="F117" s="16">
        <v>45439</v>
      </c>
      <c r="G117" s="15">
        <v>4</v>
      </c>
      <c r="H117" s="16">
        <v>45439</v>
      </c>
      <c r="I117" s="15" t="s">
        <v>2307</v>
      </c>
      <c r="J117" s="17">
        <v>3528708514010</v>
      </c>
    </row>
    <row r="118" spans="1:10" x14ac:dyDescent="0.25">
      <c r="A118" s="16">
        <v>45210</v>
      </c>
      <c r="C118" s="23">
        <v>7711701712</v>
      </c>
      <c r="D118" s="15" t="s">
        <v>2338</v>
      </c>
      <c r="E118" s="15" t="s">
        <v>2294</v>
      </c>
      <c r="F118" s="16">
        <v>45441</v>
      </c>
      <c r="G118" s="15">
        <v>4</v>
      </c>
      <c r="H118" s="16">
        <v>45441</v>
      </c>
      <c r="I118" s="15" t="s">
        <v>2367</v>
      </c>
      <c r="J118" s="17">
        <v>3528708514010</v>
      </c>
    </row>
    <row r="119" spans="1:10" x14ac:dyDescent="0.25">
      <c r="A119" s="16">
        <v>45232</v>
      </c>
      <c r="C119" s="23">
        <v>7711701718</v>
      </c>
      <c r="D119" s="15" t="s">
        <v>2380</v>
      </c>
      <c r="E119" s="15" t="s">
        <v>2294</v>
      </c>
      <c r="F119" s="16">
        <v>45441</v>
      </c>
      <c r="G119" s="15">
        <v>18</v>
      </c>
      <c r="H119" s="16">
        <v>45441</v>
      </c>
      <c r="I119" s="15" t="s">
        <v>2367</v>
      </c>
      <c r="J119" s="17">
        <v>3528708879607</v>
      </c>
    </row>
    <row r="120" spans="1:10" x14ac:dyDescent="0.25">
      <c r="A120" s="16">
        <v>45232</v>
      </c>
      <c r="C120" s="23">
        <v>7711701719</v>
      </c>
      <c r="D120" s="15" t="s">
        <v>2339</v>
      </c>
      <c r="E120" s="15" t="s">
        <v>2294</v>
      </c>
      <c r="F120" s="16">
        <v>45439</v>
      </c>
      <c r="G120" s="15">
        <v>6</v>
      </c>
      <c r="H120" s="16">
        <v>45439</v>
      </c>
      <c r="I120" s="15" t="s">
        <v>2307</v>
      </c>
      <c r="J120" s="17">
        <v>3528704115587</v>
      </c>
    </row>
    <row r="121" spans="1:10" x14ac:dyDescent="0.25">
      <c r="A121" s="16">
        <v>45210</v>
      </c>
      <c r="C121" s="23">
        <v>7711701719</v>
      </c>
      <c r="D121" s="15" t="s">
        <v>2339</v>
      </c>
      <c r="E121" s="15" t="s">
        <v>2294</v>
      </c>
      <c r="F121" s="16">
        <v>45439</v>
      </c>
      <c r="G121" s="15">
        <v>2</v>
      </c>
      <c r="H121" s="16">
        <v>45439</v>
      </c>
      <c r="I121" s="15" t="s">
        <v>2307</v>
      </c>
      <c r="J121" s="17">
        <v>3528704115587</v>
      </c>
    </row>
    <row r="122" spans="1:10" x14ac:dyDescent="0.25">
      <c r="A122" s="16">
        <v>45232</v>
      </c>
      <c r="C122" s="23">
        <v>7711701719</v>
      </c>
      <c r="D122" s="15" t="s">
        <v>2339</v>
      </c>
      <c r="E122" s="15" t="s">
        <v>2294</v>
      </c>
      <c r="F122" s="16">
        <v>45443</v>
      </c>
      <c r="G122" s="15">
        <v>2</v>
      </c>
      <c r="H122" s="16">
        <v>45443</v>
      </c>
      <c r="I122" s="15" t="s">
        <v>2367</v>
      </c>
      <c r="J122" s="17">
        <v>3528704115587</v>
      </c>
    </row>
    <row r="123" spans="1:10" x14ac:dyDescent="0.25">
      <c r="A123" s="16">
        <v>45232</v>
      </c>
      <c r="C123" s="23">
        <v>7711701740</v>
      </c>
      <c r="D123" s="15" t="s">
        <v>2340</v>
      </c>
      <c r="E123" s="15" t="s">
        <v>2294</v>
      </c>
      <c r="F123" s="16">
        <v>45415</v>
      </c>
      <c r="G123" s="15">
        <v>1</v>
      </c>
      <c r="H123" s="16">
        <v>45439</v>
      </c>
      <c r="I123" s="15" t="s">
        <v>2307</v>
      </c>
      <c r="J123" s="17">
        <v>3528706081842</v>
      </c>
    </row>
    <row r="124" spans="1:10" x14ac:dyDescent="0.25">
      <c r="A124" s="16">
        <v>45210</v>
      </c>
      <c r="C124" s="23">
        <v>7711701744</v>
      </c>
      <c r="D124" s="15" t="s">
        <v>2341</v>
      </c>
      <c r="E124" s="15" t="s">
        <v>2294</v>
      </c>
      <c r="F124" s="16">
        <v>45439</v>
      </c>
      <c r="G124" s="15">
        <v>6</v>
      </c>
      <c r="H124" s="16">
        <v>45439</v>
      </c>
      <c r="I124" s="15" t="s">
        <v>2307</v>
      </c>
      <c r="J124" s="17">
        <v>3528706394676</v>
      </c>
    </row>
    <row r="125" spans="1:10" x14ac:dyDescent="0.25">
      <c r="A125" s="16">
        <v>45210</v>
      </c>
      <c r="C125" s="23">
        <v>7711701744</v>
      </c>
      <c r="D125" s="15" t="s">
        <v>2341</v>
      </c>
      <c r="E125" s="15" t="s">
        <v>2294</v>
      </c>
      <c r="F125" s="16">
        <v>45441</v>
      </c>
      <c r="G125" s="15">
        <v>6</v>
      </c>
      <c r="H125" s="16">
        <v>45441</v>
      </c>
      <c r="I125" s="15" t="s">
        <v>2367</v>
      </c>
      <c r="J125" s="17">
        <v>3528706394676</v>
      </c>
    </row>
    <row r="126" spans="1:10" x14ac:dyDescent="0.25">
      <c r="A126" s="16">
        <v>45232</v>
      </c>
      <c r="C126" s="23">
        <v>7711701939</v>
      </c>
      <c r="D126" s="15" t="s">
        <v>2395</v>
      </c>
      <c r="E126" s="15" t="s">
        <v>2294</v>
      </c>
      <c r="F126" s="16">
        <v>45443</v>
      </c>
      <c r="G126" s="15">
        <v>4</v>
      </c>
      <c r="H126" s="16">
        <v>45443</v>
      </c>
      <c r="I126" s="15" t="s">
        <v>2367</v>
      </c>
      <c r="J126" s="17">
        <v>3528705103811</v>
      </c>
    </row>
    <row r="127" spans="1:10" x14ac:dyDescent="0.25">
      <c r="A127" s="16">
        <v>45210</v>
      </c>
      <c r="C127" s="23">
        <v>7711701946</v>
      </c>
      <c r="D127" s="15" t="s">
        <v>2342</v>
      </c>
      <c r="E127" s="15" t="s">
        <v>2294</v>
      </c>
      <c r="F127" s="16">
        <v>45439</v>
      </c>
      <c r="G127" s="15">
        <v>4</v>
      </c>
      <c r="H127" s="16">
        <v>45439</v>
      </c>
      <c r="I127" s="15" t="s">
        <v>2307</v>
      </c>
      <c r="J127" s="17">
        <v>3528708581388</v>
      </c>
    </row>
    <row r="128" spans="1:10" x14ac:dyDescent="0.25">
      <c r="A128" s="16">
        <v>45232</v>
      </c>
      <c r="C128" s="23">
        <v>7711702036</v>
      </c>
      <c r="D128" s="15" t="s">
        <v>2343</v>
      </c>
      <c r="E128" s="15" t="s">
        <v>2294</v>
      </c>
      <c r="F128" s="16">
        <v>45439</v>
      </c>
      <c r="G128" s="15">
        <v>8</v>
      </c>
      <c r="H128" s="16">
        <v>45439</v>
      </c>
      <c r="I128" s="15" t="s">
        <v>2307</v>
      </c>
      <c r="J128" s="17">
        <v>3528705245498</v>
      </c>
    </row>
    <row r="129" spans="1:10" x14ac:dyDescent="0.25">
      <c r="A129" s="16">
        <v>45210</v>
      </c>
      <c r="C129" s="23">
        <v>7711702063</v>
      </c>
      <c r="D129" s="15" t="s">
        <v>2381</v>
      </c>
      <c r="E129" s="15" t="s">
        <v>2294</v>
      </c>
      <c r="F129" s="16">
        <v>45441</v>
      </c>
      <c r="G129" s="15">
        <v>20</v>
      </c>
      <c r="H129" s="16">
        <v>45441</v>
      </c>
      <c r="I129" s="15" t="s">
        <v>2367</v>
      </c>
      <c r="J129" s="17">
        <v>3528708458987</v>
      </c>
    </row>
    <row r="130" spans="1:10" x14ac:dyDescent="0.25">
      <c r="A130" s="16">
        <v>45435</v>
      </c>
      <c r="D130" s="15" t="s">
        <v>2344</v>
      </c>
      <c r="E130" s="15" t="s">
        <v>2345</v>
      </c>
      <c r="F130" s="16">
        <v>45439</v>
      </c>
      <c r="G130" s="15">
        <v>20</v>
      </c>
      <c r="H130" s="16">
        <v>45439</v>
      </c>
      <c r="I130" s="15" t="s">
        <v>2307</v>
      </c>
    </row>
    <row r="131" spans="1:10" x14ac:dyDescent="0.25">
      <c r="A131" s="16">
        <v>45435</v>
      </c>
      <c r="D131" s="15" t="s">
        <v>2346</v>
      </c>
      <c r="E131" s="15" t="s">
        <v>2345</v>
      </c>
      <c r="F131" s="16">
        <v>45439</v>
      </c>
      <c r="G131" s="15">
        <v>8</v>
      </c>
      <c r="H131" s="16">
        <v>45439</v>
      </c>
      <c r="I131" s="15" t="s">
        <v>2307</v>
      </c>
    </row>
    <row r="132" spans="1:10" x14ac:dyDescent="0.25">
      <c r="A132" s="16">
        <v>45435</v>
      </c>
      <c r="D132" s="15" t="s">
        <v>2344</v>
      </c>
      <c r="E132" s="15" t="s">
        <v>2345</v>
      </c>
      <c r="F132" s="16">
        <v>45439</v>
      </c>
      <c r="G132" s="15">
        <v>18</v>
      </c>
      <c r="H132" s="16">
        <v>45439</v>
      </c>
      <c r="I132" s="15" t="s">
        <v>2307</v>
      </c>
    </row>
    <row r="133" spans="1:10" x14ac:dyDescent="0.25">
      <c r="A133" s="16">
        <v>45435</v>
      </c>
      <c r="D133" s="15" t="s">
        <v>2346</v>
      </c>
      <c r="E133" s="15" t="s">
        <v>2345</v>
      </c>
      <c r="F133" s="16">
        <v>45439</v>
      </c>
      <c r="G133" s="15">
        <v>11</v>
      </c>
      <c r="H133" s="16">
        <v>45439</v>
      </c>
      <c r="I133" s="15" t="s">
        <v>2307</v>
      </c>
    </row>
    <row r="134" spans="1:10" x14ac:dyDescent="0.25">
      <c r="A134" s="16">
        <v>45435</v>
      </c>
      <c r="D134" s="15" t="s">
        <v>2344</v>
      </c>
      <c r="E134" s="15" t="s">
        <v>2345</v>
      </c>
      <c r="F134" s="16">
        <v>45439</v>
      </c>
      <c r="G134" s="15">
        <v>24</v>
      </c>
      <c r="H134" s="16">
        <v>45439</v>
      </c>
      <c r="I134" s="15" t="s">
        <v>2307</v>
      </c>
    </row>
    <row r="135" spans="1:10" x14ac:dyDescent="0.25">
      <c r="A135" s="16">
        <v>45435</v>
      </c>
      <c r="D135" s="15" t="s">
        <v>2346</v>
      </c>
      <c r="E135" s="15" t="s">
        <v>2345</v>
      </c>
      <c r="F135" s="16">
        <v>45439</v>
      </c>
      <c r="G135" s="15">
        <v>4</v>
      </c>
      <c r="H135" s="16">
        <v>45439</v>
      </c>
      <c r="I135" s="15" t="s">
        <v>2307</v>
      </c>
    </row>
    <row r="136" spans="1:10" x14ac:dyDescent="0.25">
      <c r="A136" s="16">
        <v>45436</v>
      </c>
      <c r="D136" s="15" t="s">
        <v>2344</v>
      </c>
      <c r="E136" s="15" t="s">
        <v>2345</v>
      </c>
      <c r="F136" s="16">
        <v>45439</v>
      </c>
      <c r="G136" s="15">
        <v>30</v>
      </c>
      <c r="H136" s="16">
        <v>45439</v>
      </c>
      <c r="I136" s="15" t="s">
        <v>2307</v>
      </c>
    </row>
    <row r="137" spans="1:10" x14ac:dyDescent="0.25">
      <c r="A137" s="16">
        <v>45436</v>
      </c>
      <c r="D137" s="15" t="s">
        <v>2344</v>
      </c>
      <c r="E137" s="15" t="s">
        <v>2345</v>
      </c>
      <c r="F137" s="16">
        <v>45439</v>
      </c>
      <c r="G137" s="15">
        <v>26</v>
      </c>
      <c r="H137" s="16">
        <v>45439</v>
      </c>
      <c r="I137" s="15" t="s">
        <v>2307</v>
      </c>
    </row>
    <row r="138" spans="1:10" x14ac:dyDescent="0.25">
      <c r="A138" s="16">
        <v>45436</v>
      </c>
      <c r="D138" s="15" t="s">
        <v>2346</v>
      </c>
      <c r="E138" s="15" t="s">
        <v>2345</v>
      </c>
      <c r="F138" s="16">
        <v>45439</v>
      </c>
      <c r="G138" s="15">
        <v>4</v>
      </c>
      <c r="H138" s="16">
        <v>45439</v>
      </c>
      <c r="I138" s="15" t="s">
        <v>2307</v>
      </c>
    </row>
    <row r="139" spans="1:10" x14ac:dyDescent="0.25">
      <c r="A139" s="16">
        <v>45436</v>
      </c>
      <c r="D139" s="15" t="s">
        <v>2344</v>
      </c>
      <c r="E139" s="15" t="s">
        <v>2345</v>
      </c>
      <c r="F139" s="16">
        <v>45439</v>
      </c>
      <c r="G139" s="15">
        <v>23</v>
      </c>
      <c r="H139" s="16">
        <v>45439</v>
      </c>
      <c r="I139" s="15" t="s">
        <v>2307</v>
      </c>
    </row>
    <row r="140" spans="1:10" x14ac:dyDescent="0.25">
      <c r="A140" s="16">
        <v>45436</v>
      </c>
      <c r="D140" s="15" t="s">
        <v>2346</v>
      </c>
      <c r="E140" s="15" t="s">
        <v>2345</v>
      </c>
      <c r="F140" s="16">
        <v>45439</v>
      </c>
      <c r="G140" s="15">
        <v>9</v>
      </c>
      <c r="H140" s="16">
        <v>45439</v>
      </c>
      <c r="I140" s="15" t="s">
        <v>2307</v>
      </c>
    </row>
    <row r="141" spans="1:10" x14ac:dyDescent="0.25">
      <c r="A141" s="16">
        <v>45310</v>
      </c>
      <c r="D141" s="15" t="s">
        <v>2347</v>
      </c>
      <c r="E141" s="15" t="s">
        <v>2295</v>
      </c>
      <c r="F141" s="16">
        <v>45439</v>
      </c>
      <c r="G141" s="15">
        <v>4</v>
      </c>
      <c r="H141" s="16">
        <v>45439</v>
      </c>
      <c r="I141" s="15" t="s">
        <v>2307</v>
      </c>
      <c r="J141" s="17">
        <v>3528704785025</v>
      </c>
    </row>
    <row r="142" spans="1:10" x14ac:dyDescent="0.25">
      <c r="A142" s="16">
        <v>45310</v>
      </c>
      <c r="D142" s="15" t="s">
        <v>2347</v>
      </c>
      <c r="E142" s="15" t="s">
        <v>2295</v>
      </c>
      <c r="F142" s="16">
        <v>45439</v>
      </c>
      <c r="G142" s="15">
        <v>4</v>
      </c>
      <c r="H142" s="16">
        <v>45439</v>
      </c>
      <c r="I142" s="15" t="s">
        <v>2307</v>
      </c>
      <c r="J142" s="17">
        <v>3528704785025</v>
      </c>
    </row>
    <row r="143" spans="1:10" x14ac:dyDescent="0.25">
      <c r="A143" s="16">
        <v>45310</v>
      </c>
      <c r="D143" s="15" t="s">
        <v>2348</v>
      </c>
      <c r="E143" s="15" t="s">
        <v>2295</v>
      </c>
      <c r="F143" s="16">
        <v>45439</v>
      </c>
      <c r="G143" s="15">
        <v>4</v>
      </c>
      <c r="H143" s="16">
        <v>45439</v>
      </c>
      <c r="I143" s="15" t="s">
        <v>2307</v>
      </c>
      <c r="J143" s="17">
        <v>3528708661417</v>
      </c>
    </row>
  </sheetData>
  <autoFilter ref="A1:K143" xr:uid="{462A5B56-8989-4DAC-B06B-521DF4860259}">
    <sortState xmlns:xlrd2="http://schemas.microsoft.com/office/spreadsheetml/2017/richdata2" ref="A2:K143">
      <sortCondition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Liste2 Stock Renault</vt:lpstr>
      <vt:lpstr>LIV S22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Dcsnet</dc:creator>
  <cp:lastModifiedBy>Bart Strubbe</cp:lastModifiedBy>
  <cp:lastPrinted>2024-05-24T15:35:36Z</cp:lastPrinted>
  <dcterms:created xsi:type="dcterms:W3CDTF">2024-05-24T16:32:51Z</dcterms:created>
  <dcterms:modified xsi:type="dcterms:W3CDTF">2024-05-25T20:42:58Z</dcterms:modified>
</cp:coreProperties>
</file>