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4FCB78AC-CD63-486D-9830-8FE3E64B215E}" xr6:coauthVersionLast="47" xr6:coauthVersionMax="47" xr10:uidLastSave="{00000000-0000-0000-0000-000000000000}"/>
  <bookViews>
    <workbookView xWindow="-120" yWindow="-120" windowWidth="29040" windowHeight="15855" tabRatio="837" xr2:uid="{00000000-000D-0000-FFFF-FFFF00000000}"/>
  </bookViews>
  <sheets>
    <sheet name="janvier" sheetId="1" r:id="rId1"/>
    <sheet name="01" sheetId="20" r:id="rId2"/>
    <sheet name="février" sheetId="2" r:id="rId3"/>
    <sheet name="02" sheetId="19" r:id="rId4"/>
    <sheet name="mars" sheetId="3" r:id="rId5"/>
    <sheet name="03" sheetId="30" r:id="rId6"/>
    <sheet name="avril" sheetId="4" r:id="rId7"/>
    <sheet name="04" sheetId="21" r:id="rId8"/>
    <sheet name="mai" sheetId="5" r:id="rId9"/>
    <sheet name="05" sheetId="22" r:id="rId10"/>
    <sheet name="juin" sheetId="6" r:id="rId11"/>
    <sheet name="06" sheetId="23" r:id="rId12"/>
    <sheet name="juillet" sheetId="7" r:id="rId13"/>
    <sheet name="07" sheetId="24" r:id="rId14"/>
    <sheet name="août" sheetId="8" r:id="rId15"/>
    <sheet name="08" sheetId="25" r:id="rId16"/>
    <sheet name="septembre" sheetId="9" r:id="rId17"/>
    <sheet name="09" sheetId="26" r:id="rId18"/>
    <sheet name="octobre" sheetId="10" r:id="rId19"/>
    <sheet name="10" sheetId="27" r:id="rId20"/>
    <sheet name="novembre" sheetId="11" r:id="rId21"/>
    <sheet name="11" sheetId="28" r:id="rId22"/>
    <sheet name="décembre" sheetId="12" r:id="rId23"/>
    <sheet name="12" sheetId="29" r:id="rId24"/>
    <sheet name="bilan eau Annuel" sheetId="18" r:id="rId25"/>
    <sheet name="Bilan chaudière Annuel" sheetId="31" r:id="rId26"/>
    <sheet name="Jours feriés" sheetId="35" r:id="rId27"/>
  </sheets>
  <definedNames>
    <definedName name="_xlnm._FilterDatabase" localSheetId="18" hidden="1">octobre!$C$2:$AC$34</definedName>
    <definedName name="Année">janvier!$H$40</definedName>
    <definedName name="Fériés">'Jours feriés'!$B$3:$B$15</definedName>
    <definedName name="mois_2" localSheetId="5">'03'!$G$1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J40" i="20"/>
  <c r="AA33" i="26"/>
  <c r="X33" i="26"/>
  <c r="U33" i="26"/>
  <c r="S33" i="26"/>
  <c r="Q33" i="26"/>
  <c r="O33" i="26"/>
  <c r="M33" i="26"/>
  <c r="K33" i="26"/>
  <c r="I33" i="26"/>
  <c r="G33" i="26"/>
  <c r="E33" i="26"/>
  <c r="AA32" i="26"/>
  <c r="X32" i="26"/>
  <c r="U32" i="26"/>
  <c r="S32" i="26"/>
  <c r="Q32" i="26"/>
  <c r="O32" i="26"/>
  <c r="M32" i="26"/>
  <c r="K32" i="26"/>
  <c r="I32" i="26"/>
  <c r="G32" i="26"/>
  <c r="E32" i="26"/>
  <c r="AA31" i="26"/>
  <c r="X31" i="26"/>
  <c r="U31" i="26"/>
  <c r="S31" i="26"/>
  <c r="Q31" i="26"/>
  <c r="O31" i="26"/>
  <c r="M31" i="26"/>
  <c r="K31" i="26"/>
  <c r="I31" i="26"/>
  <c r="G31" i="26"/>
  <c r="E31" i="26"/>
  <c r="AA29" i="26"/>
  <c r="X29" i="26"/>
  <c r="U29" i="26"/>
  <c r="S29" i="26"/>
  <c r="Q29" i="26"/>
  <c r="O29" i="26"/>
  <c r="M29" i="26"/>
  <c r="K29" i="26"/>
  <c r="I29" i="26"/>
  <c r="G29" i="26"/>
  <c r="E29" i="26"/>
  <c r="AA28" i="26"/>
  <c r="X28" i="26"/>
  <c r="U28" i="26"/>
  <c r="S28" i="26"/>
  <c r="Q28" i="26"/>
  <c r="O28" i="26"/>
  <c r="M28" i="26"/>
  <c r="K28" i="26"/>
  <c r="I28" i="26"/>
  <c r="G28" i="26"/>
  <c r="E28" i="26"/>
  <c r="AA27" i="26"/>
  <c r="X27" i="26"/>
  <c r="U27" i="26"/>
  <c r="S27" i="26"/>
  <c r="Q27" i="26"/>
  <c r="O27" i="26"/>
  <c r="M27" i="26"/>
  <c r="K27" i="26"/>
  <c r="I27" i="26"/>
  <c r="G27" i="26"/>
  <c r="E27" i="26"/>
  <c r="AA26" i="26"/>
  <c r="X26" i="26"/>
  <c r="U26" i="26"/>
  <c r="S26" i="26"/>
  <c r="Q26" i="26"/>
  <c r="O26" i="26"/>
  <c r="M26" i="26"/>
  <c r="K26" i="26"/>
  <c r="I26" i="26"/>
  <c r="G26" i="26"/>
  <c r="E26" i="26"/>
  <c r="AA25" i="26"/>
  <c r="X25" i="26"/>
  <c r="U25" i="26"/>
  <c r="S25" i="26"/>
  <c r="Q25" i="26"/>
  <c r="O25" i="26"/>
  <c r="M25" i="26"/>
  <c r="K25" i="26"/>
  <c r="I25" i="26"/>
  <c r="G25" i="26"/>
  <c r="E25" i="26"/>
  <c r="AA24" i="26"/>
  <c r="X24" i="26"/>
  <c r="U24" i="26"/>
  <c r="S24" i="26"/>
  <c r="Q24" i="26"/>
  <c r="O24" i="26"/>
  <c r="M24" i="26"/>
  <c r="K24" i="26"/>
  <c r="I24" i="26"/>
  <c r="G24" i="26"/>
  <c r="E24" i="26"/>
  <c r="AA22" i="26"/>
  <c r="X22" i="26"/>
  <c r="U22" i="26"/>
  <c r="S22" i="26"/>
  <c r="Q22" i="26"/>
  <c r="O22" i="26"/>
  <c r="M22" i="26"/>
  <c r="K22" i="26"/>
  <c r="I22" i="26"/>
  <c r="G22" i="26"/>
  <c r="E22" i="26"/>
  <c r="AA21" i="26"/>
  <c r="X21" i="26"/>
  <c r="U21" i="26"/>
  <c r="S21" i="26"/>
  <c r="Q21" i="26"/>
  <c r="O21" i="26"/>
  <c r="M21" i="26"/>
  <c r="K21" i="26"/>
  <c r="I21" i="26"/>
  <c r="G21" i="26"/>
  <c r="E21" i="26"/>
  <c r="AA20" i="26"/>
  <c r="X20" i="26"/>
  <c r="U20" i="26"/>
  <c r="S20" i="26"/>
  <c r="Q20" i="26"/>
  <c r="O20" i="26"/>
  <c r="M20" i="26"/>
  <c r="K20" i="26"/>
  <c r="I20" i="26"/>
  <c r="G20" i="26"/>
  <c r="E20" i="26"/>
  <c r="AA19" i="26"/>
  <c r="X19" i="26"/>
  <c r="U19" i="26"/>
  <c r="S19" i="26"/>
  <c r="Q19" i="26"/>
  <c r="O19" i="26"/>
  <c r="M19" i="26"/>
  <c r="K19" i="26"/>
  <c r="I19" i="26"/>
  <c r="G19" i="26"/>
  <c r="E19" i="26"/>
  <c r="X18" i="26"/>
  <c r="U18" i="26"/>
  <c r="S18" i="26"/>
  <c r="Q18" i="26"/>
  <c r="O18" i="26"/>
  <c r="M18" i="26"/>
  <c r="K18" i="26"/>
  <c r="I18" i="26"/>
  <c r="G18" i="26"/>
  <c r="E18" i="26"/>
  <c r="AA17" i="26"/>
  <c r="X17" i="26"/>
  <c r="U17" i="26"/>
  <c r="S17" i="26"/>
  <c r="Q17" i="26"/>
  <c r="O17" i="26"/>
  <c r="M17" i="26"/>
  <c r="K17" i="26"/>
  <c r="I17" i="26"/>
  <c r="G17" i="26"/>
  <c r="E17" i="26"/>
  <c r="AA15" i="26"/>
  <c r="X15" i="26"/>
  <c r="U15" i="26"/>
  <c r="S15" i="26"/>
  <c r="Q15" i="26"/>
  <c r="O15" i="26"/>
  <c r="M15" i="26"/>
  <c r="K15" i="26"/>
  <c r="I15" i="26"/>
  <c r="G15" i="26"/>
  <c r="E15" i="26"/>
  <c r="AA13" i="26"/>
  <c r="X13" i="26"/>
  <c r="U13" i="26"/>
  <c r="S13" i="26"/>
  <c r="Q13" i="26"/>
  <c r="O13" i="26"/>
  <c r="M13" i="26"/>
  <c r="K13" i="26"/>
  <c r="I13" i="26"/>
  <c r="G13" i="26"/>
  <c r="E13" i="26"/>
  <c r="AA12" i="26"/>
  <c r="X12" i="26"/>
  <c r="U12" i="26"/>
  <c r="S12" i="26"/>
  <c r="Q12" i="26"/>
  <c r="O12" i="26"/>
  <c r="M12" i="26"/>
  <c r="K12" i="26"/>
  <c r="I12" i="26"/>
  <c r="G12" i="26"/>
  <c r="E12" i="26"/>
  <c r="AA11" i="26"/>
  <c r="X11" i="26"/>
  <c r="U11" i="26"/>
  <c r="S11" i="26"/>
  <c r="Q11" i="26"/>
  <c r="O11" i="26"/>
  <c r="M11" i="26"/>
  <c r="K11" i="26"/>
  <c r="I11" i="26"/>
  <c r="G11" i="26"/>
  <c r="E11" i="26"/>
  <c r="AA10" i="26"/>
  <c r="X10" i="26"/>
  <c r="U10" i="26"/>
  <c r="S10" i="26"/>
  <c r="Q10" i="26"/>
  <c r="O10" i="26"/>
  <c r="M10" i="26"/>
  <c r="K10" i="26"/>
  <c r="I10" i="26"/>
  <c r="G10" i="26"/>
  <c r="E10" i="26"/>
  <c r="AA8" i="26"/>
  <c r="X8" i="26"/>
  <c r="U8" i="26"/>
  <c r="S8" i="26"/>
  <c r="Q8" i="26"/>
  <c r="O8" i="26"/>
  <c r="M8" i="26"/>
  <c r="K8" i="26"/>
  <c r="I8" i="26"/>
  <c r="G8" i="26"/>
  <c r="E8" i="26"/>
  <c r="AA7" i="26"/>
  <c r="X7" i="26"/>
  <c r="U7" i="26"/>
  <c r="S7" i="26"/>
  <c r="Q7" i="26"/>
  <c r="O7" i="26"/>
  <c r="M7" i="26"/>
  <c r="K7" i="26"/>
  <c r="I7" i="26"/>
  <c r="G7" i="26"/>
  <c r="E7" i="26"/>
  <c r="AA6" i="26"/>
  <c r="X6" i="26"/>
  <c r="U6" i="26"/>
  <c r="S6" i="26"/>
  <c r="Q6" i="26"/>
  <c r="O6" i="26"/>
  <c r="M6" i="26"/>
  <c r="K6" i="26"/>
  <c r="I6" i="26"/>
  <c r="G6" i="26"/>
  <c r="E6" i="26"/>
  <c r="AA5" i="26"/>
  <c r="X5" i="26"/>
  <c r="U5" i="26"/>
  <c r="S5" i="26"/>
  <c r="Q5" i="26"/>
  <c r="O5" i="26"/>
  <c r="M5" i="26"/>
  <c r="K5" i="26"/>
  <c r="I5" i="26"/>
  <c r="G5" i="26"/>
  <c r="E5" i="26"/>
  <c r="X34" i="24"/>
  <c r="U34" i="24"/>
  <c r="S34" i="24"/>
  <c r="Q34" i="24"/>
  <c r="O34" i="24"/>
  <c r="M34" i="24"/>
  <c r="K34" i="24"/>
  <c r="I34" i="24"/>
  <c r="G34" i="24"/>
  <c r="E34" i="24"/>
  <c r="AA33" i="24"/>
  <c r="X33" i="24"/>
  <c r="U33" i="24"/>
  <c r="S33" i="24"/>
  <c r="Q33" i="24"/>
  <c r="O33" i="24"/>
  <c r="M33" i="24"/>
  <c r="K33" i="24"/>
  <c r="I33" i="24"/>
  <c r="G33" i="24"/>
  <c r="E33" i="24"/>
  <c r="AA32" i="24"/>
  <c r="X32" i="24"/>
  <c r="U32" i="24"/>
  <c r="S32" i="24"/>
  <c r="Q32" i="24"/>
  <c r="O32" i="24"/>
  <c r="M32" i="24"/>
  <c r="K32" i="24"/>
  <c r="I32" i="24"/>
  <c r="G32" i="24"/>
  <c r="E32" i="24"/>
  <c r="X31" i="24"/>
  <c r="U31" i="24"/>
  <c r="S31" i="24"/>
  <c r="Q31" i="24"/>
  <c r="O31" i="24"/>
  <c r="M31" i="24"/>
  <c r="K31" i="24"/>
  <c r="I31" i="24"/>
  <c r="G31" i="24"/>
  <c r="E31" i="24"/>
  <c r="AA30" i="24"/>
  <c r="X30" i="24"/>
  <c r="U30" i="24"/>
  <c r="S30" i="24"/>
  <c r="Q30" i="24"/>
  <c r="O30" i="24"/>
  <c r="M30" i="24"/>
  <c r="K30" i="24"/>
  <c r="I30" i="24"/>
  <c r="G30" i="24"/>
  <c r="E30" i="24"/>
  <c r="AA29" i="24"/>
  <c r="X29" i="24"/>
  <c r="U29" i="24"/>
  <c r="S29" i="24"/>
  <c r="Q29" i="24"/>
  <c r="O29" i="24"/>
  <c r="M29" i="24"/>
  <c r="K29" i="24"/>
  <c r="I29" i="24"/>
  <c r="G29" i="24"/>
  <c r="E29" i="24"/>
  <c r="AA28" i="24"/>
  <c r="AA27" i="24"/>
  <c r="X27" i="24"/>
  <c r="U27" i="24"/>
  <c r="S27" i="24"/>
  <c r="Q27" i="24"/>
  <c r="O27" i="24"/>
  <c r="M27" i="24"/>
  <c r="K27" i="24"/>
  <c r="I27" i="24"/>
  <c r="G27" i="24"/>
  <c r="E27" i="24"/>
  <c r="AA26" i="24"/>
  <c r="X26" i="24"/>
  <c r="U26" i="24"/>
  <c r="S26" i="24"/>
  <c r="Q26" i="24"/>
  <c r="O26" i="24"/>
  <c r="M26" i="24"/>
  <c r="K26" i="24"/>
  <c r="I26" i="24"/>
  <c r="G26" i="24"/>
  <c r="E26" i="24"/>
  <c r="AA25" i="24"/>
  <c r="X25" i="24"/>
  <c r="U25" i="24"/>
  <c r="S25" i="24"/>
  <c r="Q25" i="24"/>
  <c r="O25" i="24"/>
  <c r="M25" i="24"/>
  <c r="K25" i="24"/>
  <c r="I25" i="24"/>
  <c r="G25" i="24"/>
  <c r="E25" i="24"/>
  <c r="X24" i="24"/>
  <c r="U24" i="24"/>
  <c r="S24" i="24"/>
  <c r="Q24" i="24"/>
  <c r="O24" i="24"/>
  <c r="M24" i="24"/>
  <c r="K24" i="24"/>
  <c r="I24" i="24"/>
  <c r="G24" i="24"/>
  <c r="E24" i="24"/>
  <c r="AA23" i="24"/>
  <c r="X23" i="24"/>
  <c r="U23" i="24"/>
  <c r="S23" i="24"/>
  <c r="Q23" i="24"/>
  <c r="O23" i="24"/>
  <c r="M23" i="24"/>
  <c r="K23" i="24"/>
  <c r="I23" i="24"/>
  <c r="G23" i="24"/>
  <c r="E23" i="24"/>
  <c r="AA22" i="24"/>
  <c r="X22" i="24"/>
  <c r="U22" i="24"/>
  <c r="S22" i="24"/>
  <c r="Q22" i="24"/>
  <c r="O22" i="24"/>
  <c r="M22" i="24"/>
  <c r="K22" i="24"/>
  <c r="I22" i="24"/>
  <c r="G22" i="24"/>
  <c r="E22" i="24"/>
  <c r="AA21" i="24"/>
  <c r="AA20" i="24"/>
  <c r="X20" i="24"/>
  <c r="U20" i="24"/>
  <c r="S20" i="24"/>
  <c r="Q20" i="24"/>
  <c r="O20" i="24"/>
  <c r="M20" i="24"/>
  <c r="K20" i="24"/>
  <c r="I20" i="24"/>
  <c r="G20" i="24"/>
  <c r="E20" i="24"/>
  <c r="AA19" i="24"/>
  <c r="X19" i="24"/>
  <c r="U19" i="24"/>
  <c r="S19" i="24"/>
  <c r="Q19" i="24"/>
  <c r="O19" i="24"/>
  <c r="M19" i="24"/>
  <c r="K19" i="24"/>
  <c r="I19" i="24"/>
  <c r="G19" i="24"/>
  <c r="E19" i="24"/>
  <c r="AA18" i="24"/>
  <c r="X18" i="24"/>
  <c r="U18" i="24"/>
  <c r="S18" i="24"/>
  <c r="Q18" i="24"/>
  <c r="O18" i="24"/>
  <c r="M18" i="24"/>
  <c r="K18" i="24"/>
  <c r="I18" i="24"/>
  <c r="G18" i="24"/>
  <c r="E18" i="24"/>
  <c r="X17" i="24"/>
  <c r="U17" i="24"/>
  <c r="S17" i="24"/>
  <c r="Q17" i="24"/>
  <c r="O17" i="24"/>
  <c r="M17" i="24"/>
  <c r="K17" i="24"/>
  <c r="I17" i="24"/>
  <c r="G17" i="24"/>
  <c r="E17" i="24"/>
  <c r="AA16" i="24"/>
  <c r="X16" i="24"/>
  <c r="U16" i="24"/>
  <c r="S16" i="24"/>
  <c r="Q16" i="24"/>
  <c r="O16" i="24"/>
  <c r="M16" i="24"/>
  <c r="K16" i="24"/>
  <c r="I16" i="24"/>
  <c r="G16" i="24"/>
  <c r="E16" i="24"/>
  <c r="AA15" i="24"/>
  <c r="X15" i="24"/>
  <c r="U15" i="24"/>
  <c r="S15" i="24"/>
  <c r="Q15" i="24"/>
  <c r="O15" i="24"/>
  <c r="M15" i="24"/>
  <c r="K15" i="24"/>
  <c r="I15" i="24"/>
  <c r="G15" i="24"/>
  <c r="E15" i="24"/>
  <c r="AA14" i="24"/>
  <c r="AA13" i="24"/>
  <c r="X13" i="24"/>
  <c r="U13" i="24"/>
  <c r="S13" i="24"/>
  <c r="Q13" i="24"/>
  <c r="O13" i="24"/>
  <c r="M13" i="24"/>
  <c r="K13" i="24"/>
  <c r="I13" i="24"/>
  <c r="G13" i="24"/>
  <c r="E13" i="24"/>
  <c r="AA12" i="24"/>
  <c r="X12" i="24"/>
  <c r="U12" i="24"/>
  <c r="S12" i="24"/>
  <c r="Q12" i="24"/>
  <c r="O12" i="24"/>
  <c r="M12" i="24"/>
  <c r="K12" i="24"/>
  <c r="I12" i="24"/>
  <c r="G12" i="24"/>
  <c r="E12" i="24"/>
  <c r="AA11" i="24"/>
  <c r="X11" i="24"/>
  <c r="U11" i="24"/>
  <c r="S11" i="24"/>
  <c r="Q11" i="24"/>
  <c r="O11" i="24"/>
  <c r="M11" i="24"/>
  <c r="K11" i="24"/>
  <c r="I11" i="24"/>
  <c r="G11" i="24"/>
  <c r="E11" i="24"/>
  <c r="X10" i="24"/>
  <c r="U10" i="24"/>
  <c r="S10" i="24"/>
  <c r="Q10" i="24"/>
  <c r="O10" i="24"/>
  <c r="M10" i="24"/>
  <c r="K10" i="24"/>
  <c r="I10" i="24"/>
  <c r="G10" i="24"/>
  <c r="E10" i="24"/>
  <c r="AA9" i="24"/>
  <c r="X9" i="24"/>
  <c r="U9" i="24"/>
  <c r="S9" i="24"/>
  <c r="Q9" i="24"/>
  <c r="O9" i="24"/>
  <c r="M9" i="24"/>
  <c r="K9" i="24"/>
  <c r="I9" i="24"/>
  <c r="G9" i="24"/>
  <c r="E9" i="24"/>
  <c r="AA8" i="24"/>
  <c r="X8" i="24"/>
  <c r="U8" i="24"/>
  <c r="S8" i="24"/>
  <c r="Q8" i="24"/>
  <c r="O8" i="24"/>
  <c r="M8" i="24"/>
  <c r="K8" i="24"/>
  <c r="I8" i="24"/>
  <c r="G8" i="24"/>
  <c r="E8" i="24"/>
  <c r="AA7" i="24"/>
  <c r="AA6" i="24"/>
  <c r="X6" i="24"/>
  <c r="U6" i="24"/>
  <c r="S6" i="24"/>
  <c r="Q6" i="24"/>
  <c r="O6" i="24"/>
  <c r="M6" i="24"/>
  <c r="K6" i="24"/>
  <c r="I6" i="24"/>
  <c r="G6" i="24"/>
  <c r="E6" i="24"/>
  <c r="AA5" i="24"/>
  <c r="X5" i="24"/>
  <c r="U5" i="24"/>
  <c r="S5" i="24"/>
  <c r="Q5" i="24"/>
  <c r="O5" i="24"/>
  <c r="M5" i="24"/>
  <c r="K5" i="24"/>
  <c r="I5" i="24"/>
  <c r="G5" i="24"/>
  <c r="E5" i="24"/>
  <c r="X4" i="24"/>
  <c r="U4" i="24"/>
  <c r="S4" i="24"/>
  <c r="Q4" i="24"/>
  <c r="O4" i="24"/>
  <c r="M4" i="24"/>
  <c r="K4" i="24"/>
  <c r="I4" i="24"/>
  <c r="G4" i="24"/>
  <c r="E4" i="24"/>
  <c r="B1" i="35"/>
  <c r="AA32" i="5"/>
  <c r="Y32" i="5"/>
  <c r="W32" i="5"/>
  <c r="U32" i="5"/>
  <c r="S32" i="5"/>
  <c r="Q32" i="5"/>
  <c r="O32" i="5"/>
  <c r="M32" i="5"/>
  <c r="K32" i="5"/>
  <c r="I32" i="5"/>
  <c r="G32" i="5"/>
  <c r="E32" i="5" s="1"/>
  <c r="AA31" i="5"/>
  <c r="Y31" i="5"/>
  <c r="W31" i="5"/>
  <c r="U31" i="5"/>
  <c r="S31" i="5"/>
  <c r="Q31" i="5"/>
  <c r="O31" i="5"/>
  <c r="M31" i="5"/>
  <c r="K31" i="5"/>
  <c r="I31" i="5"/>
  <c r="G31" i="5"/>
  <c r="AA30" i="5"/>
  <c r="Y30" i="5"/>
  <c r="W30" i="5"/>
  <c r="U30" i="5"/>
  <c r="S30" i="5"/>
  <c r="Q30" i="5"/>
  <c r="O30" i="5"/>
  <c r="M30" i="5"/>
  <c r="K30" i="5"/>
  <c r="I30" i="5"/>
  <c r="G30" i="5"/>
  <c r="E30" i="5" s="1"/>
  <c r="AA29" i="5"/>
  <c r="Y29" i="5"/>
  <c r="W29" i="5"/>
  <c r="U29" i="5"/>
  <c r="S29" i="5"/>
  <c r="Q29" i="5"/>
  <c r="O29" i="5"/>
  <c r="M29" i="5"/>
  <c r="K29" i="5"/>
  <c r="I29" i="5"/>
  <c r="G29" i="5"/>
  <c r="E29" i="5"/>
  <c r="AA28" i="5"/>
  <c r="Y28" i="5"/>
  <c r="W28" i="5"/>
  <c r="U28" i="5"/>
  <c r="S28" i="5"/>
  <c r="Q28" i="5"/>
  <c r="O28" i="5"/>
  <c r="M28" i="5"/>
  <c r="K28" i="5"/>
  <c r="I28" i="5"/>
  <c r="G28" i="5"/>
  <c r="AA27" i="5"/>
  <c r="Y27" i="5"/>
  <c r="W27" i="5"/>
  <c r="U27" i="5"/>
  <c r="S27" i="5"/>
  <c r="Q27" i="5"/>
  <c r="O27" i="5"/>
  <c r="M27" i="5"/>
  <c r="K27" i="5"/>
  <c r="I27" i="5"/>
  <c r="G27" i="5"/>
  <c r="AA25" i="5"/>
  <c r="Y25" i="5"/>
  <c r="W25" i="5"/>
  <c r="U25" i="5"/>
  <c r="S25" i="5"/>
  <c r="Q25" i="5"/>
  <c r="O25" i="5"/>
  <c r="M25" i="5"/>
  <c r="K25" i="5"/>
  <c r="I25" i="5"/>
  <c r="G25" i="5"/>
  <c r="E25" i="5" s="1"/>
  <c r="AA24" i="5"/>
  <c r="Y24" i="5"/>
  <c r="W24" i="5"/>
  <c r="U24" i="5"/>
  <c r="S24" i="5"/>
  <c r="Q24" i="5"/>
  <c r="O24" i="5"/>
  <c r="M24" i="5"/>
  <c r="K24" i="5"/>
  <c r="I24" i="5"/>
  <c r="G24" i="5"/>
  <c r="E24" i="5" s="1"/>
  <c r="AA23" i="5"/>
  <c r="Y23" i="5"/>
  <c r="W23" i="5"/>
  <c r="U23" i="5"/>
  <c r="S23" i="5"/>
  <c r="Q23" i="5"/>
  <c r="O23" i="5"/>
  <c r="M23" i="5"/>
  <c r="K23" i="5"/>
  <c r="I23" i="5"/>
  <c r="G23" i="5"/>
  <c r="AA22" i="5"/>
  <c r="Y22" i="5"/>
  <c r="W22" i="5"/>
  <c r="U22" i="5"/>
  <c r="S22" i="5"/>
  <c r="Q22" i="5"/>
  <c r="O22" i="5"/>
  <c r="M22" i="5"/>
  <c r="K22" i="5"/>
  <c r="I22" i="5"/>
  <c r="G22" i="5"/>
  <c r="E22" i="5" s="1"/>
  <c r="AA21" i="5"/>
  <c r="Y21" i="5"/>
  <c r="W21" i="5"/>
  <c r="U21" i="5"/>
  <c r="S21" i="5"/>
  <c r="Q21" i="5"/>
  <c r="O21" i="5"/>
  <c r="M21" i="5"/>
  <c r="K21" i="5"/>
  <c r="I21" i="5"/>
  <c r="G21" i="5"/>
  <c r="E21" i="5"/>
  <c r="AA20" i="5"/>
  <c r="Y20" i="5"/>
  <c r="W20" i="5"/>
  <c r="U20" i="5"/>
  <c r="S20" i="5"/>
  <c r="Q20" i="5"/>
  <c r="O20" i="5"/>
  <c r="M20" i="5"/>
  <c r="K20" i="5"/>
  <c r="I20" i="5"/>
  <c r="G20" i="5"/>
  <c r="AA18" i="5"/>
  <c r="Y18" i="5"/>
  <c r="W18" i="5"/>
  <c r="U18" i="5"/>
  <c r="S18" i="5"/>
  <c r="Q18" i="5"/>
  <c r="O18" i="5"/>
  <c r="M18" i="5"/>
  <c r="K18" i="5"/>
  <c r="I18" i="5"/>
  <c r="G18" i="5"/>
  <c r="AA17" i="5"/>
  <c r="Y17" i="5"/>
  <c r="W17" i="5"/>
  <c r="U17" i="5"/>
  <c r="S17" i="5"/>
  <c r="Q17" i="5"/>
  <c r="O17" i="5"/>
  <c r="M17" i="5"/>
  <c r="K17" i="5"/>
  <c r="I17" i="5"/>
  <c r="G17" i="5"/>
  <c r="AA16" i="5"/>
  <c r="Y16" i="5"/>
  <c r="W16" i="5"/>
  <c r="U16" i="5"/>
  <c r="S16" i="5"/>
  <c r="Q16" i="5"/>
  <c r="O16" i="5"/>
  <c r="M16" i="5"/>
  <c r="K16" i="5"/>
  <c r="I16" i="5"/>
  <c r="G16" i="5"/>
  <c r="E16" i="5" s="1"/>
  <c r="AA15" i="5"/>
  <c r="Y15" i="5"/>
  <c r="W15" i="5"/>
  <c r="U15" i="5"/>
  <c r="S15" i="5"/>
  <c r="Q15" i="5"/>
  <c r="O15" i="5"/>
  <c r="M15" i="5"/>
  <c r="K15" i="5"/>
  <c r="I15" i="5"/>
  <c r="G15" i="5"/>
  <c r="E15" i="5" s="1"/>
  <c r="AA14" i="5"/>
  <c r="Y14" i="5"/>
  <c r="W14" i="5"/>
  <c r="U14" i="5"/>
  <c r="S14" i="5"/>
  <c r="Q14" i="5"/>
  <c r="O14" i="5"/>
  <c r="M14" i="5"/>
  <c r="K14" i="5"/>
  <c r="I14" i="5"/>
  <c r="G14" i="5"/>
  <c r="AA13" i="5"/>
  <c r="Y13" i="5"/>
  <c r="W13" i="5"/>
  <c r="U13" i="5"/>
  <c r="S13" i="5"/>
  <c r="Q13" i="5"/>
  <c r="O13" i="5"/>
  <c r="M13" i="5"/>
  <c r="K13" i="5"/>
  <c r="I13" i="5"/>
  <c r="G13" i="5"/>
  <c r="E13" i="5" s="1"/>
  <c r="AA11" i="5"/>
  <c r="Y11" i="5"/>
  <c r="W11" i="5"/>
  <c r="U11" i="5"/>
  <c r="S11" i="5"/>
  <c r="Q11" i="5"/>
  <c r="O11" i="5"/>
  <c r="M11" i="5"/>
  <c r="K11" i="5"/>
  <c r="I11" i="5"/>
  <c r="G11" i="5"/>
  <c r="AA10" i="5"/>
  <c r="Y10" i="5"/>
  <c r="W10" i="5"/>
  <c r="U10" i="5"/>
  <c r="S10" i="5"/>
  <c r="Q10" i="5"/>
  <c r="O10" i="5"/>
  <c r="M10" i="5"/>
  <c r="K10" i="5"/>
  <c r="I10" i="5"/>
  <c r="G10" i="5"/>
  <c r="AA9" i="5"/>
  <c r="Y9" i="5"/>
  <c r="W9" i="5"/>
  <c r="U9" i="5"/>
  <c r="S9" i="5"/>
  <c r="Q9" i="5"/>
  <c r="O9" i="5"/>
  <c r="M9" i="5"/>
  <c r="K9" i="5"/>
  <c r="I9" i="5"/>
  <c r="G9" i="5"/>
  <c r="E9" i="5" s="1"/>
  <c r="AA8" i="5"/>
  <c r="Y8" i="5"/>
  <c r="W8" i="5"/>
  <c r="U8" i="5"/>
  <c r="S8" i="5"/>
  <c r="Q8" i="5"/>
  <c r="O8" i="5"/>
  <c r="M8" i="5"/>
  <c r="K8" i="5"/>
  <c r="I8" i="5"/>
  <c r="G8" i="5"/>
  <c r="E8" i="5" s="1"/>
  <c r="AA7" i="5"/>
  <c r="Y7" i="5"/>
  <c r="W7" i="5"/>
  <c r="U7" i="5"/>
  <c r="S7" i="5"/>
  <c r="Q7" i="5"/>
  <c r="O7" i="5"/>
  <c r="M7" i="5"/>
  <c r="K7" i="5"/>
  <c r="I7" i="5"/>
  <c r="G7" i="5"/>
  <c r="AA6" i="5"/>
  <c r="Y6" i="5"/>
  <c r="W6" i="5"/>
  <c r="U6" i="5"/>
  <c r="S6" i="5"/>
  <c r="Q6" i="5"/>
  <c r="O6" i="5"/>
  <c r="M6" i="5"/>
  <c r="K6" i="5"/>
  <c r="I6" i="5"/>
  <c r="G6" i="5"/>
  <c r="AA4" i="5"/>
  <c r="Y4" i="5"/>
  <c r="W4" i="5"/>
  <c r="U4" i="5"/>
  <c r="S4" i="5"/>
  <c r="Q4" i="5"/>
  <c r="O4" i="5"/>
  <c r="M4" i="5"/>
  <c r="K4" i="5"/>
  <c r="I4" i="5"/>
  <c r="G4" i="5"/>
  <c r="AA3" i="5"/>
  <c r="Y3" i="5"/>
  <c r="W3" i="5"/>
  <c r="U3" i="5"/>
  <c r="S3" i="5"/>
  <c r="Q3" i="5"/>
  <c r="O3" i="5"/>
  <c r="M3" i="5"/>
  <c r="K3" i="5"/>
  <c r="I3" i="5"/>
  <c r="G3" i="5"/>
  <c r="E3" i="5" s="1"/>
  <c r="AA34" i="1"/>
  <c r="AB34" i="1" s="1"/>
  <c r="Y34" i="1"/>
  <c r="W34" i="1"/>
  <c r="U34" i="1"/>
  <c r="S34" i="1"/>
  <c r="Q34" i="1"/>
  <c r="O34" i="1"/>
  <c r="M34" i="1"/>
  <c r="K34" i="1"/>
  <c r="I34" i="1"/>
  <c r="G34" i="1"/>
  <c r="AA33" i="1"/>
  <c r="AB33" i="1" s="1"/>
  <c r="Y33" i="1"/>
  <c r="W33" i="1"/>
  <c r="U33" i="1"/>
  <c r="S33" i="1"/>
  <c r="Q33" i="1"/>
  <c r="O33" i="1"/>
  <c r="M33" i="1"/>
  <c r="K33" i="1"/>
  <c r="I33" i="1"/>
  <c r="G33" i="1"/>
  <c r="AA32" i="1"/>
  <c r="AB32" i="1" s="1"/>
  <c r="Y32" i="1"/>
  <c r="W32" i="1"/>
  <c r="U32" i="1"/>
  <c r="S32" i="1"/>
  <c r="Q32" i="1"/>
  <c r="O32" i="1"/>
  <c r="M32" i="1"/>
  <c r="K32" i="1"/>
  <c r="I32" i="1"/>
  <c r="G32" i="1"/>
  <c r="AA31" i="1"/>
  <c r="Y31" i="1"/>
  <c r="W31" i="1"/>
  <c r="U31" i="1"/>
  <c r="S31" i="1"/>
  <c r="Q31" i="1"/>
  <c r="O31" i="1"/>
  <c r="M31" i="1"/>
  <c r="K31" i="1"/>
  <c r="I31" i="1"/>
  <c r="G31" i="1"/>
  <c r="AA30" i="1"/>
  <c r="Y30" i="1"/>
  <c r="W30" i="1"/>
  <c r="U30" i="1"/>
  <c r="S30" i="1"/>
  <c r="Q30" i="1"/>
  <c r="O30" i="1"/>
  <c r="M30" i="1"/>
  <c r="K30" i="1"/>
  <c r="I30" i="1"/>
  <c r="G30" i="1"/>
  <c r="AA28" i="1"/>
  <c r="Y28" i="1"/>
  <c r="W28" i="1"/>
  <c r="U28" i="1"/>
  <c r="S28" i="1"/>
  <c r="Q28" i="1"/>
  <c r="O28" i="1"/>
  <c r="M28" i="1"/>
  <c r="K28" i="1"/>
  <c r="I28" i="1"/>
  <c r="G28" i="1"/>
  <c r="AA27" i="1"/>
  <c r="AB27" i="1" s="1"/>
  <c r="Y27" i="1"/>
  <c r="W27" i="1"/>
  <c r="U27" i="1"/>
  <c r="S27" i="1"/>
  <c r="Q27" i="1"/>
  <c r="O27" i="1"/>
  <c r="M27" i="1"/>
  <c r="K27" i="1"/>
  <c r="I27" i="1"/>
  <c r="G27" i="1"/>
  <c r="AA26" i="1"/>
  <c r="AB26" i="1" s="1"/>
  <c r="Y26" i="1"/>
  <c r="W26" i="1"/>
  <c r="U26" i="1"/>
  <c r="S26" i="1"/>
  <c r="Q26" i="1"/>
  <c r="O26" i="1"/>
  <c r="M26" i="1"/>
  <c r="K26" i="1"/>
  <c r="I26" i="1"/>
  <c r="G26" i="1"/>
  <c r="AA25" i="1"/>
  <c r="Y25" i="1"/>
  <c r="W25" i="1"/>
  <c r="U25" i="1"/>
  <c r="S25" i="1"/>
  <c r="Q25" i="1"/>
  <c r="O25" i="1"/>
  <c r="M25" i="1"/>
  <c r="K25" i="1"/>
  <c r="I25" i="1"/>
  <c r="G25" i="1"/>
  <c r="AA24" i="1"/>
  <c r="Y24" i="1"/>
  <c r="W24" i="1"/>
  <c r="U24" i="1"/>
  <c r="S24" i="1"/>
  <c r="Q24" i="1"/>
  <c r="O24" i="1"/>
  <c r="M24" i="1"/>
  <c r="K24" i="1"/>
  <c r="I24" i="1"/>
  <c r="G24" i="1"/>
  <c r="AA21" i="1"/>
  <c r="AB21" i="1" s="1"/>
  <c r="Y21" i="1"/>
  <c r="W21" i="1"/>
  <c r="U21" i="1"/>
  <c r="S21" i="1"/>
  <c r="Q21" i="1"/>
  <c r="O21" i="1"/>
  <c r="M21" i="1"/>
  <c r="K21" i="1"/>
  <c r="I21" i="1"/>
  <c r="G21" i="1"/>
  <c r="AA20" i="1"/>
  <c r="Y20" i="1"/>
  <c r="W20" i="1"/>
  <c r="U20" i="1"/>
  <c r="S20" i="1"/>
  <c r="Q20" i="1"/>
  <c r="O20" i="1"/>
  <c r="M20" i="1"/>
  <c r="K20" i="1"/>
  <c r="I20" i="1"/>
  <c r="G20" i="1"/>
  <c r="AA19" i="1"/>
  <c r="AB19" i="1" s="1"/>
  <c r="Y19" i="1"/>
  <c r="W19" i="1"/>
  <c r="U19" i="1"/>
  <c r="S19" i="1"/>
  <c r="Q19" i="1"/>
  <c r="O19" i="1"/>
  <c r="M19" i="1"/>
  <c r="K19" i="1"/>
  <c r="I19" i="1"/>
  <c r="G19" i="1"/>
  <c r="AA18" i="1"/>
  <c r="Y18" i="1"/>
  <c r="W18" i="1"/>
  <c r="U18" i="1"/>
  <c r="S18" i="1"/>
  <c r="Q18" i="1"/>
  <c r="O18" i="1"/>
  <c r="M18" i="1"/>
  <c r="K18" i="1"/>
  <c r="I18" i="1"/>
  <c r="G18" i="1"/>
  <c r="AA17" i="1"/>
  <c r="AB17" i="1" s="1"/>
  <c r="Y17" i="1"/>
  <c r="W17" i="1"/>
  <c r="U17" i="1"/>
  <c r="S17" i="1"/>
  <c r="Q17" i="1"/>
  <c r="O17" i="1"/>
  <c r="M17" i="1"/>
  <c r="K17" i="1"/>
  <c r="I17" i="1"/>
  <c r="G17" i="1"/>
  <c r="AA16" i="1"/>
  <c r="Y16" i="1"/>
  <c r="AB16" i="1" s="1"/>
  <c r="W16" i="1"/>
  <c r="U16" i="1"/>
  <c r="S16" i="1"/>
  <c r="Q16" i="1"/>
  <c r="O16" i="1"/>
  <c r="M16" i="1"/>
  <c r="K16" i="1"/>
  <c r="I16" i="1"/>
  <c r="G16" i="1"/>
  <c r="AA14" i="1"/>
  <c r="Y14" i="1"/>
  <c r="W14" i="1"/>
  <c r="AB14" i="1" s="1"/>
  <c r="U14" i="1"/>
  <c r="S14" i="1"/>
  <c r="Q14" i="1"/>
  <c r="O14" i="1"/>
  <c r="M14" i="1"/>
  <c r="K14" i="1"/>
  <c r="I14" i="1"/>
  <c r="G14" i="1"/>
  <c r="AA13" i="1"/>
  <c r="AB13" i="1" s="1"/>
  <c r="Y13" i="1"/>
  <c r="W13" i="1"/>
  <c r="U13" i="1"/>
  <c r="S13" i="1"/>
  <c r="Q13" i="1"/>
  <c r="O13" i="1"/>
  <c r="M13" i="1"/>
  <c r="K13" i="1"/>
  <c r="I13" i="1"/>
  <c r="G13" i="1"/>
  <c r="AA10" i="1"/>
  <c r="AB10" i="1" s="1"/>
  <c r="Y10" i="1"/>
  <c r="W10" i="1"/>
  <c r="U10" i="1"/>
  <c r="S10" i="1"/>
  <c r="Q10" i="1"/>
  <c r="O10" i="1"/>
  <c r="M10" i="1"/>
  <c r="K10" i="1"/>
  <c r="I10" i="1"/>
  <c r="G10" i="1"/>
  <c r="AA9" i="1"/>
  <c r="Y9" i="1"/>
  <c r="W9" i="1"/>
  <c r="U9" i="1"/>
  <c r="S9" i="1"/>
  <c r="Q9" i="1"/>
  <c r="O9" i="1"/>
  <c r="M9" i="1"/>
  <c r="K9" i="1"/>
  <c r="I9" i="1"/>
  <c r="G9" i="1"/>
  <c r="AA7" i="1"/>
  <c r="AB7" i="1" s="1"/>
  <c r="Y7" i="1"/>
  <c r="W7" i="1"/>
  <c r="U7" i="1"/>
  <c r="S7" i="1"/>
  <c r="Q7" i="1"/>
  <c r="O7" i="1"/>
  <c r="M7" i="1"/>
  <c r="K7" i="1"/>
  <c r="I7" i="1"/>
  <c r="G7" i="1"/>
  <c r="AA6" i="1"/>
  <c r="Y6" i="1"/>
  <c r="W6" i="1"/>
  <c r="U6" i="1"/>
  <c r="S6" i="1"/>
  <c r="Q6" i="1"/>
  <c r="O6" i="1"/>
  <c r="M6" i="1"/>
  <c r="K6" i="1"/>
  <c r="I6" i="1"/>
  <c r="G6" i="1"/>
  <c r="AA5" i="1"/>
  <c r="AB5" i="1" s="1"/>
  <c r="Y5" i="1"/>
  <c r="W5" i="1"/>
  <c r="U5" i="1"/>
  <c r="S5" i="1"/>
  <c r="Q5" i="1"/>
  <c r="O5" i="1"/>
  <c r="M5" i="1"/>
  <c r="K5" i="1"/>
  <c r="I5" i="1"/>
  <c r="G5" i="1"/>
  <c r="J40" i="19"/>
  <c r="M40" i="19" s="1"/>
  <c r="M40" i="20"/>
  <c r="J40" i="29"/>
  <c r="J40" i="12"/>
  <c r="J40" i="28"/>
  <c r="J40" i="11"/>
  <c r="J40" i="27"/>
  <c r="J40" i="10"/>
  <c r="J40" i="26"/>
  <c r="B4" i="26" s="1"/>
  <c r="J40" i="9"/>
  <c r="J40" i="25"/>
  <c r="J40" i="8"/>
  <c r="J40" i="24"/>
  <c r="B4" i="24" s="1"/>
  <c r="J40" i="7"/>
  <c r="J40" i="23"/>
  <c r="J40" i="6"/>
  <c r="J40" i="22"/>
  <c r="J40" i="5"/>
  <c r="B3" i="5" s="1"/>
  <c r="J40" i="21"/>
  <c r="J40" i="4"/>
  <c r="J40" i="30"/>
  <c r="J40" i="3"/>
  <c r="J40" i="2"/>
  <c r="J40" i="1"/>
  <c r="B4" i="1" s="1"/>
  <c r="M40" i="2"/>
  <c r="B3" i="2"/>
  <c r="AB6" i="1" l="1"/>
  <c r="AB18" i="1"/>
  <c r="AB20" i="1"/>
  <c r="E7" i="5"/>
  <c r="E14" i="5"/>
  <c r="E20" i="5"/>
  <c r="E28" i="5"/>
  <c r="AB24" i="1"/>
  <c r="AB28" i="1"/>
  <c r="AB30" i="1"/>
  <c r="E6" i="5"/>
  <c r="E11" i="5"/>
  <c r="E18" i="5"/>
  <c r="E27" i="5"/>
  <c r="AB9" i="1"/>
  <c r="E4" i="5"/>
  <c r="E10" i="5"/>
  <c r="E17" i="5"/>
  <c r="E23" i="5"/>
  <c r="E31" i="5"/>
  <c r="B5" i="20"/>
  <c r="B4" i="19"/>
  <c r="B5" i="19" s="1"/>
  <c r="B6" i="19" s="1"/>
  <c r="B7" i="19" s="1"/>
  <c r="B8" i="19" s="1"/>
  <c r="B9" i="19" s="1"/>
  <c r="B10" i="19" s="1"/>
  <c r="B11" i="19" s="1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6" i="20"/>
  <c r="B7" i="20" s="1"/>
  <c r="B8" i="20" s="1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M40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4" i="2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AA32" i="12"/>
  <c r="Y32" i="12"/>
  <c r="W32" i="12"/>
  <c r="U32" i="12"/>
  <c r="S32" i="12"/>
  <c r="Q32" i="12"/>
  <c r="O32" i="12"/>
  <c r="M32" i="12"/>
  <c r="K32" i="12"/>
  <c r="I32" i="12"/>
  <c r="G32" i="12"/>
  <c r="AA31" i="12"/>
  <c r="Y31" i="12"/>
  <c r="W31" i="12"/>
  <c r="U31" i="12"/>
  <c r="S31" i="12"/>
  <c r="Q31" i="12"/>
  <c r="O31" i="12"/>
  <c r="M31" i="12"/>
  <c r="K31" i="12"/>
  <c r="I31" i="12"/>
  <c r="G31" i="12"/>
  <c r="AA30" i="12"/>
  <c r="Y30" i="12"/>
  <c r="W30" i="12"/>
  <c r="U30" i="12"/>
  <c r="S30" i="12"/>
  <c r="Q30" i="12"/>
  <c r="O30" i="12"/>
  <c r="M30" i="12"/>
  <c r="K30" i="12"/>
  <c r="I30" i="12"/>
  <c r="G30" i="12"/>
  <c r="AA29" i="12"/>
  <c r="Y29" i="12"/>
  <c r="W29" i="12"/>
  <c r="U29" i="12"/>
  <c r="S29" i="12"/>
  <c r="Q29" i="12"/>
  <c r="O29" i="12"/>
  <c r="M29" i="12"/>
  <c r="K29" i="12"/>
  <c r="I29" i="12"/>
  <c r="G29" i="12"/>
  <c r="E29" i="12" s="1"/>
  <c r="AA28" i="12"/>
  <c r="Y28" i="12"/>
  <c r="W28" i="12"/>
  <c r="U28" i="12"/>
  <c r="S28" i="12"/>
  <c r="Q28" i="12"/>
  <c r="O28" i="12"/>
  <c r="M28" i="12"/>
  <c r="K28" i="12"/>
  <c r="I28" i="12"/>
  <c r="G28" i="12"/>
  <c r="AA27" i="12"/>
  <c r="Y27" i="12"/>
  <c r="W27" i="12"/>
  <c r="U27" i="12"/>
  <c r="S27" i="12"/>
  <c r="Q27" i="12"/>
  <c r="O27" i="12"/>
  <c r="M27" i="12"/>
  <c r="K27" i="12"/>
  <c r="I27" i="12"/>
  <c r="G27" i="12"/>
  <c r="AA25" i="12"/>
  <c r="Y25" i="12"/>
  <c r="W25" i="12"/>
  <c r="U25" i="12"/>
  <c r="S25" i="12"/>
  <c r="Q25" i="12"/>
  <c r="O25" i="12"/>
  <c r="M25" i="12"/>
  <c r="K25" i="12"/>
  <c r="I25" i="12"/>
  <c r="G25" i="12"/>
  <c r="AA24" i="12"/>
  <c r="Y24" i="12"/>
  <c r="W24" i="12"/>
  <c r="U24" i="12"/>
  <c r="S24" i="12"/>
  <c r="Q24" i="12"/>
  <c r="O24" i="12"/>
  <c r="M24" i="12"/>
  <c r="K24" i="12"/>
  <c r="I24" i="12"/>
  <c r="G24" i="12"/>
  <c r="AA23" i="12"/>
  <c r="Y23" i="12"/>
  <c r="W23" i="12"/>
  <c r="U23" i="12"/>
  <c r="S23" i="12"/>
  <c r="Q23" i="12"/>
  <c r="O23" i="12"/>
  <c r="M23" i="12"/>
  <c r="K23" i="12"/>
  <c r="I23" i="12"/>
  <c r="G23" i="12"/>
  <c r="AA22" i="12"/>
  <c r="Y22" i="12"/>
  <c r="W22" i="12"/>
  <c r="U22" i="12"/>
  <c r="S22" i="12"/>
  <c r="Q22" i="12"/>
  <c r="O22" i="12"/>
  <c r="M22" i="12"/>
  <c r="K22" i="12"/>
  <c r="I22" i="12"/>
  <c r="G22" i="12"/>
  <c r="AA21" i="12"/>
  <c r="Y21" i="12"/>
  <c r="W21" i="12"/>
  <c r="U21" i="12"/>
  <c r="S21" i="12"/>
  <c r="Q21" i="12"/>
  <c r="O21" i="12"/>
  <c r="M21" i="12"/>
  <c r="K21" i="12"/>
  <c r="I21" i="12"/>
  <c r="G21" i="12"/>
  <c r="E21" i="12" s="1"/>
  <c r="AA20" i="12"/>
  <c r="Y20" i="12"/>
  <c r="W20" i="12"/>
  <c r="U20" i="12"/>
  <c r="S20" i="12"/>
  <c r="Q20" i="12"/>
  <c r="O20" i="12"/>
  <c r="M20" i="12"/>
  <c r="K20" i="12"/>
  <c r="I20" i="12"/>
  <c r="G20" i="12"/>
  <c r="E20" i="12" s="1"/>
  <c r="AA18" i="12"/>
  <c r="Y18" i="12"/>
  <c r="W18" i="12"/>
  <c r="U18" i="12"/>
  <c r="S18" i="12"/>
  <c r="Q18" i="12"/>
  <c r="O18" i="12"/>
  <c r="M18" i="12"/>
  <c r="K18" i="12"/>
  <c r="I18" i="12"/>
  <c r="G18" i="12"/>
  <c r="AA17" i="12"/>
  <c r="Y17" i="12"/>
  <c r="W17" i="12"/>
  <c r="U17" i="12"/>
  <c r="S17" i="12"/>
  <c r="Q17" i="12"/>
  <c r="O17" i="12"/>
  <c r="M17" i="12"/>
  <c r="K17" i="12"/>
  <c r="I17" i="12"/>
  <c r="G17" i="12"/>
  <c r="AA16" i="12"/>
  <c r="Y16" i="12"/>
  <c r="W16" i="12"/>
  <c r="U16" i="12"/>
  <c r="S16" i="12"/>
  <c r="Q16" i="12"/>
  <c r="O16" i="12"/>
  <c r="M16" i="12"/>
  <c r="K16" i="12"/>
  <c r="I16" i="12"/>
  <c r="G16" i="12"/>
  <c r="AA15" i="12"/>
  <c r="Y15" i="12"/>
  <c r="W15" i="12"/>
  <c r="U15" i="12"/>
  <c r="S15" i="12"/>
  <c r="Q15" i="12"/>
  <c r="O15" i="12"/>
  <c r="M15" i="12"/>
  <c r="K15" i="12"/>
  <c r="I15" i="12"/>
  <c r="G15" i="12"/>
  <c r="E15" i="12" s="1"/>
  <c r="AA14" i="12"/>
  <c r="Y14" i="12"/>
  <c r="W14" i="12"/>
  <c r="U14" i="12"/>
  <c r="S14" i="12"/>
  <c r="Q14" i="12"/>
  <c r="O14" i="12"/>
  <c r="M14" i="12"/>
  <c r="K14" i="12"/>
  <c r="I14" i="12"/>
  <c r="G14" i="12"/>
  <c r="AA13" i="12"/>
  <c r="Y13" i="12"/>
  <c r="W13" i="12"/>
  <c r="U13" i="12"/>
  <c r="S13" i="12"/>
  <c r="Q13" i="12"/>
  <c r="O13" i="12"/>
  <c r="M13" i="12"/>
  <c r="K13" i="12"/>
  <c r="I13" i="12"/>
  <c r="G13" i="12"/>
  <c r="E13" i="12" s="1"/>
  <c r="AA11" i="12"/>
  <c r="Y11" i="12"/>
  <c r="W11" i="12"/>
  <c r="U11" i="12"/>
  <c r="S11" i="12"/>
  <c r="Q11" i="12"/>
  <c r="O11" i="12"/>
  <c r="M11" i="12"/>
  <c r="K11" i="12"/>
  <c r="I11" i="12"/>
  <c r="G11" i="12"/>
  <c r="AA10" i="12"/>
  <c r="Y10" i="12"/>
  <c r="W10" i="12"/>
  <c r="U10" i="12"/>
  <c r="S10" i="12"/>
  <c r="Q10" i="12"/>
  <c r="O10" i="12"/>
  <c r="M10" i="12"/>
  <c r="K10" i="12"/>
  <c r="I10" i="12"/>
  <c r="G10" i="12"/>
  <c r="AA9" i="12"/>
  <c r="Y9" i="12"/>
  <c r="W9" i="12"/>
  <c r="U9" i="12"/>
  <c r="S9" i="12"/>
  <c r="Q9" i="12"/>
  <c r="O9" i="12"/>
  <c r="M9" i="12"/>
  <c r="K9" i="12"/>
  <c r="I9" i="12"/>
  <c r="G9" i="12"/>
  <c r="E9" i="12" s="1"/>
  <c r="AA8" i="12"/>
  <c r="Y8" i="12"/>
  <c r="W8" i="12"/>
  <c r="U8" i="12"/>
  <c r="S8" i="12"/>
  <c r="Q8" i="12"/>
  <c r="O8" i="12"/>
  <c r="M8" i="12"/>
  <c r="K8" i="12"/>
  <c r="I8" i="12"/>
  <c r="G8" i="12"/>
  <c r="E8" i="12" s="1"/>
  <c r="AA7" i="12"/>
  <c r="Y7" i="12"/>
  <c r="W7" i="12"/>
  <c r="U7" i="12"/>
  <c r="S7" i="12"/>
  <c r="Q7" i="12"/>
  <c r="O7" i="12"/>
  <c r="M7" i="12"/>
  <c r="K7" i="12"/>
  <c r="I7" i="12"/>
  <c r="G7" i="12"/>
  <c r="AA6" i="12"/>
  <c r="Y6" i="12"/>
  <c r="W6" i="12"/>
  <c r="U6" i="12"/>
  <c r="S6" i="12"/>
  <c r="Q6" i="12"/>
  <c r="O6" i="12"/>
  <c r="M6" i="12"/>
  <c r="K6" i="12"/>
  <c r="I6" i="12"/>
  <c r="G6" i="12"/>
  <c r="AA4" i="12"/>
  <c r="Y4" i="12"/>
  <c r="W4" i="12"/>
  <c r="U4" i="12"/>
  <c r="S4" i="12"/>
  <c r="Q4" i="12"/>
  <c r="O4" i="12"/>
  <c r="M4" i="12"/>
  <c r="K4" i="12"/>
  <c r="I4" i="12"/>
  <c r="G4" i="12"/>
  <c r="AA3" i="12"/>
  <c r="Y3" i="12"/>
  <c r="W3" i="12"/>
  <c r="U3" i="12"/>
  <c r="S3" i="12"/>
  <c r="Q3" i="12"/>
  <c r="O3" i="12"/>
  <c r="M3" i="12"/>
  <c r="K3" i="12"/>
  <c r="I3" i="12"/>
  <c r="G3" i="12"/>
  <c r="E3" i="12" l="1"/>
  <c r="E7" i="12"/>
  <c r="E14" i="12"/>
  <c r="E17" i="12"/>
  <c r="E18" i="12"/>
  <c r="E24" i="12"/>
  <c r="E30" i="12"/>
  <c r="E31" i="12"/>
  <c r="E23" i="12"/>
  <c r="E28" i="12"/>
  <c r="E6" i="12"/>
  <c r="E11" i="12"/>
  <c r="E4" i="12"/>
  <c r="E10" i="12"/>
  <c r="E16" i="12"/>
  <c r="E22" i="12"/>
  <c r="E25" i="12"/>
  <c r="E27" i="12"/>
  <c r="E32" i="12"/>
  <c r="B3" i="12"/>
  <c r="B3" i="11"/>
  <c r="M40" i="11"/>
  <c r="B3" i="8"/>
  <c r="M40" i="8"/>
  <c r="M40" i="9"/>
  <c r="B3" i="7"/>
  <c r="M40" i="5"/>
  <c r="B4" i="5" s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M40" i="7"/>
  <c r="M40" i="3"/>
  <c r="AA33" i="29"/>
  <c r="AA32" i="29"/>
  <c r="AA30" i="29"/>
  <c r="AA29" i="29"/>
  <c r="AA28" i="29"/>
  <c r="AA27" i="29"/>
  <c r="AA26" i="29"/>
  <c r="AA25" i="29"/>
  <c r="AA23" i="29"/>
  <c r="AA22" i="29"/>
  <c r="AA21" i="29"/>
  <c r="AA20" i="29"/>
  <c r="AA19" i="29"/>
  <c r="AA18" i="29"/>
  <c r="AA16" i="29"/>
  <c r="AA15" i="29"/>
  <c r="AA14" i="29"/>
  <c r="AA13" i="29"/>
  <c r="AA12" i="29"/>
  <c r="AA11" i="29"/>
  <c r="AA9" i="29"/>
  <c r="AA8" i="29"/>
  <c r="AA7" i="29"/>
  <c r="AA6" i="29"/>
  <c r="AA5" i="29"/>
  <c r="AA33" i="23"/>
  <c r="X33" i="23"/>
  <c r="U33" i="23"/>
  <c r="S33" i="23"/>
  <c r="Q33" i="23"/>
  <c r="O33" i="23"/>
  <c r="M33" i="23"/>
  <c r="K33" i="23"/>
  <c r="I33" i="23"/>
  <c r="G33" i="23"/>
  <c r="E33" i="23"/>
  <c r="AA32" i="23"/>
  <c r="X32" i="23"/>
  <c r="U32" i="23"/>
  <c r="S32" i="23"/>
  <c r="Q32" i="23"/>
  <c r="O32" i="23"/>
  <c r="M32" i="23"/>
  <c r="K32" i="23"/>
  <c r="I32" i="23"/>
  <c r="G32" i="23"/>
  <c r="E32" i="23"/>
  <c r="AA31" i="23"/>
  <c r="X31" i="23"/>
  <c r="U31" i="23"/>
  <c r="S31" i="23"/>
  <c r="Q31" i="23"/>
  <c r="O31" i="23"/>
  <c r="M31" i="23"/>
  <c r="K31" i="23"/>
  <c r="I31" i="23"/>
  <c r="G31" i="23"/>
  <c r="E31" i="23"/>
  <c r="AA29" i="23"/>
  <c r="X29" i="23"/>
  <c r="U29" i="23"/>
  <c r="S29" i="23"/>
  <c r="Q29" i="23"/>
  <c r="O29" i="23"/>
  <c r="M29" i="23"/>
  <c r="K29" i="23"/>
  <c r="I29" i="23"/>
  <c r="G29" i="23"/>
  <c r="E29" i="23"/>
  <c r="AA28" i="23"/>
  <c r="X28" i="23"/>
  <c r="U28" i="23"/>
  <c r="S28" i="23"/>
  <c r="Q28" i="23"/>
  <c r="O28" i="23"/>
  <c r="M28" i="23"/>
  <c r="K28" i="23"/>
  <c r="I28" i="23"/>
  <c r="G28" i="23"/>
  <c r="E28" i="23"/>
  <c r="AA27" i="23"/>
  <c r="X27" i="23"/>
  <c r="U27" i="23"/>
  <c r="S27" i="23"/>
  <c r="Q27" i="23"/>
  <c r="O27" i="23"/>
  <c r="M27" i="23"/>
  <c r="K27" i="23"/>
  <c r="I27" i="23"/>
  <c r="G27" i="23"/>
  <c r="E27" i="23"/>
  <c r="AA26" i="23"/>
  <c r="X26" i="23"/>
  <c r="U26" i="23"/>
  <c r="S26" i="23"/>
  <c r="Q26" i="23"/>
  <c r="O26" i="23"/>
  <c r="M26" i="23"/>
  <c r="K26" i="23"/>
  <c r="I26" i="23"/>
  <c r="G26" i="23"/>
  <c r="E26" i="23"/>
  <c r="AA25" i="23"/>
  <c r="X25" i="23"/>
  <c r="U25" i="23"/>
  <c r="S25" i="23"/>
  <c r="Q25" i="23"/>
  <c r="O25" i="23"/>
  <c r="M25" i="23"/>
  <c r="K25" i="23"/>
  <c r="I25" i="23"/>
  <c r="G25" i="23"/>
  <c r="E25" i="23"/>
  <c r="AA24" i="23"/>
  <c r="X24" i="23"/>
  <c r="U24" i="23"/>
  <c r="S24" i="23"/>
  <c r="Q24" i="23"/>
  <c r="O24" i="23"/>
  <c r="M24" i="23"/>
  <c r="K24" i="23"/>
  <c r="I24" i="23"/>
  <c r="G24" i="23"/>
  <c r="E24" i="23"/>
  <c r="AA22" i="23"/>
  <c r="X22" i="23"/>
  <c r="U22" i="23"/>
  <c r="S22" i="23"/>
  <c r="Q22" i="23"/>
  <c r="O22" i="23"/>
  <c r="M22" i="23"/>
  <c r="K22" i="23"/>
  <c r="I22" i="23"/>
  <c r="G22" i="23"/>
  <c r="E22" i="23"/>
  <c r="AA21" i="23"/>
  <c r="X21" i="23"/>
  <c r="U21" i="23"/>
  <c r="S21" i="23"/>
  <c r="Q21" i="23"/>
  <c r="O21" i="23"/>
  <c r="M21" i="23"/>
  <c r="K21" i="23"/>
  <c r="I21" i="23"/>
  <c r="G21" i="23"/>
  <c r="E21" i="23"/>
  <c r="AA20" i="23"/>
  <c r="X20" i="23"/>
  <c r="U20" i="23"/>
  <c r="S20" i="23"/>
  <c r="Q20" i="23"/>
  <c r="O20" i="23"/>
  <c r="M20" i="23"/>
  <c r="K20" i="23"/>
  <c r="I20" i="23"/>
  <c r="G20" i="23"/>
  <c r="E20" i="23"/>
  <c r="AA19" i="23"/>
  <c r="X19" i="23"/>
  <c r="U19" i="23"/>
  <c r="S19" i="23"/>
  <c r="Q19" i="23"/>
  <c r="O19" i="23"/>
  <c r="M19" i="23"/>
  <c r="K19" i="23"/>
  <c r="I19" i="23"/>
  <c r="G19" i="23"/>
  <c r="E19" i="23"/>
  <c r="X18" i="23"/>
  <c r="U18" i="23"/>
  <c r="S18" i="23"/>
  <c r="Q18" i="23"/>
  <c r="O18" i="23"/>
  <c r="M18" i="23"/>
  <c r="K18" i="23"/>
  <c r="I18" i="23"/>
  <c r="G18" i="23"/>
  <c r="E18" i="23"/>
  <c r="AA17" i="23"/>
  <c r="X17" i="23"/>
  <c r="U17" i="23"/>
  <c r="S17" i="23"/>
  <c r="Q17" i="23"/>
  <c r="O17" i="23"/>
  <c r="M17" i="23"/>
  <c r="K17" i="23"/>
  <c r="I17" i="23"/>
  <c r="G17" i="23"/>
  <c r="E17" i="23"/>
  <c r="AA15" i="23"/>
  <c r="X15" i="23"/>
  <c r="U15" i="23"/>
  <c r="S15" i="23"/>
  <c r="Q15" i="23"/>
  <c r="O15" i="23"/>
  <c r="M15" i="23"/>
  <c r="K15" i="23"/>
  <c r="I15" i="23"/>
  <c r="G15" i="23"/>
  <c r="E15" i="23"/>
  <c r="AA13" i="23"/>
  <c r="X13" i="23"/>
  <c r="U13" i="23"/>
  <c r="S13" i="23"/>
  <c r="Q13" i="23"/>
  <c r="O13" i="23"/>
  <c r="M13" i="23"/>
  <c r="K13" i="23"/>
  <c r="I13" i="23"/>
  <c r="G13" i="23"/>
  <c r="E13" i="23"/>
  <c r="AA12" i="23"/>
  <c r="X12" i="23"/>
  <c r="U12" i="23"/>
  <c r="S12" i="23"/>
  <c r="Q12" i="23"/>
  <c r="O12" i="23"/>
  <c r="M12" i="23"/>
  <c r="K12" i="23"/>
  <c r="I12" i="23"/>
  <c r="G12" i="23"/>
  <c r="E12" i="23"/>
  <c r="AA11" i="23"/>
  <c r="X11" i="23"/>
  <c r="U11" i="23"/>
  <c r="S11" i="23"/>
  <c r="Q11" i="23"/>
  <c r="O11" i="23"/>
  <c r="M11" i="23"/>
  <c r="K11" i="23"/>
  <c r="I11" i="23"/>
  <c r="G11" i="23"/>
  <c r="E11" i="23"/>
  <c r="AA10" i="23"/>
  <c r="X10" i="23"/>
  <c r="U10" i="23"/>
  <c r="S10" i="23"/>
  <c r="Q10" i="23"/>
  <c r="O10" i="23"/>
  <c r="M10" i="23"/>
  <c r="K10" i="23"/>
  <c r="I10" i="23"/>
  <c r="G10" i="23"/>
  <c r="E10" i="23"/>
  <c r="AA8" i="23"/>
  <c r="X8" i="23"/>
  <c r="U8" i="23"/>
  <c r="S8" i="23"/>
  <c r="Q8" i="23"/>
  <c r="O8" i="23"/>
  <c r="M8" i="23"/>
  <c r="K8" i="23"/>
  <c r="I8" i="23"/>
  <c r="G8" i="23"/>
  <c r="E8" i="23"/>
  <c r="AA7" i="23"/>
  <c r="X7" i="23"/>
  <c r="U7" i="23"/>
  <c r="S7" i="23"/>
  <c r="Q7" i="23"/>
  <c r="O7" i="23"/>
  <c r="M7" i="23"/>
  <c r="K7" i="23"/>
  <c r="I7" i="23"/>
  <c r="G7" i="23"/>
  <c r="E7" i="23"/>
  <c r="AA6" i="23"/>
  <c r="X6" i="23"/>
  <c r="U6" i="23"/>
  <c r="S6" i="23"/>
  <c r="Q6" i="23"/>
  <c r="O6" i="23"/>
  <c r="M6" i="23"/>
  <c r="K6" i="23"/>
  <c r="I6" i="23"/>
  <c r="G6" i="23"/>
  <c r="E6" i="23"/>
  <c r="AA5" i="23"/>
  <c r="X5" i="23"/>
  <c r="U5" i="23"/>
  <c r="S5" i="23"/>
  <c r="Q5" i="23"/>
  <c r="O5" i="23"/>
  <c r="M5" i="23"/>
  <c r="K5" i="23"/>
  <c r="I5" i="23"/>
  <c r="G5" i="23"/>
  <c r="E5" i="23"/>
  <c r="X34" i="25"/>
  <c r="U34" i="25"/>
  <c r="S34" i="25"/>
  <c r="Q34" i="25"/>
  <c r="O34" i="25"/>
  <c r="M34" i="25"/>
  <c r="K34" i="25"/>
  <c r="I34" i="25"/>
  <c r="G34" i="25"/>
  <c r="E34" i="25"/>
  <c r="X33" i="25"/>
  <c r="U33" i="25"/>
  <c r="S33" i="25"/>
  <c r="Q33" i="25"/>
  <c r="O33" i="25"/>
  <c r="M33" i="25"/>
  <c r="K33" i="25"/>
  <c r="I33" i="25"/>
  <c r="G33" i="25"/>
  <c r="E33" i="25"/>
  <c r="X32" i="25"/>
  <c r="U32" i="25"/>
  <c r="S32" i="25"/>
  <c r="Q32" i="25"/>
  <c r="O32" i="25"/>
  <c r="M32" i="25"/>
  <c r="K32" i="25"/>
  <c r="I32" i="25"/>
  <c r="G32" i="25"/>
  <c r="E32" i="25"/>
  <c r="X31" i="25"/>
  <c r="U31" i="25"/>
  <c r="S31" i="25"/>
  <c r="Q31" i="25"/>
  <c r="O31" i="25"/>
  <c r="M31" i="25"/>
  <c r="K31" i="25"/>
  <c r="I31" i="25"/>
  <c r="G31" i="25"/>
  <c r="E31" i="25"/>
  <c r="X30" i="25"/>
  <c r="U30" i="25"/>
  <c r="S30" i="25"/>
  <c r="Q30" i="25"/>
  <c r="O30" i="25"/>
  <c r="M30" i="25"/>
  <c r="K30" i="25"/>
  <c r="I30" i="25"/>
  <c r="G30" i="25"/>
  <c r="E30" i="25"/>
  <c r="X29" i="25"/>
  <c r="U29" i="25"/>
  <c r="S29" i="25"/>
  <c r="Q29" i="25"/>
  <c r="O29" i="25"/>
  <c r="M29" i="25"/>
  <c r="K29" i="25"/>
  <c r="I29" i="25"/>
  <c r="G29" i="25"/>
  <c r="E29" i="25"/>
  <c r="X27" i="25"/>
  <c r="U27" i="25"/>
  <c r="S27" i="25"/>
  <c r="Q27" i="25"/>
  <c r="O27" i="25"/>
  <c r="M27" i="25"/>
  <c r="K27" i="25"/>
  <c r="I27" i="25"/>
  <c r="G27" i="25"/>
  <c r="E27" i="25"/>
  <c r="X26" i="25"/>
  <c r="U26" i="25"/>
  <c r="S26" i="25"/>
  <c r="Q26" i="25"/>
  <c r="O26" i="25"/>
  <c r="M26" i="25"/>
  <c r="K26" i="25"/>
  <c r="I26" i="25"/>
  <c r="G26" i="25"/>
  <c r="E26" i="25"/>
  <c r="X25" i="25"/>
  <c r="U25" i="25"/>
  <c r="S25" i="25"/>
  <c r="Q25" i="25"/>
  <c r="O25" i="25"/>
  <c r="M25" i="25"/>
  <c r="K25" i="25"/>
  <c r="I25" i="25"/>
  <c r="G25" i="25"/>
  <c r="E25" i="25"/>
  <c r="X24" i="25"/>
  <c r="U24" i="25"/>
  <c r="S24" i="25"/>
  <c r="Q24" i="25"/>
  <c r="O24" i="25"/>
  <c r="M24" i="25"/>
  <c r="K24" i="25"/>
  <c r="I24" i="25"/>
  <c r="G24" i="25"/>
  <c r="E24" i="25"/>
  <c r="X23" i="25"/>
  <c r="U23" i="25"/>
  <c r="S23" i="25"/>
  <c r="Q23" i="25"/>
  <c r="O23" i="25"/>
  <c r="M23" i="25"/>
  <c r="K23" i="25"/>
  <c r="I23" i="25"/>
  <c r="G23" i="25"/>
  <c r="E23" i="25"/>
  <c r="X22" i="25"/>
  <c r="U22" i="25"/>
  <c r="S22" i="25"/>
  <c r="Q22" i="25"/>
  <c r="O22" i="25"/>
  <c r="M22" i="25"/>
  <c r="K22" i="25"/>
  <c r="I22" i="25"/>
  <c r="G22" i="25"/>
  <c r="E22" i="25"/>
  <c r="X20" i="25"/>
  <c r="U20" i="25"/>
  <c r="S20" i="25"/>
  <c r="Q20" i="25"/>
  <c r="O20" i="25"/>
  <c r="M20" i="25"/>
  <c r="K20" i="25"/>
  <c r="I20" i="25"/>
  <c r="G20" i="25"/>
  <c r="E20" i="25"/>
  <c r="X19" i="25"/>
  <c r="U19" i="25"/>
  <c r="S19" i="25"/>
  <c r="Q19" i="25"/>
  <c r="O19" i="25"/>
  <c r="M19" i="25"/>
  <c r="K19" i="25"/>
  <c r="I19" i="25"/>
  <c r="G19" i="25"/>
  <c r="E19" i="25"/>
  <c r="X18" i="25"/>
  <c r="U18" i="25"/>
  <c r="S18" i="25"/>
  <c r="Q18" i="25"/>
  <c r="O18" i="25"/>
  <c r="M18" i="25"/>
  <c r="K18" i="25"/>
  <c r="I18" i="25"/>
  <c r="G18" i="25"/>
  <c r="E18" i="25"/>
  <c r="X17" i="25"/>
  <c r="U17" i="25"/>
  <c r="S17" i="25"/>
  <c r="Q17" i="25"/>
  <c r="O17" i="25"/>
  <c r="M17" i="25"/>
  <c r="K17" i="25"/>
  <c r="I17" i="25"/>
  <c r="G17" i="25"/>
  <c r="E17" i="25"/>
  <c r="X16" i="25"/>
  <c r="U16" i="25"/>
  <c r="S16" i="25"/>
  <c r="Q16" i="25"/>
  <c r="O16" i="25"/>
  <c r="M16" i="25"/>
  <c r="K16" i="25"/>
  <c r="I16" i="25"/>
  <c r="G16" i="25"/>
  <c r="E16" i="25"/>
  <c r="X15" i="25"/>
  <c r="U15" i="25"/>
  <c r="S15" i="25"/>
  <c r="Q15" i="25"/>
  <c r="O15" i="25"/>
  <c r="M15" i="25"/>
  <c r="K15" i="25"/>
  <c r="I15" i="25"/>
  <c r="G15" i="25"/>
  <c r="E15" i="25"/>
  <c r="X13" i="25"/>
  <c r="U13" i="25"/>
  <c r="S13" i="25"/>
  <c r="Q13" i="25"/>
  <c r="O13" i="25"/>
  <c r="M13" i="25"/>
  <c r="K13" i="25"/>
  <c r="I13" i="25"/>
  <c r="G13" i="25"/>
  <c r="E13" i="25"/>
  <c r="X12" i="25"/>
  <c r="U12" i="25"/>
  <c r="S12" i="25"/>
  <c r="Q12" i="25"/>
  <c r="O12" i="25"/>
  <c r="M12" i="25"/>
  <c r="K12" i="25"/>
  <c r="I12" i="25"/>
  <c r="G12" i="25"/>
  <c r="E12" i="25"/>
  <c r="X11" i="25"/>
  <c r="U11" i="25"/>
  <c r="S11" i="25"/>
  <c r="Q11" i="25"/>
  <c r="O11" i="25"/>
  <c r="M11" i="25"/>
  <c r="K11" i="25"/>
  <c r="I11" i="25"/>
  <c r="G11" i="25"/>
  <c r="E11" i="25"/>
  <c r="X10" i="25"/>
  <c r="U10" i="25"/>
  <c r="S10" i="25"/>
  <c r="Q10" i="25"/>
  <c r="O10" i="25"/>
  <c r="M10" i="25"/>
  <c r="K10" i="25"/>
  <c r="I10" i="25"/>
  <c r="G10" i="25"/>
  <c r="E10" i="25"/>
  <c r="X9" i="25"/>
  <c r="U9" i="25"/>
  <c r="S9" i="25"/>
  <c r="Q9" i="25"/>
  <c r="O9" i="25"/>
  <c r="M9" i="25"/>
  <c r="K9" i="25"/>
  <c r="I9" i="25"/>
  <c r="G9" i="25"/>
  <c r="E9" i="25"/>
  <c r="X8" i="25"/>
  <c r="U8" i="25"/>
  <c r="S8" i="25"/>
  <c r="Q8" i="25"/>
  <c r="O8" i="25"/>
  <c r="M8" i="25"/>
  <c r="K8" i="25"/>
  <c r="I8" i="25"/>
  <c r="G8" i="25"/>
  <c r="E8" i="25"/>
  <c r="X6" i="25"/>
  <c r="U6" i="25"/>
  <c r="S6" i="25"/>
  <c r="Q6" i="25"/>
  <c r="O6" i="25"/>
  <c r="M6" i="25"/>
  <c r="K6" i="25"/>
  <c r="I6" i="25"/>
  <c r="G6" i="25"/>
  <c r="E6" i="25"/>
  <c r="X5" i="25"/>
  <c r="U5" i="25"/>
  <c r="S5" i="25"/>
  <c r="Q5" i="25"/>
  <c r="O5" i="25"/>
  <c r="M5" i="25"/>
  <c r="K5" i="25"/>
  <c r="I5" i="25"/>
  <c r="G5" i="25"/>
  <c r="E5" i="25"/>
  <c r="X4" i="25"/>
  <c r="U4" i="25"/>
  <c r="S4" i="25"/>
  <c r="Q4" i="25"/>
  <c r="O4" i="25"/>
  <c r="M4" i="25"/>
  <c r="K4" i="25"/>
  <c r="I4" i="25"/>
  <c r="G4" i="25"/>
  <c r="E4" i="25"/>
  <c r="X34" i="22"/>
  <c r="U34" i="22"/>
  <c r="S34" i="22"/>
  <c r="Q34" i="22"/>
  <c r="O34" i="22"/>
  <c r="M34" i="22"/>
  <c r="K34" i="22"/>
  <c r="I34" i="22"/>
  <c r="G34" i="22"/>
  <c r="E34" i="22"/>
  <c r="X33" i="22"/>
  <c r="U33" i="22"/>
  <c r="S33" i="22"/>
  <c r="Q33" i="22"/>
  <c r="O33" i="22"/>
  <c r="M33" i="22"/>
  <c r="K33" i="22"/>
  <c r="I33" i="22"/>
  <c r="G33" i="22"/>
  <c r="E33" i="22"/>
  <c r="X32" i="22"/>
  <c r="U32" i="22"/>
  <c r="S32" i="22"/>
  <c r="Q32" i="22"/>
  <c r="O32" i="22"/>
  <c r="M32" i="22"/>
  <c r="K32" i="22"/>
  <c r="I32" i="22"/>
  <c r="G32" i="22"/>
  <c r="E32" i="22"/>
  <c r="X31" i="22"/>
  <c r="U31" i="22"/>
  <c r="S31" i="22"/>
  <c r="Q31" i="22"/>
  <c r="O31" i="22"/>
  <c r="M31" i="22"/>
  <c r="K31" i="22"/>
  <c r="I31" i="22"/>
  <c r="G31" i="22"/>
  <c r="E31" i="22"/>
  <c r="X30" i="22"/>
  <c r="U30" i="22"/>
  <c r="S30" i="22"/>
  <c r="Q30" i="22"/>
  <c r="O30" i="22"/>
  <c r="M30" i="22"/>
  <c r="K30" i="22"/>
  <c r="I30" i="22"/>
  <c r="G30" i="22"/>
  <c r="E30" i="22"/>
  <c r="X29" i="22"/>
  <c r="U29" i="22"/>
  <c r="S29" i="22"/>
  <c r="Q29" i="22"/>
  <c r="O29" i="22"/>
  <c r="M29" i="22"/>
  <c r="K29" i="22"/>
  <c r="I29" i="22"/>
  <c r="G29" i="22"/>
  <c r="E29" i="22"/>
  <c r="X27" i="22"/>
  <c r="U27" i="22"/>
  <c r="S27" i="22"/>
  <c r="Q27" i="22"/>
  <c r="O27" i="22"/>
  <c r="M27" i="22"/>
  <c r="K27" i="22"/>
  <c r="I27" i="22"/>
  <c r="G27" i="22"/>
  <c r="E27" i="22"/>
  <c r="X26" i="22"/>
  <c r="U26" i="22"/>
  <c r="S26" i="22"/>
  <c r="Q26" i="22"/>
  <c r="O26" i="22"/>
  <c r="M26" i="22"/>
  <c r="K26" i="22"/>
  <c r="I26" i="22"/>
  <c r="G26" i="22"/>
  <c r="E26" i="22"/>
  <c r="X25" i="22"/>
  <c r="U25" i="22"/>
  <c r="S25" i="22"/>
  <c r="Q25" i="22"/>
  <c r="O25" i="22"/>
  <c r="M25" i="22"/>
  <c r="K25" i="22"/>
  <c r="I25" i="22"/>
  <c r="G25" i="22"/>
  <c r="E25" i="22"/>
  <c r="X24" i="22"/>
  <c r="U24" i="22"/>
  <c r="S24" i="22"/>
  <c r="Q24" i="22"/>
  <c r="O24" i="22"/>
  <c r="M24" i="22"/>
  <c r="K24" i="22"/>
  <c r="I24" i="22"/>
  <c r="G24" i="22"/>
  <c r="E24" i="22"/>
  <c r="X23" i="22"/>
  <c r="U23" i="22"/>
  <c r="S23" i="22"/>
  <c r="Q23" i="22"/>
  <c r="O23" i="22"/>
  <c r="M23" i="22"/>
  <c r="K23" i="22"/>
  <c r="I23" i="22"/>
  <c r="G23" i="22"/>
  <c r="E23" i="22"/>
  <c r="X22" i="22"/>
  <c r="U22" i="22"/>
  <c r="S22" i="22"/>
  <c r="Q22" i="22"/>
  <c r="O22" i="22"/>
  <c r="M22" i="22"/>
  <c r="K22" i="22"/>
  <c r="I22" i="22"/>
  <c r="G22" i="22"/>
  <c r="E22" i="22"/>
  <c r="X20" i="22"/>
  <c r="U20" i="22"/>
  <c r="S20" i="22"/>
  <c r="Q20" i="22"/>
  <c r="O20" i="22"/>
  <c r="M20" i="22"/>
  <c r="K20" i="22"/>
  <c r="I20" i="22"/>
  <c r="G20" i="22"/>
  <c r="E20" i="22"/>
  <c r="X19" i="22"/>
  <c r="U19" i="22"/>
  <c r="S19" i="22"/>
  <c r="Q19" i="22"/>
  <c r="O19" i="22"/>
  <c r="M19" i="22"/>
  <c r="K19" i="22"/>
  <c r="I19" i="22"/>
  <c r="G19" i="22"/>
  <c r="E19" i="22"/>
  <c r="X18" i="22"/>
  <c r="U18" i="22"/>
  <c r="S18" i="22"/>
  <c r="Q18" i="22"/>
  <c r="O18" i="22"/>
  <c r="M18" i="22"/>
  <c r="K18" i="22"/>
  <c r="I18" i="22"/>
  <c r="G18" i="22"/>
  <c r="E18" i="22"/>
  <c r="X17" i="22"/>
  <c r="U17" i="22"/>
  <c r="S17" i="22"/>
  <c r="Q17" i="22"/>
  <c r="O17" i="22"/>
  <c r="M17" i="22"/>
  <c r="K17" i="22"/>
  <c r="I17" i="22"/>
  <c r="G17" i="22"/>
  <c r="E17" i="22"/>
  <c r="X16" i="22"/>
  <c r="U16" i="22"/>
  <c r="S16" i="22"/>
  <c r="Q16" i="22"/>
  <c r="O16" i="22"/>
  <c r="M16" i="22"/>
  <c r="K16" i="22"/>
  <c r="I16" i="22"/>
  <c r="G16" i="22"/>
  <c r="E16" i="22"/>
  <c r="X15" i="22"/>
  <c r="U15" i="22"/>
  <c r="S15" i="22"/>
  <c r="Q15" i="22"/>
  <c r="O15" i="22"/>
  <c r="M15" i="22"/>
  <c r="K15" i="22"/>
  <c r="I15" i="22"/>
  <c r="G15" i="22"/>
  <c r="E15" i="22"/>
  <c r="X13" i="22"/>
  <c r="U13" i="22"/>
  <c r="S13" i="22"/>
  <c r="Q13" i="22"/>
  <c r="O13" i="22"/>
  <c r="M13" i="22"/>
  <c r="K13" i="22"/>
  <c r="I13" i="22"/>
  <c r="G13" i="22"/>
  <c r="E13" i="22"/>
  <c r="X12" i="22"/>
  <c r="U12" i="22"/>
  <c r="S12" i="22"/>
  <c r="Q12" i="22"/>
  <c r="O12" i="22"/>
  <c r="M12" i="22"/>
  <c r="K12" i="22"/>
  <c r="I12" i="22"/>
  <c r="G12" i="22"/>
  <c r="E12" i="22"/>
  <c r="X11" i="22"/>
  <c r="U11" i="22"/>
  <c r="S11" i="22"/>
  <c r="Q11" i="22"/>
  <c r="O11" i="22"/>
  <c r="M11" i="22"/>
  <c r="K11" i="22"/>
  <c r="I11" i="22"/>
  <c r="G11" i="22"/>
  <c r="E11" i="22"/>
  <c r="X10" i="22"/>
  <c r="U10" i="22"/>
  <c r="S10" i="22"/>
  <c r="Q10" i="22"/>
  <c r="O10" i="22"/>
  <c r="M10" i="22"/>
  <c r="K10" i="22"/>
  <c r="I10" i="22"/>
  <c r="G10" i="22"/>
  <c r="E10" i="22"/>
  <c r="X9" i="22"/>
  <c r="U9" i="22"/>
  <c r="S9" i="22"/>
  <c r="Q9" i="22"/>
  <c r="O9" i="22"/>
  <c r="M9" i="22"/>
  <c r="K9" i="22"/>
  <c r="I9" i="22"/>
  <c r="G9" i="22"/>
  <c r="E9" i="22"/>
  <c r="X8" i="22"/>
  <c r="U8" i="22"/>
  <c r="S8" i="22"/>
  <c r="Q8" i="22"/>
  <c r="O8" i="22"/>
  <c r="M8" i="22"/>
  <c r="K8" i="22"/>
  <c r="I8" i="22"/>
  <c r="G8" i="22"/>
  <c r="E8" i="22"/>
  <c r="X6" i="22"/>
  <c r="U6" i="22"/>
  <c r="S6" i="22"/>
  <c r="Q6" i="22"/>
  <c r="O6" i="22"/>
  <c r="M6" i="22"/>
  <c r="K6" i="22"/>
  <c r="I6" i="22"/>
  <c r="G6" i="22"/>
  <c r="E6" i="22"/>
  <c r="X5" i="22"/>
  <c r="U5" i="22"/>
  <c r="S5" i="22"/>
  <c r="Q5" i="22"/>
  <c r="O5" i="22"/>
  <c r="M5" i="22"/>
  <c r="K5" i="22"/>
  <c r="I5" i="22"/>
  <c r="G5" i="22"/>
  <c r="E5" i="22"/>
  <c r="X4" i="22"/>
  <c r="U4" i="22"/>
  <c r="S4" i="22"/>
  <c r="Q4" i="22"/>
  <c r="O4" i="22"/>
  <c r="M4" i="22"/>
  <c r="K4" i="22"/>
  <c r="I4" i="22"/>
  <c r="G4" i="22"/>
  <c r="E4" i="22"/>
  <c r="B4" i="25"/>
  <c r="B4" i="23"/>
  <c r="B4" i="22"/>
  <c r="AA33" i="21"/>
  <c r="AA32" i="21"/>
  <c r="AA31" i="21"/>
  <c r="AA29" i="21"/>
  <c r="AA28" i="21"/>
  <c r="AA27" i="21"/>
  <c r="AA26" i="21"/>
  <c r="AA25" i="21"/>
  <c r="AA24" i="21"/>
  <c r="AA22" i="21"/>
  <c r="AA21" i="21"/>
  <c r="AA20" i="21"/>
  <c r="AA19" i="21"/>
  <c r="AA17" i="21"/>
  <c r="AA15" i="21"/>
  <c r="AA13" i="21"/>
  <c r="AA12" i="21"/>
  <c r="AA11" i="21"/>
  <c r="AA10" i="21"/>
  <c r="AA8" i="21"/>
  <c r="AA7" i="21"/>
  <c r="AA6" i="21"/>
  <c r="AA5" i="21"/>
  <c r="AB34" i="21"/>
  <c r="V34" i="21"/>
  <c r="S34" i="21"/>
  <c r="K34" i="21"/>
  <c r="B4" i="21"/>
  <c r="X33" i="21"/>
  <c r="U33" i="21"/>
  <c r="S33" i="21"/>
  <c r="Q33" i="21"/>
  <c r="O33" i="21"/>
  <c r="M33" i="21"/>
  <c r="K33" i="21"/>
  <c r="I33" i="21"/>
  <c r="G33" i="21"/>
  <c r="E33" i="21"/>
  <c r="X32" i="21"/>
  <c r="U32" i="21"/>
  <c r="S32" i="21"/>
  <c r="Q32" i="21"/>
  <c r="O32" i="21"/>
  <c r="M32" i="21"/>
  <c r="K32" i="21"/>
  <c r="I32" i="21"/>
  <c r="G32" i="21"/>
  <c r="E32" i="21"/>
  <c r="X31" i="21"/>
  <c r="U31" i="21"/>
  <c r="S31" i="21"/>
  <c r="Q31" i="21"/>
  <c r="O31" i="21"/>
  <c r="M31" i="21"/>
  <c r="K31" i="21"/>
  <c r="I31" i="21"/>
  <c r="G31" i="21"/>
  <c r="E31" i="21"/>
  <c r="X29" i="21"/>
  <c r="U29" i="21"/>
  <c r="S29" i="21"/>
  <c r="Q29" i="21"/>
  <c r="O29" i="21"/>
  <c r="M29" i="21"/>
  <c r="K29" i="21"/>
  <c r="I29" i="21"/>
  <c r="G29" i="21"/>
  <c r="E29" i="21"/>
  <c r="X28" i="21"/>
  <c r="U28" i="21"/>
  <c r="S28" i="21"/>
  <c r="Q28" i="21"/>
  <c r="O28" i="21"/>
  <c r="M28" i="21"/>
  <c r="K28" i="21"/>
  <c r="I28" i="21"/>
  <c r="G28" i="21"/>
  <c r="E28" i="21"/>
  <c r="X27" i="21"/>
  <c r="U27" i="21"/>
  <c r="S27" i="21"/>
  <c r="Q27" i="21"/>
  <c r="O27" i="21"/>
  <c r="M27" i="21"/>
  <c r="K27" i="21"/>
  <c r="I27" i="21"/>
  <c r="G27" i="21"/>
  <c r="E27" i="21"/>
  <c r="X26" i="21"/>
  <c r="U26" i="21"/>
  <c r="S26" i="21"/>
  <c r="Q26" i="21"/>
  <c r="O26" i="21"/>
  <c r="M26" i="21"/>
  <c r="K26" i="21"/>
  <c r="I26" i="21"/>
  <c r="G26" i="21"/>
  <c r="E26" i="21"/>
  <c r="X25" i="21"/>
  <c r="U25" i="21"/>
  <c r="S25" i="21"/>
  <c r="Q25" i="21"/>
  <c r="O25" i="21"/>
  <c r="M25" i="21"/>
  <c r="K25" i="21"/>
  <c r="I25" i="21"/>
  <c r="G25" i="21"/>
  <c r="E25" i="21"/>
  <c r="X24" i="21"/>
  <c r="U24" i="21"/>
  <c r="S24" i="21"/>
  <c r="Q24" i="21"/>
  <c r="O24" i="21"/>
  <c r="M24" i="21"/>
  <c r="K24" i="21"/>
  <c r="I24" i="21"/>
  <c r="G24" i="21"/>
  <c r="E24" i="21"/>
  <c r="X22" i="21"/>
  <c r="U22" i="21"/>
  <c r="S22" i="21"/>
  <c r="Q22" i="21"/>
  <c r="O22" i="21"/>
  <c r="M22" i="21"/>
  <c r="K22" i="21"/>
  <c r="I22" i="21"/>
  <c r="G22" i="21"/>
  <c r="E22" i="21"/>
  <c r="X21" i="21"/>
  <c r="U21" i="21"/>
  <c r="S21" i="21"/>
  <c r="Q21" i="21"/>
  <c r="O21" i="21"/>
  <c r="M21" i="21"/>
  <c r="K21" i="21"/>
  <c r="I21" i="21"/>
  <c r="G21" i="21"/>
  <c r="E21" i="21"/>
  <c r="X20" i="21"/>
  <c r="U20" i="21"/>
  <c r="S20" i="21"/>
  <c r="Q20" i="21"/>
  <c r="O20" i="21"/>
  <c r="M20" i="21"/>
  <c r="K20" i="21"/>
  <c r="I20" i="21"/>
  <c r="G20" i="21"/>
  <c r="E20" i="21"/>
  <c r="X19" i="21"/>
  <c r="U19" i="21"/>
  <c r="S19" i="21"/>
  <c r="Q19" i="21"/>
  <c r="O19" i="21"/>
  <c r="M19" i="21"/>
  <c r="K19" i="21"/>
  <c r="I19" i="21"/>
  <c r="G19" i="21"/>
  <c r="E19" i="21"/>
  <c r="X18" i="21"/>
  <c r="U18" i="21"/>
  <c r="S18" i="21"/>
  <c r="Q18" i="21"/>
  <c r="O18" i="21"/>
  <c r="M18" i="21"/>
  <c r="K18" i="21"/>
  <c r="I18" i="21"/>
  <c r="G18" i="21"/>
  <c r="E18" i="21"/>
  <c r="X17" i="21"/>
  <c r="U17" i="21"/>
  <c r="S17" i="21"/>
  <c r="Q17" i="21"/>
  <c r="O17" i="21"/>
  <c r="M17" i="21"/>
  <c r="K17" i="21"/>
  <c r="I17" i="21"/>
  <c r="G17" i="21"/>
  <c r="E17" i="21"/>
  <c r="X15" i="21"/>
  <c r="U15" i="21"/>
  <c r="S15" i="21"/>
  <c r="Q15" i="21"/>
  <c r="O15" i="21"/>
  <c r="M15" i="21"/>
  <c r="K15" i="21"/>
  <c r="I15" i="21"/>
  <c r="G15" i="21"/>
  <c r="E15" i="21"/>
  <c r="X13" i="21"/>
  <c r="U13" i="21"/>
  <c r="S13" i="21"/>
  <c r="Q13" i="21"/>
  <c r="O13" i="21"/>
  <c r="M13" i="21"/>
  <c r="K13" i="21"/>
  <c r="I13" i="21"/>
  <c r="G13" i="21"/>
  <c r="E13" i="21"/>
  <c r="X12" i="21"/>
  <c r="U12" i="21"/>
  <c r="S12" i="21"/>
  <c r="Q12" i="21"/>
  <c r="O12" i="21"/>
  <c r="M12" i="21"/>
  <c r="K12" i="21"/>
  <c r="I12" i="21"/>
  <c r="G12" i="21"/>
  <c r="E12" i="21"/>
  <c r="X11" i="21"/>
  <c r="U11" i="21"/>
  <c r="S11" i="21"/>
  <c r="Q11" i="21"/>
  <c r="O11" i="21"/>
  <c r="M11" i="21"/>
  <c r="K11" i="21"/>
  <c r="I11" i="21"/>
  <c r="G11" i="21"/>
  <c r="E11" i="21"/>
  <c r="X10" i="21"/>
  <c r="U10" i="21"/>
  <c r="S10" i="21"/>
  <c r="Q10" i="21"/>
  <c r="O10" i="21"/>
  <c r="M10" i="21"/>
  <c r="K10" i="21"/>
  <c r="I10" i="21"/>
  <c r="G10" i="21"/>
  <c r="E10" i="21"/>
  <c r="X8" i="21"/>
  <c r="U8" i="21"/>
  <c r="S8" i="21"/>
  <c r="Q8" i="21"/>
  <c r="O8" i="21"/>
  <c r="M8" i="21"/>
  <c r="K8" i="21"/>
  <c r="I8" i="21"/>
  <c r="G8" i="21"/>
  <c r="E8" i="21"/>
  <c r="X7" i="21"/>
  <c r="U7" i="21"/>
  <c r="S7" i="21"/>
  <c r="Q7" i="21"/>
  <c r="O7" i="21"/>
  <c r="M7" i="21"/>
  <c r="K7" i="21"/>
  <c r="I7" i="21"/>
  <c r="G7" i="21"/>
  <c r="E7" i="21"/>
  <c r="X6" i="21"/>
  <c r="U6" i="21"/>
  <c r="S6" i="21"/>
  <c r="Q6" i="21"/>
  <c r="O6" i="21"/>
  <c r="M6" i="21"/>
  <c r="K6" i="21"/>
  <c r="I6" i="21"/>
  <c r="G6" i="21"/>
  <c r="E6" i="21"/>
  <c r="X5" i="21"/>
  <c r="X34" i="21" s="1"/>
  <c r="U5" i="21"/>
  <c r="U34" i="21" s="1"/>
  <c r="S5" i="21"/>
  <c r="Q5" i="21"/>
  <c r="Q34" i="21" s="1"/>
  <c r="O5" i="21"/>
  <c r="O34" i="21" s="1"/>
  <c r="M5" i="21"/>
  <c r="M34" i="21" s="1"/>
  <c r="K5" i="21"/>
  <c r="I5" i="21"/>
  <c r="I34" i="21" s="1"/>
  <c r="G5" i="21"/>
  <c r="G34" i="21" s="1"/>
  <c r="E5" i="21"/>
  <c r="E34" i="21" s="1"/>
  <c r="X34" i="27"/>
  <c r="U34" i="27"/>
  <c r="S34" i="27"/>
  <c r="Q34" i="27"/>
  <c r="O34" i="27"/>
  <c r="M34" i="27"/>
  <c r="K34" i="27"/>
  <c r="I34" i="27"/>
  <c r="G34" i="27"/>
  <c r="E34" i="27"/>
  <c r="X33" i="27"/>
  <c r="U33" i="27"/>
  <c r="S33" i="27"/>
  <c r="Q33" i="27"/>
  <c r="O33" i="27"/>
  <c r="M33" i="27"/>
  <c r="K33" i="27"/>
  <c r="I33" i="27"/>
  <c r="G33" i="27"/>
  <c r="E33" i="27"/>
  <c r="X32" i="27"/>
  <c r="U32" i="27"/>
  <c r="S32" i="27"/>
  <c r="Q32" i="27"/>
  <c r="O32" i="27"/>
  <c r="M32" i="27"/>
  <c r="K32" i="27"/>
  <c r="I32" i="27"/>
  <c r="G32" i="27"/>
  <c r="E32" i="27"/>
  <c r="X31" i="27"/>
  <c r="U31" i="27"/>
  <c r="S31" i="27"/>
  <c r="Q31" i="27"/>
  <c r="O31" i="27"/>
  <c r="M31" i="27"/>
  <c r="K31" i="27"/>
  <c r="I31" i="27"/>
  <c r="G31" i="27"/>
  <c r="E31" i="27"/>
  <c r="X30" i="27"/>
  <c r="U30" i="27"/>
  <c r="S30" i="27"/>
  <c r="Q30" i="27"/>
  <c r="O30" i="27"/>
  <c r="M30" i="27"/>
  <c r="K30" i="27"/>
  <c r="I30" i="27"/>
  <c r="G30" i="27"/>
  <c r="E30" i="27"/>
  <c r="X29" i="27"/>
  <c r="U29" i="27"/>
  <c r="S29" i="27"/>
  <c r="Q29" i="27"/>
  <c r="O29" i="27"/>
  <c r="M29" i="27"/>
  <c r="K29" i="27"/>
  <c r="I29" i="27"/>
  <c r="G29" i="27"/>
  <c r="E29" i="27"/>
  <c r="X27" i="27"/>
  <c r="U27" i="27"/>
  <c r="S27" i="27"/>
  <c r="Q27" i="27"/>
  <c r="O27" i="27"/>
  <c r="M27" i="27"/>
  <c r="K27" i="27"/>
  <c r="I27" i="27"/>
  <c r="G27" i="27"/>
  <c r="E27" i="27"/>
  <c r="X26" i="27"/>
  <c r="U26" i="27"/>
  <c r="S26" i="27"/>
  <c r="Q26" i="27"/>
  <c r="O26" i="27"/>
  <c r="M26" i="27"/>
  <c r="K26" i="27"/>
  <c r="I26" i="27"/>
  <c r="G26" i="27"/>
  <c r="E26" i="27"/>
  <c r="X25" i="27"/>
  <c r="U25" i="27"/>
  <c r="S25" i="27"/>
  <c r="Q25" i="27"/>
  <c r="O25" i="27"/>
  <c r="M25" i="27"/>
  <c r="K25" i="27"/>
  <c r="I25" i="27"/>
  <c r="G25" i="27"/>
  <c r="E25" i="27"/>
  <c r="X24" i="27"/>
  <c r="U24" i="27"/>
  <c r="S24" i="27"/>
  <c r="Q24" i="27"/>
  <c r="O24" i="27"/>
  <c r="M24" i="27"/>
  <c r="K24" i="27"/>
  <c r="I24" i="27"/>
  <c r="G24" i="27"/>
  <c r="E24" i="27"/>
  <c r="X23" i="27"/>
  <c r="U23" i="27"/>
  <c r="S23" i="27"/>
  <c r="Q23" i="27"/>
  <c r="O23" i="27"/>
  <c r="M23" i="27"/>
  <c r="K23" i="27"/>
  <c r="I23" i="27"/>
  <c r="G23" i="27"/>
  <c r="E23" i="27"/>
  <c r="X22" i="27"/>
  <c r="U22" i="27"/>
  <c r="S22" i="27"/>
  <c r="Q22" i="27"/>
  <c r="O22" i="27"/>
  <c r="M22" i="27"/>
  <c r="K22" i="27"/>
  <c r="I22" i="27"/>
  <c r="G22" i="27"/>
  <c r="E22" i="27"/>
  <c r="X20" i="27"/>
  <c r="U20" i="27"/>
  <c r="S20" i="27"/>
  <c r="Q20" i="27"/>
  <c r="O20" i="27"/>
  <c r="M20" i="27"/>
  <c r="K20" i="27"/>
  <c r="I20" i="27"/>
  <c r="G20" i="27"/>
  <c r="E20" i="27"/>
  <c r="X19" i="27"/>
  <c r="U19" i="27"/>
  <c r="S19" i="27"/>
  <c r="Q19" i="27"/>
  <c r="O19" i="27"/>
  <c r="M19" i="27"/>
  <c r="K19" i="27"/>
  <c r="I19" i="27"/>
  <c r="G19" i="27"/>
  <c r="E19" i="27"/>
  <c r="X18" i="27"/>
  <c r="U18" i="27"/>
  <c r="S18" i="27"/>
  <c r="Q18" i="27"/>
  <c r="O18" i="27"/>
  <c r="M18" i="27"/>
  <c r="K18" i="27"/>
  <c r="I18" i="27"/>
  <c r="G18" i="27"/>
  <c r="E18" i="27"/>
  <c r="X17" i="27"/>
  <c r="U17" i="27"/>
  <c r="S17" i="27"/>
  <c r="Q17" i="27"/>
  <c r="O17" i="27"/>
  <c r="M17" i="27"/>
  <c r="K17" i="27"/>
  <c r="I17" i="27"/>
  <c r="G17" i="27"/>
  <c r="E17" i="27"/>
  <c r="X16" i="27"/>
  <c r="U16" i="27"/>
  <c r="S16" i="27"/>
  <c r="Q16" i="27"/>
  <c r="O16" i="27"/>
  <c r="M16" i="27"/>
  <c r="K16" i="27"/>
  <c r="I16" i="27"/>
  <c r="G16" i="27"/>
  <c r="E16" i="27"/>
  <c r="X15" i="27"/>
  <c r="U15" i="27"/>
  <c r="S15" i="27"/>
  <c r="Q15" i="27"/>
  <c r="O15" i="27"/>
  <c r="M15" i="27"/>
  <c r="K15" i="27"/>
  <c r="I15" i="27"/>
  <c r="G15" i="27"/>
  <c r="E15" i="27"/>
  <c r="X13" i="27"/>
  <c r="U13" i="27"/>
  <c r="S13" i="27"/>
  <c r="Q13" i="27"/>
  <c r="O13" i="27"/>
  <c r="M13" i="27"/>
  <c r="K13" i="27"/>
  <c r="I13" i="27"/>
  <c r="G13" i="27"/>
  <c r="E13" i="27"/>
  <c r="X12" i="27"/>
  <c r="U12" i="27"/>
  <c r="S12" i="27"/>
  <c r="Q12" i="27"/>
  <c r="O12" i="27"/>
  <c r="M12" i="27"/>
  <c r="K12" i="27"/>
  <c r="I12" i="27"/>
  <c r="G12" i="27"/>
  <c r="E12" i="27"/>
  <c r="X11" i="27"/>
  <c r="U11" i="27"/>
  <c r="S11" i="27"/>
  <c r="Q11" i="27"/>
  <c r="O11" i="27"/>
  <c r="M11" i="27"/>
  <c r="K11" i="27"/>
  <c r="I11" i="27"/>
  <c r="G11" i="27"/>
  <c r="E11" i="27"/>
  <c r="X10" i="27"/>
  <c r="U10" i="27"/>
  <c r="S10" i="27"/>
  <c r="Q10" i="27"/>
  <c r="O10" i="27"/>
  <c r="M10" i="27"/>
  <c r="K10" i="27"/>
  <c r="I10" i="27"/>
  <c r="G10" i="27"/>
  <c r="E10" i="27"/>
  <c r="X9" i="27"/>
  <c r="U9" i="27"/>
  <c r="S9" i="27"/>
  <c r="Q9" i="27"/>
  <c r="O9" i="27"/>
  <c r="M9" i="27"/>
  <c r="K9" i="27"/>
  <c r="I9" i="27"/>
  <c r="G9" i="27"/>
  <c r="E9" i="27"/>
  <c r="X8" i="27"/>
  <c r="U8" i="27"/>
  <c r="S8" i="27"/>
  <c r="Q8" i="27"/>
  <c r="O8" i="27"/>
  <c r="M8" i="27"/>
  <c r="K8" i="27"/>
  <c r="I8" i="27"/>
  <c r="G8" i="27"/>
  <c r="E8" i="27"/>
  <c r="X6" i="27"/>
  <c r="U6" i="27"/>
  <c r="S6" i="27"/>
  <c r="Q6" i="27"/>
  <c r="O6" i="27"/>
  <c r="M6" i="27"/>
  <c r="K6" i="27"/>
  <c r="I6" i="27"/>
  <c r="G6" i="27"/>
  <c r="E6" i="27"/>
  <c r="X5" i="27"/>
  <c r="U5" i="27"/>
  <c r="S5" i="27"/>
  <c r="Q5" i="27"/>
  <c r="O5" i="27"/>
  <c r="M5" i="27"/>
  <c r="K5" i="27"/>
  <c r="I5" i="27"/>
  <c r="G5" i="27"/>
  <c r="E5" i="27"/>
  <c r="X4" i="27"/>
  <c r="U4" i="27"/>
  <c r="S4" i="27"/>
  <c r="Q4" i="27"/>
  <c r="O4" i="27"/>
  <c r="M4" i="27"/>
  <c r="K4" i="27"/>
  <c r="I4" i="27"/>
  <c r="G4" i="27"/>
  <c r="E4" i="27"/>
  <c r="X34" i="30"/>
  <c r="U34" i="30"/>
  <c r="S34" i="30"/>
  <c r="Q34" i="30"/>
  <c r="O34" i="30"/>
  <c r="M34" i="30"/>
  <c r="K34" i="30"/>
  <c r="I34" i="30"/>
  <c r="G34" i="30"/>
  <c r="E34" i="30"/>
  <c r="X33" i="30"/>
  <c r="U33" i="30"/>
  <c r="S33" i="30"/>
  <c r="Q33" i="30"/>
  <c r="O33" i="30"/>
  <c r="M33" i="30"/>
  <c r="K33" i="30"/>
  <c r="I33" i="30"/>
  <c r="G33" i="30"/>
  <c r="E33" i="30"/>
  <c r="X32" i="30"/>
  <c r="U32" i="30"/>
  <c r="S32" i="30"/>
  <c r="Q32" i="30"/>
  <c r="O32" i="30"/>
  <c r="M32" i="30"/>
  <c r="K32" i="30"/>
  <c r="I32" i="30"/>
  <c r="G32" i="30"/>
  <c r="E32" i="30"/>
  <c r="X31" i="30"/>
  <c r="U31" i="30"/>
  <c r="S31" i="30"/>
  <c r="Q31" i="30"/>
  <c r="O31" i="30"/>
  <c r="M31" i="30"/>
  <c r="K31" i="30"/>
  <c r="I31" i="30"/>
  <c r="G31" i="30"/>
  <c r="E31" i="30"/>
  <c r="X30" i="30"/>
  <c r="U30" i="30"/>
  <c r="S30" i="30"/>
  <c r="Q30" i="30"/>
  <c r="O30" i="30"/>
  <c r="M30" i="30"/>
  <c r="K30" i="30"/>
  <c r="I30" i="30"/>
  <c r="G30" i="30"/>
  <c r="E30" i="30"/>
  <c r="X29" i="30"/>
  <c r="U29" i="30"/>
  <c r="S29" i="30"/>
  <c r="Q29" i="30"/>
  <c r="O29" i="30"/>
  <c r="M29" i="30"/>
  <c r="K29" i="30"/>
  <c r="I29" i="30"/>
  <c r="G29" i="30"/>
  <c r="E29" i="30"/>
  <c r="X27" i="30"/>
  <c r="U27" i="30"/>
  <c r="S27" i="30"/>
  <c r="Q27" i="30"/>
  <c r="O27" i="30"/>
  <c r="M27" i="30"/>
  <c r="K27" i="30"/>
  <c r="I27" i="30"/>
  <c r="G27" i="30"/>
  <c r="E27" i="30"/>
  <c r="X26" i="30"/>
  <c r="U26" i="30"/>
  <c r="S26" i="30"/>
  <c r="Q26" i="30"/>
  <c r="O26" i="30"/>
  <c r="M26" i="30"/>
  <c r="K26" i="30"/>
  <c r="I26" i="30"/>
  <c r="G26" i="30"/>
  <c r="E26" i="30"/>
  <c r="X25" i="30"/>
  <c r="U25" i="30"/>
  <c r="S25" i="30"/>
  <c r="Q25" i="30"/>
  <c r="O25" i="30"/>
  <c r="M25" i="30"/>
  <c r="K25" i="30"/>
  <c r="I25" i="30"/>
  <c r="G25" i="30"/>
  <c r="E25" i="30"/>
  <c r="X24" i="30"/>
  <c r="U24" i="30"/>
  <c r="S24" i="30"/>
  <c r="Q24" i="30"/>
  <c r="O24" i="30"/>
  <c r="M24" i="30"/>
  <c r="K24" i="30"/>
  <c r="I24" i="30"/>
  <c r="G24" i="30"/>
  <c r="E24" i="30"/>
  <c r="X23" i="30"/>
  <c r="U23" i="30"/>
  <c r="S23" i="30"/>
  <c r="Q23" i="30"/>
  <c r="O23" i="30"/>
  <c r="M23" i="30"/>
  <c r="K23" i="30"/>
  <c r="I23" i="30"/>
  <c r="G23" i="30"/>
  <c r="E23" i="30"/>
  <c r="X22" i="30"/>
  <c r="U22" i="30"/>
  <c r="S22" i="30"/>
  <c r="Q22" i="30"/>
  <c r="O22" i="30"/>
  <c r="M22" i="30"/>
  <c r="K22" i="30"/>
  <c r="I22" i="30"/>
  <c r="G22" i="30"/>
  <c r="E22" i="30"/>
  <c r="X20" i="30"/>
  <c r="U20" i="30"/>
  <c r="S20" i="30"/>
  <c r="Q20" i="30"/>
  <c r="O20" i="30"/>
  <c r="M20" i="30"/>
  <c r="K20" i="30"/>
  <c r="I20" i="30"/>
  <c r="G20" i="30"/>
  <c r="E20" i="30"/>
  <c r="X19" i="30"/>
  <c r="U19" i="30"/>
  <c r="S19" i="30"/>
  <c r="Q19" i="30"/>
  <c r="O19" i="30"/>
  <c r="M19" i="30"/>
  <c r="K19" i="30"/>
  <c r="I19" i="30"/>
  <c r="G19" i="30"/>
  <c r="E19" i="30"/>
  <c r="X18" i="30"/>
  <c r="U18" i="30"/>
  <c r="S18" i="30"/>
  <c r="Q18" i="30"/>
  <c r="O18" i="30"/>
  <c r="M18" i="30"/>
  <c r="K18" i="30"/>
  <c r="I18" i="30"/>
  <c r="G18" i="30"/>
  <c r="E18" i="30"/>
  <c r="X17" i="30"/>
  <c r="U17" i="30"/>
  <c r="S17" i="30"/>
  <c r="Q17" i="30"/>
  <c r="O17" i="30"/>
  <c r="M17" i="30"/>
  <c r="K17" i="30"/>
  <c r="I17" i="30"/>
  <c r="G17" i="30"/>
  <c r="E17" i="30"/>
  <c r="X16" i="30"/>
  <c r="U16" i="30"/>
  <c r="S16" i="30"/>
  <c r="Q16" i="30"/>
  <c r="O16" i="30"/>
  <c r="M16" i="30"/>
  <c r="K16" i="30"/>
  <c r="I16" i="30"/>
  <c r="G16" i="30"/>
  <c r="E16" i="30"/>
  <c r="X15" i="30"/>
  <c r="U15" i="30"/>
  <c r="S15" i="30"/>
  <c r="Q15" i="30"/>
  <c r="O15" i="30"/>
  <c r="M15" i="30"/>
  <c r="K15" i="30"/>
  <c r="I15" i="30"/>
  <c r="G15" i="30"/>
  <c r="E15" i="30"/>
  <c r="X13" i="30"/>
  <c r="U13" i="30"/>
  <c r="S13" i="30"/>
  <c r="Q13" i="30"/>
  <c r="O13" i="30"/>
  <c r="M13" i="30"/>
  <c r="K13" i="30"/>
  <c r="I13" i="30"/>
  <c r="G13" i="30"/>
  <c r="E13" i="30"/>
  <c r="X12" i="30"/>
  <c r="U12" i="30"/>
  <c r="S12" i="30"/>
  <c r="Q12" i="30"/>
  <c r="O12" i="30"/>
  <c r="M12" i="30"/>
  <c r="K12" i="30"/>
  <c r="I12" i="30"/>
  <c r="G12" i="30"/>
  <c r="E12" i="30"/>
  <c r="X11" i="30"/>
  <c r="U11" i="30"/>
  <c r="S11" i="30"/>
  <c r="Q11" i="30"/>
  <c r="O11" i="30"/>
  <c r="M11" i="30"/>
  <c r="K11" i="30"/>
  <c r="I11" i="30"/>
  <c r="G11" i="30"/>
  <c r="E11" i="30"/>
  <c r="X10" i="30"/>
  <c r="U10" i="30"/>
  <c r="S10" i="30"/>
  <c r="Q10" i="30"/>
  <c r="O10" i="30"/>
  <c r="M10" i="30"/>
  <c r="K10" i="30"/>
  <c r="I10" i="30"/>
  <c r="G10" i="30"/>
  <c r="E10" i="30"/>
  <c r="X9" i="30"/>
  <c r="U9" i="30"/>
  <c r="S9" i="30"/>
  <c r="Q9" i="30"/>
  <c r="O9" i="30"/>
  <c r="M9" i="30"/>
  <c r="K9" i="30"/>
  <c r="I9" i="30"/>
  <c r="G9" i="30"/>
  <c r="E9" i="30"/>
  <c r="X8" i="30"/>
  <c r="U8" i="30"/>
  <c r="S8" i="30"/>
  <c r="Q8" i="30"/>
  <c r="O8" i="30"/>
  <c r="M8" i="30"/>
  <c r="K8" i="30"/>
  <c r="I8" i="30"/>
  <c r="G8" i="30"/>
  <c r="E8" i="30"/>
  <c r="X6" i="30"/>
  <c r="U6" i="30"/>
  <c r="S6" i="30"/>
  <c r="Q6" i="30"/>
  <c r="O6" i="30"/>
  <c r="M6" i="30"/>
  <c r="K6" i="30"/>
  <c r="I6" i="30"/>
  <c r="G6" i="30"/>
  <c r="E6" i="30"/>
  <c r="X5" i="30"/>
  <c r="U5" i="30"/>
  <c r="S5" i="30"/>
  <c r="Q5" i="30"/>
  <c r="O5" i="30"/>
  <c r="M5" i="30"/>
  <c r="K5" i="30"/>
  <c r="I5" i="30"/>
  <c r="G5" i="30"/>
  <c r="E5" i="30"/>
  <c r="X4" i="30"/>
  <c r="U4" i="30"/>
  <c r="S4" i="30"/>
  <c r="Q4" i="30"/>
  <c r="O4" i="30"/>
  <c r="M4" i="30"/>
  <c r="K4" i="30"/>
  <c r="I4" i="30"/>
  <c r="G4" i="30"/>
  <c r="E4" i="30"/>
  <c r="E35" i="24"/>
  <c r="B4" i="29"/>
  <c r="AB35" i="29"/>
  <c r="V35" i="29"/>
  <c r="AA35" i="29" l="1"/>
  <c r="AA34" i="21"/>
  <c r="M40" i="10"/>
  <c r="B3" i="10"/>
  <c r="B4" i="8"/>
  <c r="B5" i="8" s="1"/>
  <c r="B6" i="8" s="1"/>
  <c r="B7" i="8" s="1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4" i="11"/>
  <c r="B5" i="11" s="1"/>
  <c r="B6" i="11" s="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M40" i="6"/>
  <c r="B3" i="6"/>
  <c r="M40" i="4"/>
  <c r="B3" i="4"/>
  <c r="B4" i="7"/>
  <c r="B5" i="7" s="1"/>
  <c r="B6" i="7" s="1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" i="3"/>
  <c r="B4" i="3" s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E35" i="25"/>
  <c r="M40" i="21"/>
  <c r="B5" i="21" s="1"/>
  <c r="B6" i="21" s="1"/>
  <c r="B7" i="21" s="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I40" i="18"/>
  <c r="B4" i="27"/>
  <c r="M40" i="26"/>
  <c r="B5" i="26" s="1"/>
  <c r="B6" i="26" s="1"/>
  <c r="B7" i="26" s="1"/>
  <c r="B8" i="26" s="1"/>
  <c r="B9" i="26" s="1"/>
  <c r="B10" i="26" s="1"/>
  <c r="B11" i="26" s="1"/>
  <c r="B12" i="26" s="1"/>
  <c r="B13" i="26" s="1"/>
  <c r="B14" i="26" s="1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M40" i="23"/>
  <c r="B5" i="23" s="1"/>
  <c r="B6" i="23" s="1"/>
  <c r="B7" i="23" s="1"/>
  <c r="B8" i="23" s="1"/>
  <c r="B9" i="23" s="1"/>
  <c r="B10" i="23" s="1"/>
  <c r="B11" i="23" s="1"/>
  <c r="B12" i="23" s="1"/>
  <c r="B13" i="23" s="1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B32" i="23" s="1"/>
  <c r="B33" i="23" s="1"/>
  <c r="M40" i="22"/>
  <c r="B5" i="22" s="1"/>
  <c r="B6" i="22" s="1"/>
  <c r="B7" i="22" s="1"/>
  <c r="B8" i="22" s="1"/>
  <c r="B9" i="22" s="1"/>
  <c r="B10" i="22" s="1"/>
  <c r="B11" i="22" s="1"/>
  <c r="B12" i="22" s="1"/>
  <c r="B13" i="22" s="1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C66" i="18"/>
  <c r="C83" i="18"/>
  <c r="D34" i="12"/>
  <c r="B4" i="10" l="1"/>
  <c r="B5" i="10" s="1"/>
  <c r="B6" i="10" s="1"/>
  <c r="B7" i="10" s="1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4" i="4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4" i="6"/>
  <c r="B5" i="6" s="1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M40" i="27"/>
  <c r="B5" i="27" s="1"/>
  <c r="B6" i="27" s="1"/>
  <c r="B7" i="27" s="1"/>
  <c r="B8" i="27" s="1"/>
  <c r="B9" i="27" s="1"/>
  <c r="B10" i="27" s="1"/>
  <c r="B11" i="27" s="1"/>
  <c r="B12" i="27" s="1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4" i="21"/>
  <c r="M40" i="12" l="1"/>
  <c r="B4" i="12" s="1"/>
  <c r="B5" i="12" s="1"/>
  <c r="B6" i="12" s="1"/>
  <c r="B7" i="12" s="1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" i="35"/>
  <c r="M40" i="24"/>
  <c r="B5" i="24" s="1"/>
  <c r="B6" i="24" s="1"/>
  <c r="B7" i="24" s="1"/>
  <c r="B8" i="24" s="1"/>
  <c r="B9" i="24" s="1"/>
  <c r="B10" i="24" s="1"/>
  <c r="B11" i="24" s="1"/>
  <c r="B12" i="24" s="1"/>
  <c r="B13" i="24" s="1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M40" i="28"/>
  <c r="M40" i="25" l="1"/>
  <c r="B5" i="25" s="1"/>
  <c r="B6" i="25" s="1"/>
  <c r="B7" i="25" s="1"/>
  <c r="B8" i="25" s="1"/>
  <c r="B9" i="25" s="1"/>
  <c r="B10" i="25" s="1"/>
  <c r="B11" i="25" s="1"/>
  <c r="B12" i="25" s="1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M40" i="29"/>
  <c r="B4" i="28"/>
  <c r="B15" i="35"/>
  <c r="B14" i="35"/>
  <c r="B13" i="35"/>
  <c r="B12" i="35"/>
  <c r="B11" i="35"/>
  <c r="B7" i="35"/>
  <c r="B6" i="35"/>
  <c r="B4" i="35"/>
  <c r="B4" i="30"/>
  <c r="B5" i="29" l="1"/>
  <c r="B6" i="29" s="1"/>
  <c r="B7" i="29" s="1"/>
  <c r="B8" i="29" s="1"/>
  <c r="B9" i="29" s="1"/>
  <c r="B10" i="29" s="1"/>
  <c r="B11" i="29" s="1"/>
  <c r="B12" i="29" s="1"/>
  <c r="B13" i="29" s="1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5" i="28"/>
  <c r="B6" i="28" s="1"/>
  <c r="B7" i="28" s="1"/>
  <c r="B8" i="28" s="1"/>
  <c r="B9" i="28" s="1"/>
  <c r="B10" i="28" s="1"/>
  <c r="B11" i="28" s="1"/>
  <c r="B12" i="28" s="1"/>
  <c r="B13" i="28" s="1"/>
  <c r="B14" i="28" s="1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M40" i="30"/>
  <c r="B5" i="30" s="1"/>
  <c r="B6" i="30" s="1"/>
  <c r="B7" i="30" s="1"/>
  <c r="B8" i="30" s="1"/>
  <c r="B9" i="30" s="1"/>
  <c r="B10" i="30" s="1"/>
  <c r="B11" i="30" s="1"/>
  <c r="B12" i="30" s="1"/>
  <c r="B13" i="30" s="1"/>
  <c r="B14" i="30" s="1"/>
  <c r="B15" i="30" s="1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B9" i="35"/>
  <c r="B10" i="35"/>
  <c r="B5" i="35"/>
  <c r="B8" i="35"/>
  <c r="AA35" i="20" l="1"/>
  <c r="X35" i="20"/>
  <c r="U35" i="20"/>
  <c r="S35" i="20"/>
  <c r="Q35" i="20"/>
  <c r="O35" i="20"/>
  <c r="M35" i="20"/>
  <c r="K35" i="20"/>
  <c r="I35" i="20"/>
  <c r="G35" i="20"/>
  <c r="I30" i="19"/>
  <c r="I31" i="19"/>
  <c r="K30" i="19"/>
  <c r="K31" i="19"/>
  <c r="M30" i="19"/>
  <c r="M31" i="19"/>
  <c r="O30" i="19"/>
  <c r="O31" i="19"/>
  <c r="O29" i="19"/>
  <c r="Q30" i="19"/>
  <c r="Q31" i="19"/>
  <c r="S30" i="19"/>
  <c r="S31" i="19"/>
  <c r="U30" i="19"/>
  <c r="U31" i="19"/>
  <c r="X30" i="19"/>
  <c r="X31" i="19"/>
  <c r="AA30" i="19"/>
  <c r="AA31" i="19"/>
  <c r="AA29" i="19"/>
  <c r="X29" i="19"/>
  <c r="U29" i="19"/>
  <c r="S29" i="19"/>
  <c r="Q29" i="19"/>
  <c r="M29" i="19"/>
  <c r="K29" i="19"/>
  <c r="I29" i="19"/>
  <c r="G30" i="19"/>
  <c r="G31" i="19"/>
  <c r="G32" i="19"/>
  <c r="G29" i="19"/>
  <c r="E31" i="19" l="1"/>
  <c r="E35" i="20"/>
  <c r="E30" i="19"/>
  <c r="AA34" i="20"/>
  <c r="AA33" i="20"/>
  <c r="AA31" i="20"/>
  <c r="AA16" i="8" l="1"/>
  <c r="Y16" i="8"/>
  <c r="W16" i="8"/>
  <c r="U16" i="8"/>
  <c r="S16" i="8"/>
  <c r="Q16" i="8"/>
  <c r="O16" i="8"/>
  <c r="M16" i="8"/>
  <c r="K16" i="8"/>
  <c r="I16" i="8"/>
  <c r="G16" i="8"/>
  <c r="AC17" i="8"/>
  <c r="AA5" i="8"/>
  <c r="Y5" i="8"/>
  <c r="W5" i="8"/>
  <c r="U5" i="8"/>
  <c r="S5" i="8"/>
  <c r="Q5" i="8"/>
  <c r="O5" i="8"/>
  <c r="M5" i="8"/>
  <c r="K5" i="8"/>
  <c r="I5" i="8"/>
  <c r="G5" i="8"/>
  <c r="AA30" i="8"/>
  <c r="Y30" i="8"/>
  <c r="W30" i="8"/>
  <c r="U30" i="8"/>
  <c r="S30" i="8"/>
  <c r="Q30" i="8"/>
  <c r="O30" i="8"/>
  <c r="M30" i="8"/>
  <c r="K30" i="8"/>
  <c r="I30" i="8"/>
  <c r="G30" i="8"/>
  <c r="AA29" i="8"/>
  <c r="Y29" i="8"/>
  <c r="W29" i="8"/>
  <c r="U29" i="8"/>
  <c r="S29" i="8"/>
  <c r="Q29" i="8"/>
  <c r="O29" i="8"/>
  <c r="M29" i="8"/>
  <c r="K29" i="8"/>
  <c r="I29" i="8"/>
  <c r="G29" i="8"/>
  <c r="AA28" i="8"/>
  <c r="Y28" i="8"/>
  <c r="W28" i="8"/>
  <c r="U28" i="8"/>
  <c r="S28" i="8"/>
  <c r="Q28" i="8"/>
  <c r="O28" i="8"/>
  <c r="M28" i="8"/>
  <c r="K28" i="8"/>
  <c r="I28" i="8"/>
  <c r="G28" i="8"/>
  <c r="AC27" i="8"/>
  <c r="AA26" i="8"/>
  <c r="Y26" i="8"/>
  <c r="W26" i="8"/>
  <c r="U26" i="8"/>
  <c r="S26" i="8"/>
  <c r="Q26" i="8"/>
  <c r="O26" i="8"/>
  <c r="M26" i="8"/>
  <c r="K26" i="8"/>
  <c r="I26" i="8"/>
  <c r="G26" i="8"/>
  <c r="AA25" i="8"/>
  <c r="Y25" i="8"/>
  <c r="W25" i="8"/>
  <c r="U25" i="8"/>
  <c r="S25" i="8"/>
  <c r="Q25" i="8"/>
  <c r="O25" i="8"/>
  <c r="M25" i="8"/>
  <c r="K25" i="8"/>
  <c r="I25" i="8"/>
  <c r="G25" i="8"/>
  <c r="AA24" i="8"/>
  <c r="Y24" i="8"/>
  <c r="W24" i="8"/>
  <c r="U24" i="8"/>
  <c r="S24" i="8"/>
  <c r="Q24" i="8"/>
  <c r="O24" i="8"/>
  <c r="M24" i="8"/>
  <c r="K24" i="8"/>
  <c r="I24" i="8"/>
  <c r="G24" i="8"/>
  <c r="AA23" i="8"/>
  <c r="Y23" i="8"/>
  <c r="W23" i="8"/>
  <c r="U23" i="8"/>
  <c r="S23" i="8"/>
  <c r="Q23" i="8"/>
  <c r="O23" i="8"/>
  <c r="M23" i="8"/>
  <c r="K23" i="8"/>
  <c r="I23" i="8"/>
  <c r="G23" i="8"/>
  <c r="AA22" i="8"/>
  <c r="Y22" i="8"/>
  <c r="W22" i="8"/>
  <c r="U22" i="8"/>
  <c r="S22" i="8"/>
  <c r="Q22" i="8"/>
  <c r="O22" i="8"/>
  <c r="M22" i="8"/>
  <c r="K22" i="8"/>
  <c r="I22" i="8"/>
  <c r="G22" i="8"/>
  <c r="AA21" i="8"/>
  <c r="Y21" i="8"/>
  <c r="W21" i="8"/>
  <c r="U21" i="8"/>
  <c r="S21" i="8"/>
  <c r="Q21" i="8"/>
  <c r="O21" i="8"/>
  <c r="M21" i="8"/>
  <c r="K21" i="8"/>
  <c r="I21" i="8"/>
  <c r="G21" i="8"/>
  <c r="AC20" i="8"/>
  <c r="AA19" i="8"/>
  <c r="Y19" i="8"/>
  <c r="W19" i="8"/>
  <c r="U19" i="8"/>
  <c r="S19" i="8"/>
  <c r="Q19" i="8"/>
  <c r="O19" i="8"/>
  <c r="M19" i="8"/>
  <c r="K19" i="8"/>
  <c r="I19" i="8"/>
  <c r="G19" i="8"/>
  <c r="AA18" i="8"/>
  <c r="Y18" i="8"/>
  <c r="W18" i="8"/>
  <c r="U18" i="8"/>
  <c r="S18" i="8"/>
  <c r="Q18" i="8"/>
  <c r="O18" i="8"/>
  <c r="M18" i="8"/>
  <c r="K18" i="8"/>
  <c r="I18" i="8"/>
  <c r="G18" i="8"/>
  <c r="AA15" i="8"/>
  <c r="Y15" i="8"/>
  <c r="W15" i="8"/>
  <c r="U15" i="8"/>
  <c r="S15" i="8"/>
  <c r="Q15" i="8"/>
  <c r="O15" i="8"/>
  <c r="M15" i="8"/>
  <c r="K15" i="8"/>
  <c r="I15" i="8"/>
  <c r="G15" i="8"/>
  <c r="AA14" i="8"/>
  <c r="Y14" i="8"/>
  <c r="W14" i="8"/>
  <c r="U14" i="8"/>
  <c r="S14" i="8"/>
  <c r="Q14" i="8"/>
  <c r="O14" i="8"/>
  <c r="M14" i="8"/>
  <c r="K14" i="8"/>
  <c r="I14" i="8"/>
  <c r="G14" i="8"/>
  <c r="AC13" i="8"/>
  <c r="AA12" i="8"/>
  <c r="Y12" i="8"/>
  <c r="W12" i="8"/>
  <c r="U12" i="8"/>
  <c r="S12" i="8"/>
  <c r="Q12" i="8"/>
  <c r="O12" i="8"/>
  <c r="M12" i="8"/>
  <c r="K12" i="8"/>
  <c r="I12" i="8"/>
  <c r="G12" i="8"/>
  <c r="AA11" i="8"/>
  <c r="Y11" i="8"/>
  <c r="W11" i="8"/>
  <c r="U11" i="8"/>
  <c r="S11" i="8"/>
  <c r="Q11" i="8"/>
  <c r="O11" i="8"/>
  <c r="M11" i="8"/>
  <c r="K11" i="8"/>
  <c r="I11" i="8"/>
  <c r="G11" i="8"/>
  <c r="AA10" i="8"/>
  <c r="Y10" i="8"/>
  <c r="W10" i="8"/>
  <c r="U10" i="8"/>
  <c r="S10" i="8"/>
  <c r="Q10" i="8"/>
  <c r="O10" i="8"/>
  <c r="M10" i="8"/>
  <c r="K10" i="8"/>
  <c r="I10" i="8"/>
  <c r="G10" i="8"/>
  <c r="AA9" i="8"/>
  <c r="Y9" i="8"/>
  <c r="W9" i="8"/>
  <c r="U9" i="8"/>
  <c r="S9" i="8"/>
  <c r="Q9" i="8"/>
  <c r="O9" i="8"/>
  <c r="M9" i="8"/>
  <c r="K9" i="8"/>
  <c r="I9" i="8"/>
  <c r="G9" i="8"/>
  <c r="AA8" i="8"/>
  <c r="Y8" i="8"/>
  <c r="W8" i="8"/>
  <c r="U8" i="8"/>
  <c r="S8" i="8"/>
  <c r="Q8" i="8"/>
  <c r="O8" i="8"/>
  <c r="M8" i="8"/>
  <c r="K8" i="8"/>
  <c r="I8" i="8"/>
  <c r="G8" i="8"/>
  <c r="AA7" i="8"/>
  <c r="Y7" i="8"/>
  <c r="W7" i="8"/>
  <c r="U7" i="8"/>
  <c r="S7" i="8"/>
  <c r="Q7" i="8"/>
  <c r="O7" i="8"/>
  <c r="M7" i="8"/>
  <c r="K7" i="8"/>
  <c r="I7" i="8"/>
  <c r="G7" i="8"/>
  <c r="AC6" i="8"/>
  <c r="G31" i="8"/>
  <c r="I31" i="8"/>
  <c r="K31" i="8"/>
  <c r="M31" i="8"/>
  <c r="O31" i="8"/>
  <c r="Q31" i="8"/>
  <c r="S31" i="8"/>
  <c r="U31" i="8"/>
  <c r="W31" i="8"/>
  <c r="Y31" i="8"/>
  <c r="AA31" i="8"/>
  <c r="G3" i="8"/>
  <c r="I3" i="8"/>
  <c r="K3" i="8"/>
  <c r="M3" i="8"/>
  <c r="O3" i="8"/>
  <c r="Q3" i="8"/>
  <c r="S3" i="8"/>
  <c r="U3" i="8"/>
  <c r="W3" i="8"/>
  <c r="Y3" i="8"/>
  <c r="AA3" i="8"/>
  <c r="G4" i="8"/>
  <c r="I4" i="8"/>
  <c r="K4" i="8"/>
  <c r="M4" i="8"/>
  <c r="O4" i="8"/>
  <c r="Q4" i="8"/>
  <c r="S4" i="8"/>
  <c r="U4" i="8"/>
  <c r="W4" i="8"/>
  <c r="Y4" i="8"/>
  <c r="AA4" i="8"/>
  <c r="AA32" i="8"/>
  <c r="Y32" i="8"/>
  <c r="W32" i="8"/>
  <c r="U32" i="8"/>
  <c r="S32" i="8"/>
  <c r="Q32" i="8"/>
  <c r="O32" i="8"/>
  <c r="M32" i="8"/>
  <c r="K32" i="8"/>
  <c r="I32" i="8"/>
  <c r="G32" i="8"/>
  <c r="AA33" i="8"/>
  <c r="Y33" i="8"/>
  <c r="W33" i="8"/>
  <c r="U33" i="8"/>
  <c r="S33" i="8"/>
  <c r="Q33" i="8"/>
  <c r="O33" i="8"/>
  <c r="M33" i="8"/>
  <c r="K33" i="8"/>
  <c r="I33" i="8"/>
  <c r="G33" i="8"/>
  <c r="AA32" i="9"/>
  <c r="Y32" i="9"/>
  <c r="W32" i="9"/>
  <c r="S32" i="9"/>
  <c r="Q32" i="9"/>
  <c r="O32" i="9"/>
  <c r="M32" i="9"/>
  <c r="K32" i="9"/>
  <c r="I32" i="9"/>
  <c r="G32" i="9"/>
  <c r="AC31" i="9"/>
  <c r="AA30" i="9"/>
  <c r="Y30" i="9"/>
  <c r="W30" i="9"/>
  <c r="U30" i="9"/>
  <c r="S30" i="9"/>
  <c r="Q30" i="9"/>
  <c r="O30" i="9"/>
  <c r="M30" i="9"/>
  <c r="K30" i="9"/>
  <c r="I30" i="9"/>
  <c r="G30" i="9"/>
  <c r="AA29" i="9"/>
  <c r="Y29" i="9"/>
  <c r="W29" i="9"/>
  <c r="U29" i="9"/>
  <c r="S29" i="9"/>
  <c r="Q29" i="9"/>
  <c r="O29" i="9"/>
  <c r="M29" i="9"/>
  <c r="K29" i="9"/>
  <c r="I29" i="9"/>
  <c r="G29" i="9"/>
  <c r="AA28" i="9"/>
  <c r="Y28" i="9"/>
  <c r="W28" i="9"/>
  <c r="U28" i="9"/>
  <c r="S28" i="9"/>
  <c r="Q28" i="9"/>
  <c r="O28" i="9"/>
  <c r="M28" i="9"/>
  <c r="K28" i="9"/>
  <c r="I28" i="9"/>
  <c r="G28" i="9"/>
  <c r="AA27" i="9"/>
  <c r="Y27" i="9"/>
  <c r="W27" i="9"/>
  <c r="U27" i="9"/>
  <c r="S27" i="9"/>
  <c r="Q27" i="9"/>
  <c r="O27" i="9"/>
  <c r="M27" i="9"/>
  <c r="K27" i="9"/>
  <c r="I27" i="9"/>
  <c r="G27" i="9"/>
  <c r="AA26" i="9"/>
  <c r="Y26" i="9"/>
  <c r="W26" i="9"/>
  <c r="U26" i="9"/>
  <c r="S26" i="9"/>
  <c r="Q26" i="9"/>
  <c r="O26" i="9"/>
  <c r="M26" i="9"/>
  <c r="K26" i="9"/>
  <c r="I26" i="9"/>
  <c r="G26" i="9"/>
  <c r="AA25" i="9"/>
  <c r="Y25" i="9"/>
  <c r="W25" i="9"/>
  <c r="U25" i="9"/>
  <c r="S25" i="9"/>
  <c r="Q25" i="9"/>
  <c r="O25" i="9"/>
  <c r="M25" i="9"/>
  <c r="K25" i="9"/>
  <c r="I25" i="9"/>
  <c r="G25" i="9"/>
  <c r="AC24" i="9"/>
  <c r="AA23" i="9"/>
  <c r="Y23" i="9"/>
  <c r="W23" i="9"/>
  <c r="U23" i="9"/>
  <c r="S23" i="9"/>
  <c r="Q23" i="9"/>
  <c r="O23" i="9"/>
  <c r="M23" i="9"/>
  <c r="K23" i="9"/>
  <c r="I23" i="9"/>
  <c r="G23" i="9"/>
  <c r="AA22" i="9"/>
  <c r="Y22" i="9"/>
  <c r="W22" i="9"/>
  <c r="U22" i="9"/>
  <c r="S22" i="9"/>
  <c r="Q22" i="9"/>
  <c r="O22" i="9"/>
  <c r="M22" i="9"/>
  <c r="K22" i="9"/>
  <c r="I22" i="9"/>
  <c r="G22" i="9"/>
  <c r="AA21" i="9"/>
  <c r="Y21" i="9"/>
  <c r="W21" i="9"/>
  <c r="U21" i="9"/>
  <c r="S21" i="9"/>
  <c r="Q21" i="9"/>
  <c r="O21" i="9"/>
  <c r="M21" i="9"/>
  <c r="K21" i="9"/>
  <c r="I21" i="9"/>
  <c r="G21" i="9"/>
  <c r="AA20" i="9"/>
  <c r="Y20" i="9"/>
  <c r="W20" i="9"/>
  <c r="U20" i="9"/>
  <c r="S20" i="9"/>
  <c r="Q20" i="9"/>
  <c r="O20" i="9"/>
  <c r="M20" i="9"/>
  <c r="K20" i="9"/>
  <c r="I20" i="9"/>
  <c r="G20" i="9"/>
  <c r="AA19" i="9"/>
  <c r="Y19" i="9"/>
  <c r="W19" i="9"/>
  <c r="U19" i="9"/>
  <c r="S19" i="9"/>
  <c r="Q19" i="9"/>
  <c r="O19" i="9"/>
  <c r="M19" i="9"/>
  <c r="K19" i="9"/>
  <c r="I19" i="9"/>
  <c r="G19" i="9"/>
  <c r="AA18" i="9"/>
  <c r="Y18" i="9"/>
  <c r="W18" i="9"/>
  <c r="U18" i="9"/>
  <c r="S18" i="9"/>
  <c r="Q18" i="9"/>
  <c r="O18" i="9"/>
  <c r="M18" i="9"/>
  <c r="K18" i="9"/>
  <c r="I18" i="9"/>
  <c r="G18" i="9"/>
  <c r="AC17" i="9"/>
  <c r="AA16" i="9"/>
  <c r="Y16" i="9"/>
  <c r="W16" i="9"/>
  <c r="U16" i="9"/>
  <c r="S16" i="9"/>
  <c r="Q16" i="9"/>
  <c r="O16" i="9"/>
  <c r="M16" i="9"/>
  <c r="K16" i="9"/>
  <c r="I16" i="9"/>
  <c r="G16" i="9"/>
  <c r="AA15" i="9"/>
  <c r="Y15" i="9"/>
  <c r="W15" i="9"/>
  <c r="U15" i="9"/>
  <c r="S15" i="9"/>
  <c r="Q15" i="9"/>
  <c r="O15" i="9"/>
  <c r="M15" i="9"/>
  <c r="K15" i="9"/>
  <c r="I15" i="9"/>
  <c r="G15" i="9"/>
  <c r="AA14" i="9"/>
  <c r="Y14" i="9"/>
  <c r="W14" i="9"/>
  <c r="U14" i="9"/>
  <c r="S14" i="9"/>
  <c r="Q14" i="9"/>
  <c r="O14" i="9"/>
  <c r="M14" i="9"/>
  <c r="K14" i="9"/>
  <c r="I14" i="9"/>
  <c r="G14" i="9"/>
  <c r="AA13" i="9"/>
  <c r="Y13" i="9"/>
  <c r="W13" i="9"/>
  <c r="U13" i="9"/>
  <c r="S13" i="9"/>
  <c r="Q13" i="9"/>
  <c r="O13" i="9"/>
  <c r="M13" i="9"/>
  <c r="K13" i="9"/>
  <c r="I13" i="9"/>
  <c r="G13" i="9"/>
  <c r="AA12" i="9"/>
  <c r="Y12" i="9"/>
  <c r="W12" i="9"/>
  <c r="U12" i="9"/>
  <c r="S12" i="9"/>
  <c r="Q12" i="9"/>
  <c r="O12" i="9"/>
  <c r="M12" i="9"/>
  <c r="K12" i="9"/>
  <c r="I12" i="9"/>
  <c r="G12" i="9"/>
  <c r="AA11" i="9"/>
  <c r="Y11" i="9"/>
  <c r="W11" i="9"/>
  <c r="U11" i="9"/>
  <c r="S11" i="9"/>
  <c r="Q11" i="9"/>
  <c r="O11" i="9"/>
  <c r="M11" i="9"/>
  <c r="K11" i="9"/>
  <c r="I11" i="9"/>
  <c r="G11" i="9"/>
  <c r="G9" i="9"/>
  <c r="AA8" i="9"/>
  <c r="Y8" i="9"/>
  <c r="W8" i="9"/>
  <c r="U8" i="9"/>
  <c r="S8" i="9"/>
  <c r="Q8" i="9"/>
  <c r="O8" i="9"/>
  <c r="M8" i="9"/>
  <c r="K8" i="9"/>
  <c r="I8" i="9"/>
  <c r="G8" i="9"/>
  <c r="AA7" i="9"/>
  <c r="Y7" i="9"/>
  <c r="W7" i="9"/>
  <c r="U7" i="9"/>
  <c r="S7" i="9"/>
  <c r="Q7" i="9"/>
  <c r="O7" i="9"/>
  <c r="M7" i="9"/>
  <c r="K7" i="9"/>
  <c r="I7" i="9"/>
  <c r="G7" i="9"/>
  <c r="AA6" i="9"/>
  <c r="Y6" i="9"/>
  <c r="W6" i="9"/>
  <c r="U6" i="9"/>
  <c r="S6" i="9"/>
  <c r="Q6" i="9"/>
  <c r="O6" i="9"/>
  <c r="M6" i="9"/>
  <c r="K6" i="9"/>
  <c r="I6" i="9"/>
  <c r="G6" i="9"/>
  <c r="E6" i="9" s="1"/>
  <c r="AA5" i="9"/>
  <c r="Y5" i="9"/>
  <c r="W5" i="9"/>
  <c r="U5" i="9"/>
  <c r="S5" i="9"/>
  <c r="Q5" i="9"/>
  <c r="O5" i="9"/>
  <c r="M5" i="9"/>
  <c r="K5" i="9"/>
  <c r="I5" i="9"/>
  <c r="G5" i="9"/>
  <c r="AC10" i="9"/>
  <c r="AC3" i="9"/>
  <c r="AA33" i="7"/>
  <c r="Y33" i="7"/>
  <c r="W33" i="7"/>
  <c r="U33" i="7"/>
  <c r="S33" i="7"/>
  <c r="Q33" i="7"/>
  <c r="O33" i="7"/>
  <c r="M33" i="7"/>
  <c r="K33" i="7"/>
  <c r="I33" i="7"/>
  <c r="G33" i="7"/>
  <c r="AA32" i="7"/>
  <c r="Y32" i="7"/>
  <c r="W32" i="7"/>
  <c r="U32" i="7"/>
  <c r="S32" i="7"/>
  <c r="Q32" i="7"/>
  <c r="O32" i="7"/>
  <c r="M32" i="7"/>
  <c r="K32" i="7"/>
  <c r="I32" i="7"/>
  <c r="G32" i="7"/>
  <c r="AA31" i="7"/>
  <c r="Y31" i="7"/>
  <c r="W31" i="7"/>
  <c r="U31" i="7"/>
  <c r="S31" i="7"/>
  <c r="Q31" i="7"/>
  <c r="O31" i="7"/>
  <c r="M31" i="7"/>
  <c r="K31" i="7"/>
  <c r="I31" i="7"/>
  <c r="G31" i="7"/>
  <c r="AC30" i="7"/>
  <c r="AA29" i="7"/>
  <c r="Y29" i="7"/>
  <c r="W29" i="7"/>
  <c r="U29" i="7"/>
  <c r="S29" i="7"/>
  <c r="Q29" i="7"/>
  <c r="O29" i="7"/>
  <c r="M29" i="7"/>
  <c r="K29" i="7"/>
  <c r="I29" i="7"/>
  <c r="G29" i="7"/>
  <c r="AA28" i="7"/>
  <c r="Y28" i="7"/>
  <c r="W28" i="7"/>
  <c r="U28" i="7"/>
  <c r="S28" i="7"/>
  <c r="Q28" i="7"/>
  <c r="O28" i="7"/>
  <c r="M28" i="7"/>
  <c r="K28" i="7"/>
  <c r="I28" i="7"/>
  <c r="G28" i="7"/>
  <c r="AA27" i="7"/>
  <c r="Y27" i="7"/>
  <c r="W27" i="7"/>
  <c r="U27" i="7"/>
  <c r="S27" i="7"/>
  <c r="Q27" i="7"/>
  <c r="O27" i="7"/>
  <c r="M27" i="7"/>
  <c r="K27" i="7"/>
  <c r="I27" i="7"/>
  <c r="G27" i="7"/>
  <c r="E27" i="7" s="1"/>
  <c r="AA26" i="7"/>
  <c r="Y26" i="7"/>
  <c r="W26" i="7"/>
  <c r="U26" i="7"/>
  <c r="S26" i="7"/>
  <c r="Q26" i="7"/>
  <c r="O26" i="7"/>
  <c r="M26" i="7"/>
  <c r="K26" i="7"/>
  <c r="I26" i="7"/>
  <c r="G26" i="7"/>
  <c r="AA25" i="7"/>
  <c r="AB25" i="7" s="1"/>
  <c r="AC25" i="7" s="1"/>
  <c r="Y25" i="7"/>
  <c r="W25" i="7"/>
  <c r="U25" i="7"/>
  <c r="S25" i="7"/>
  <c r="Q25" i="7"/>
  <c r="O25" i="7"/>
  <c r="M25" i="7"/>
  <c r="K25" i="7"/>
  <c r="I25" i="7"/>
  <c r="G25" i="7"/>
  <c r="AA24" i="7"/>
  <c r="Y24" i="7"/>
  <c r="W24" i="7"/>
  <c r="U24" i="7"/>
  <c r="S24" i="7"/>
  <c r="Q24" i="7"/>
  <c r="O24" i="7"/>
  <c r="M24" i="7"/>
  <c r="K24" i="7"/>
  <c r="I24" i="7"/>
  <c r="G24" i="7"/>
  <c r="AC23" i="7"/>
  <c r="AA22" i="7"/>
  <c r="Y22" i="7"/>
  <c r="W22" i="7"/>
  <c r="U22" i="7"/>
  <c r="S22" i="7"/>
  <c r="Q22" i="7"/>
  <c r="O22" i="7"/>
  <c r="M22" i="7"/>
  <c r="K22" i="7"/>
  <c r="I22" i="7"/>
  <c r="G22" i="7"/>
  <c r="AA21" i="7"/>
  <c r="Y21" i="7"/>
  <c r="W21" i="7"/>
  <c r="U21" i="7"/>
  <c r="S21" i="7"/>
  <c r="Q21" i="7"/>
  <c r="O21" i="7"/>
  <c r="M21" i="7"/>
  <c r="K21" i="7"/>
  <c r="I21" i="7"/>
  <c r="G21" i="7"/>
  <c r="AA20" i="7"/>
  <c r="Y20" i="7"/>
  <c r="W20" i="7"/>
  <c r="U20" i="7"/>
  <c r="S20" i="7"/>
  <c r="Q20" i="7"/>
  <c r="O20" i="7"/>
  <c r="M20" i="7"/>
  <c r="K20" i="7"/>
  <c r="I20" i="7"/>
  <c r="G20" i="7"/>
  <c r="AA19" i="7"/>
  <c r="AB19" i="7" s="1"/>
  <c r="AC19" i="7" s="1"/>
  <c r="Y19" i="7"/>
  <c r="W19" i="7"/>
  <c r="U19" i="7"/>
  <c r="S19" i="7"/>
  <c r="Q19" i="7"/>
  <c r="O19" i="7"/>
  <c r="M19" i="7"/>
  <c r="K19" i="7"/>
  <c r="I19" i="7"/>
  <c r="G19" i="7"/>
  <c r="AA18" i="7"/>
  <c r="Y18" i="7"/>
  <c r="W18" i="7"/>
  <c r="U18" i="7"/>
  <c r="S18" i="7"/>
  <c r="Q18" i="7"/>
  <c r="O18" i="7"/>
  <c r="M18" i="7"/>
  <c r="K18" i="7"/>
  <c r="I18" i="7"/>
  <c r="G18" i="7"/>
  <c r="AA17" i="7"/>
  <c r="Y17" i="7"/>
  <c r="W17" i="7"/>
  <c r="U17" i="7"/>
  <c r="S17" i="7"/>
  <c r="Q17" i="7"/>
  <c r="O17" i="7"/>
  <c r="M17" i="7"/>
  <c r="K17" i="7"/>
  <c r="I17" i="7"/>
  <c r="G17" i="7"/>
  <c r="E17" i="7" s="1"/>
  <c r="AC16" i="7"/>
  <c r="AA15" i="7"/>
  <c r="Y15" i="7"/>
  <c r="W15" i="7"/>
  <c r="U15" i="7"/>
  <c r="S15" i="7"/>
  <c r="Q15" i="7"/>
  <c r="O15" i="7"/>
  <c r="M15" i="7"/>
  <c r="K15" i="7"/>
  <c r="I15" i="7"/>
  <c r="G15" i="7"/>
  <c r="AA14" i="7"/>
  <c r="Y14" i="7"/>
  <c r="W14" i="7"/>
  <c r="U14" i="7"/>
  <c r="S14" i="7"/>
  <c r="Q14" i="7"/>
  <c r="O14" i="7"/>
  <c r="M14" i="7"/>
  <c r="K14" i="7"/>
  <c r="I14" i="7"/>
  <c r="G14" i="7"/>
  <c r="AA13" i="7"/>
  <c r="AB13" i="7" s="1"/>
  <c r="AC13" i="7" s="1"/>
  <c r="Y13" i="7"/>
  <c r="W13" i="7"/>
  <c r="U13" i="7"/>
  <c r="S13" i="7"/>
  <c r="Q13" i="7"/>
  <c r="O13" i="7"/>
  <c r="M13" i="7"/>
  <c r="K13" i="7"/>
  <c r="I13" i="7"/>
  <c r="G13" i="7"/>
  <c r="AA12" i="7"/>
  <c r="Y12" i="7"/>
  <c r="W12" i="7"/>
  <c r="U12" i="7"/>
  <c r="S12" i="7"/>
  <c r="Q12" i="7"/>
  <c r="O12" i="7"/>
  <c r="M12" i="7"/>
  <c r="K12" i="7"/>
  <c r="I12" i="7"/>
  <c r="G12" i="7"/>
  <c r="AA11" i="7"/>
  <c r="Y11" i="7"/>
  <c r="W11" i="7"/>
  <c r="U11" i="7"/>
  <c r="S11" i="7"/>
  <c r="Q11" i="7"/>
  <c r="O11" i="7"/>
  <c r="M11" i="7"/>
  <c r="K11" i="7"/>
  <c r="I11" i="7"/>
  <c r="G11" i="7"/>
  <c r="E11" i="7" s="1"/>
  <c r="AA10" i="7"/>
  <c r="Y10" i="7"/>
  <c r="W10" i="7"/>
  <c r="U10" i="7"/>
  <c r="S10" i="7"/>
  <c r="Q10" i="7"/>
  <c r="O10" i="7"/>
  <c r="M10" i="7"/>
  <c r="K10" i="7"/>
  <c r="I10" i="7"/>
  <c r="G10" i="7"/>
  <c r="AA7" i="7"/>
  <c r="AB7" i="7" s="1"/>
  <c r="AC7" i="7" s="1"/>
  <c r="Y7" i="7"/>
  <c r="W7" i="7"/>
  <c r="U7" i="7"/>
  <c r="S7" i="7"/>
  <c r="Q7" i="7"/>
  <c r="O7" i="7"/>
  <c r="M7" i="7"/>
  <c r="K7" i="7"/>
  <c r="I7" i="7"/>
  <c r="G7" i="7"/>
  <c r="AA6" i="7"/>
  <c r="Y6" i="7"/>
  <c r="W6" i="7"/>
  <c r="U6" i="7"/>
  <c r="S6" i="7"/>
  <c r="Q6" i="7"/>
  <c r="O6" i="7"/>
  <c r="M6" i="7"/>
  <c r="K6" i="7"/>
  <c r="I6" i="7"/>
  <c r="G6" i="7"/>
  <c r="AA5" i="7"/>
  <c r="Y5" i="7"/>
  <c r="W5" i="7"/>
  <c r="U5" i="7"/>
  <c r="S5" i="7"/>
  <c r="Q5" i="7"/>
  <c r="O5" i="7"/>
  <c r="M5" i="7"/>
  <c r="K5" i="7"/>
  <c r="I5" i="7"/>
  <c r="G5" i="7"/>
  <c r="E5" i="7" s="1"/>
  <c r="AA4" i="7"/>
  <c r="Y4" i="7"/>
  <c r="W4" i="7"/>
  <c r="U4" i="7"/>
  <c r="S4" i="7"/>
  <c r="Q4" i="7"/>
  <c r="O4" i="7"/>
  <c r="M4" i="7"/>
  <c r="K4" i="7"/>
  <c r="I4" i="7"/>
  <c r="G4" i="7"/>
  <c r="AA8" i="7"/>
  <c r="Y8" i="7"/>
  <c r="W8" i="7"/>
  <c r="U8" i="7"/>
  <c r="S8" i="7"/>
  <c r="Q8" i="7"/>
  <c r="O8" i="7"/>
  <c r="M8" i="7"/>
  <c r="K8" i="7"/>
  <c r="I8" i="7"/>
  <c r="G8" i="7"/>
  <c r="AC9" i="7"/>
  <c r="AA31" i="6"/>
  <c r="Y31" i="6"/>
  <c r="W31" i="6"/>
  <c r="U31" i="6"/>
  <c r="S31" i="6"/>
  <c r="Q31" i="6"/>
  <c r="O31" i="6"/>
  <c r="M31" i="6"/>
  <c r="K31" i="6"/>
  <c r="I31" i="6"/>
  <c r="G31" i="6"/>
  <c r="AA30" i="6"/>
  <c r="Y30" i="6"/>
  <c r="W30" i="6"/>
  <c r="U30" i="6"/>
  <c r="S30" i="6"/>
  <c r="Q30" i="6"/>
  <c r="O30" i="6"/>
  <c r="M30" i="6"/>
  <c r="K30" i="6"/>
  <c r="I30" i="6"/>
  <c r="G30" i="6"/>
  <c r="AA29" i="6"/>
  <c r="Y29" i="6"/>
  <c r="W29" i="6"/>
  <c r="U29" i="6"/>
  <c r="S29" i="6"/>
  <c r="Q29" i="6"/>
  <c r="O29" i="6"/>
  <c r="M29" i="6"/>
  <c r="K29" i="6"/>
  <c r="I29" i="6"/>
  <c r="G29" i="6"/>
  <c r="AA28" i="6"/>
  <c r="Y28" i="6"/>
  <c r="W28" i="6"/>
  <c r="U28" i="6"/>
  <c r="S28" i="6"/>
  <c r="Q28" i="6"/>
  <c r="O28" i="6"/>
  <c r="M28" i="6"/>
  <c r="K28" i="6"/>
  <c r="I28" i="6"/>
  <c r="G28" i="6"/>
  <c r="AA27" i="6"/>
  <c r="Y27" i="6"/>
  <c r="W27" i="6"/>
  <c r="U27" i="6"/>
  <c r="S27" i="6"/>
  <c r="Q27" i="6"/>
  <c r="O27" i="6"/>
  <c r="M27" i="6"/>
  <c r="K27" i="6"/>
  <c r="I27" i="6"/>
  <c r="G27" i="6"/>
  <c r="AA26" i="6"/>
  <c r="Y26" i="6"/>
  <c r="W26" i="6"/>
  <c r="U26" i="6"/>
  <c r="S26" i="6"/>
  <c r="Q26" i="6"/>
  <c r="O26" i="6"/>
  <c r="M26" i="6"/>
  <c r="K26" i="6"/>
  <c r="I26" i="6"/>
  <c r="G26" i="6"/>
  <c r="AA24" i="6"/>
  <c r="Y24" i="6"/>
  <c r="W24" i="6"/>
  <c r="U24" i="6"/>
  <c r="S24" i="6"/>
  <c r="Q24" i="6"/>
  <c r="O24" i="6"/>
  <c r="M24" i="6"/>
  <c r="K24" i="6"/>
  <c r="I24" i="6"/>
  <c r="G24" i="6"/>
  <c r="AA23" i="6"/>
  <c r="Y23" i="6"/>
  <c r="W23" i="6"/>
  <c r="U23" i="6"/>
  <c r="S23" i="6"/>
  <c r="Q23" i="6"/>
  <c r="O23" i="6"/>
  <c r="M23" i="6"/>
  <c r="K23" i="6"/>
  <c r="I23" i="6"/>
  <c r="G23" i="6"/>
  <c r="AA22" i="6"/>
  <c r="Y22" i="6"/>
  <c r="W22" i="6"/>
  <c r="U22" i="6"/>
  <c r="S22" i="6"/>
  <c r="Q22" i="6"/>
  <c r="O22" i="6"/>
  <c r="M22" i="6"/>
  <c r="K22" i="6"/>
  <c r="I22" i="6"/>
  <c r="G22" i="6"/>
  <c r="AA21" i="6"/>
  <c r="Y21" i="6"/>
  <c r="W21" i="6"/>
  <c r="U21" i="6"/>
  <c r="S21" i="6"/>
  <c r="Q21" i="6"/>
  <c r="O21" i="6"/>
  <c r="M21" i="6"/>
  <c r="K21" i="6"/>
  <c r="I21" i="6"/>
  <c r="G21" i="6"/>
  <c r="AA20" i="6"/>
  <c r="Y20" i="6"/>
  <c r="W20" i="6"/>
  <c r="U20" i="6"/>
  <c r="S20" i="6"/>
  <c r="Q20" i="6"/>
  <c r="O20" i="6"/>
  <c r="M20" i="6"/>
  <c r="K20" i="6"/>
  <c r="I20" i="6"/>
  <c r="G20" i="6"/>
  <c r="AA19" i="6"/>
  <c r="Y19" i="6"/>
  <c r="W19" i="6"/>
  <c r="U19" i="6"/>
  <c r="S19" i="6"/>
  <c r="Q19" i="6"/>
  <c r="O19" i="6"/>
  <c r="M19" i="6"/>
  <c r="K19" i="6"/>
  <c r="I19" i="6"/>
  <c r="G19" i="6"/>
  <c r="AA17" i="6"/>
  <c r="Y17" i="6"/>
  <c r="W17" i="6"/>
  <c r="U17" i="6"/>
  <c r="S17" i="6"/>
  <c r="Q17" i="6"/>
  <c r="O17" i="6"/>
  <c r="M17" i="6"/>
  <c r="K17" i="6"/>
  <c r="I17" i="6"/>
  <c r="G17" i="6"/>
  <c r="AA16" i="6"/>
  <c r="Y16" i="6"/>
  <c r="W16" i="6"/>
  <c r="U16" i="6"/>
  <c r="S16" i="6"/>
  <c r="Q16" i="6"/>
  <c r="O16" i="6"/>
  <c r="M16" i="6"/>
  <c r="K16" i="6"/>
  <c r="I16" i="6"/>
  <c r="G16" i="6"/>
  <c r="AA15" i="6"/>
  <c r="Y15" i="6"/>
  <c r="W15" i="6"/>
  <c r="U15" i="6"/>
  <c r="S15" i="6"/>
  <c r="Q15" i="6"/>
  <c r="O15" i="6"/>
  <c r="M15" i="6"/>
  <c r="K15" i="6"/>
  <c r="I15" i="6"/>
  <c r="G15" i="6"/>
  <c r="AA14" i="6"/>
  <c r="Y14" i="6"/>
  <c r="W14" i="6"/>
  <c r="U14" i="6"/>
  <c r="S14" i="6"/>
  <c r="Q14" i="6"/>
  <c r="O14" i="6"/>
  <c r="M14" i="6"/>
  <c r="K14" i="6"/>
  <c r="I14" i="6"/>
  <c r="G14" i="6"/>
  <c r="AA13" i="6"/>
  <c r="Y13" i="6"/>
  <c r="W13" i="6"/>
  <c r="U13" i="6"/>
  <c r="S13" i="6"/>
  <c r="Q13" i="6"/>
  <c r="O13" i="6"/>
  <c r="M13" i="6"/>
  <c r="K13" i="6"/>
  <c r="I13" i="6"/>
  <c r="G13" i="6"/>
  <c r="AA12" i="6"/>
  <c r="Y12" i="6"/>
  <c r="W12" i="6"/>
  <c r="U12" i="6"/>
  <c r="S12" i="6"/>
  <c r="Q12" i="6"/>
  <c r="O12" i="6"/>
  <c r="M12" i="6"/>
  <c r="K12" i="6"/>
  <c r="I12" i="6"/>
  <c r="G12" i="6"/>
  <c r="AA10" i="6"/>
  <c r="Y10" i="6"/>
  <c r="W10" i="6"/>
  <c r="U10" i="6"/>
  <c r="S10" i="6"/>
  <c r="Q10" i="6"/>
  <c r="O10" i="6"/>
  <c r="M10" i="6"/>
  <c r="K10" i="6"/>
  <c r="I10" i="6"/>
  <c r="G10" i="6"/>
  <c r="AC4" i="6"/>
  <c r="AC32" i="6"/>
  <c r="AC25" i="6"/>
  <c r="AC18" i="6"/>
  <c r="AC11" i="6"/>
  <c r="AA8" i="6"/>
  <c r="Y8" i="6"/>
  <c r="W8" i="6"/>
  <c r="U8" i="6"/>
  <c r="S8" i="6"/>
  <c r="Q8" i="6"/>
  <c r="O8" i="6"/>
  <c r="M8" i="6"/>
  <c r="K8" i="6"/>
  <c r="I8" i="6"/>
  <c r="G8" i="6"/>
  <c r="AA7" i="6"/>
  <c r="Y7" i="6"/>
  <c r="W7" i="6"/>
  <c r="U7" i="6"/>
  <c r="S7" i="6"/>
  <c r="Q7" i="6"/>
  <c r="O7" i="6"/>
  <c r="M7" i="6"/>
  <c r="K7" i="6"/>
  <c r="I7" i="6"/>
  <c r="G7" i="6"/>
  <c r="E12" i="6" l="1"/>
  <c r="E21" i="6"/>
  <c r="AB28" i="6"/>
  <c r="E21" i="7"/>
  <c r="AB12" i="6"/>
  <c r="AB5" i="9"/>
  <c r="AC5" i="9" s="1"/>
  <c r="E20" i="6"/>
  <c r="AB26" i="6"/>
  <c r="E29" i="6"/>
  <c r="E30" i="6"/>
  <c r="AB30" i="6"/>
  <c r="E4" i="7"/>
  <c r="AB7" i="9"/>
  <c r="AC7" i="9" s="1"/>
  <c r="E14" i="8"/>
  <c r="AB14" i="8"/>
  <c r="AC14" i="8" s="1"/>
  <c r="AB29" i="8"/>
  <c r="AC29" i="8" s="1"/>
  <c r="AB7" i="6"/>
  <c r="AB16" i="6"/>
  <c r="AB21" i="6"/>
  <c r="E28" i="6"/>
  <c r="E8" i="9"/>
  <c r="E11" i="9"/>
  <c r="AB13" i="9"/>
  <c r="AC13" i="9" s="1"/>
  <c r="E15" i="9"/>
  <c r="AB19" i="9"/>
  <c r="AC19" i="9" s="1"/>
  <c r="E21" i="9"/>
  <c r="AB25" i="9"/>
  <c r="AC25" i="9" s="1"/>
  <c r="E27" i="9"/>
  <c r="AB29" i="9"/>
  <c r="AC29" i="9" s="1"/>
  <c r="E33" i="8"/>
  <c r="AB32" i="8"/>
  <c r="AC32" i="8" s="1"/>
  <c r="AB3" i="8"/>
  <c r="AC3" i="8" s="1"/>
  <c r="AB8" i="8"/>
  <c r="AC8" i="8" s="1"/>
  <c r="E10" i="8"/>
  <c r="AB12" i="8"/>
  <c r="AC12" i="8" s="1"/>
  <c r="E19" i="8"/>
  <c r="AB19" i="8"/>
  <c r="AC19" i="8" s="1"/>
  <c r="AB22" i="8"/>
  <c r="AC22" i="8" s="1"/>
  <c r="E24" i="8"/>
  <c r="AB26" i="8"/>
  <c r="AC26" i="8" s="1"/>
  <c r="AB19" i="6"/>
  <c r="E22" i="6"/>
  <c r="E23" i="6"/>
  <c r="AB23" i="6"/>
  <c r="E27" i="6"/>
  <c r="E31" i="7"/>
  <c r="AB31" i="7"/>
  <c r="AC31" i="7" s="1"/>
  <c r="E7" i="9"/>
  <c r="E18" i="8"/>
  <c r="AB18" i="8"/>
  <c r="AC18" i="8" s="1"/>
  <c r="E29" i="8"/>
  <c r="E8" i="6"/>
  <c r="E14" i="6"/>
  <c r="AB15" i="6"/>
  <c r="E16" i="6"/>
  <c r="AB6" i="7"/>
  <c r="AC6" i="7" s="1"/>
  <c r="E12" i="7"/>
  <c r="AB12" i="7"/>
  <c r="AC12" i="7" s="1"/>
  <c r="AB18" i="7"/>
  <c r="AC18" i="7" s="1"/>
  <c r="E20" i="7"/>
  <c r="AB24" i="7"/>
  <c r="AC24" i="7" s="1"/>
  <c r="E26" i="7"/>
  <c r="AB32" i="7"/>
  <c r="AC32" i="7" s="1"/>
  <c r="E12" i="9"/>
  <c r="AB12" i="9"/>
  <c r="AC12" i="9" s="1"/>
  <c r="AB15" i="9"/>
  <c r="AC15" i="9" s="1"/>
  <c r="AB18" i="9"/>
  <c r="AC18" i="9" s="1"/>
  <c r="E20" i="9"/>
  <c r="AB22" i="9"/>
  <c r="AC22" i="9" s="1"/>
  <c r="E28" i="9"/>
  <c r="AB28" i="9"/>
  <c r="AC28" i="9" s="1"/>
  <c r="E31" i="8"/>
  <c r="AB7" i="8"/>
  <c r="AC7" i="8" s="1"/>
  <c r="E9" i="8"/>
  <c r="AB11" i="8"/>
  <c r="AC11" i="8" s="1"/>
  <c r="AB21" i="8"/>
  <c r="AC21" i="8" s="1"/>
  <c r="E23" i="8"/>
  <c r="AB25" i="8"/>
  <c r="AC25" i="8" s="1"/>
  <c r="E16" i="8"/>
  <c r="E19" i="6"/>
  <c r="AB20" i="6"/>
  <c r="AB22" i="6"/>
  <c r="E26" i="6"/>
  <c r="AB27" i="6"/>
  <c r="AB29" i="6"/>
  <c r="E31" i="6"/>
  <c r="AB4" i="7"/>
  <c r="AC4" i="7" s="1"/>
  <c r="AB5" i="7"/>
  <c r="AC5" i="7" s="1"/>
  <c r="E7" i="7"/>
  <c r="AB11" i="7"/>
  <c r="AC11" i="7" s="1"/>
  <c r="E13" i="7"/>
  <c r="AB17" i="7"/>
  <c r="AC17" i="7" s="1"/>
  <c r="E19" i="7"/>
  <c r="AB21" i="7"/>
  <c r="AC21" i="7" s="1"/>
  <c r="E25" i="7"/>
  <c r="AB27" i="7"/>
  <c r="AC27" i="7" s="1"/>
  <c r="E29" i="7"/>
  <c r="AB6" i="9"/>
  <c r="AC6" i="9" s="1"/>
  <c r="AB8" i="9"/>
  <c r="AC8" i="9" s="1"/>
  <c r="AB11" i="9"/>
  <c r="AC11" i="9" s="1"/>
  <c r="E13" i="9"/>
  <c r="E19" i="9"/>
  <c r="AB21" i="9"/>
  <c r="AC21" i="9" s="1"/>
  <c r="E25" i="9"/>
  <c r="AB27" i="9"/>
  <c r="AC27" i="9" s="1"/>
  <c r="E29" i="9"/>
  <c r="E30" i="9"/>
  <c r="E32" i="8"/>
  <c r="E3" i="8"/>
  <c r="E8" i="8"/>
  <c r="AB10" i="8"/>
  <c r="AC10" i="8" s="1"/>
  <c r="E12" i="8"/>
  <c r="E22" i="8"/>
  <c r="AB24" i="8"/>
  <c r="AC24" i="8" s="1"/>
  <c r="E26" i="8"/>
  <c r="E5" i="8"/>
  <c r="AB14" i="6"/>
  <c r="E7" i="6"/>
  <c r="E13" i="6"/>
  <c r="AB13" i="6"/>
  <c r="E15" i="6"/>
  <c r="E6" i="7"/>
  <c r="E10" i="7"/>
  <c r="AB10" i="7"/>
  <c r="AC10" i="7" s="1"/>
  <c r="E14" i="7"/>
  <c r="AB14" i="7"/>
  <c r="AC14" i="7" s="1"/>
  <c r="E18" i="7"/>
  <c r="AB20" i="7"/>
  <c r="AC20" i="7" s="1"/>
  <c r="E24" i="7"/>
  <c r="AB26" i="7"/>
  <c r="AC26" i="7" s="1"/>
  <c r="E28" i="7"/>
  <c r="AB28" i="7"/>
  <c r="AC28" i="7" s="1"/>
  <c r="E32" i="7"/>
  <c r="E5" i="9"/>
  <c r="E14" i="9"/>
  <c r="AB14" i="9"/>
  <c r="AC14" i="9" s="1"/>
  <c r="E18" i="9"/>
  <c r="AB20" i="9"/>
  <c r="AC20" i="9" s="1"/>
  <c r="E22" i="9"/>
  <c r="E26" i="9"/>
  <c r="AB26" i="9"/>
  <c r="AC26" i="9" s="1"/>
  <c r="AB30" i="9"/>
  <c r="AC30" i="9" s="1"/>
  <c r="E4" i="8"/>
  <c r="AB31" i="8"/>
  <c r="AC31" i="8" s="1"/>
  <c r="E7" i="8"/>
  <c r="AB9" i="8"/>
  <c r="AC9" i="8" s="1"/>
  <c r="E11" i="8"/>
  <c r="E21" i="8"/>
  <c r="AB23" i="8"/>
  <c r="AC23" i="8" s="1"/>
  <c r="E25" i="8"/>
  <c r="E28" i="8"/>
  <c r="AB28" i="8"/>
  <c r="AC28" i="8" s="1"/>
  <c r="E30" i="8"/>
  <c r="AB30" i="8"/>
  <c r="AC30" i="8" s="1"/>
  <c r="AB5" i="8"/>
  <c r="AC5" i="8" s="1"/>
  <c r="AB16" i="8"/>
  <c r="AC16" i="8" s="1"/>
  <c r="E15" i="8"/>
  <c r="AB15" i="8"/>
  <c r="AC15" i="8" s="1"/>
  <c r="E33" i="7"/>
  <c r="AB4" i="8"/>
  <c r="AC4" i="8" s="1"/>
  <c r="AB23" i="9"/>
  <c r="AC23" i="9" s="1"/>
  <c r="E23" i="9"/>
  <c r="E16" i="9"/>
  <c r="AB16" i="9"/>
  <c r="AC16" i="9" s="1"/>
  <c r="AB33" i="7"/>
  <c r="AC33" i="7" s="1"/>
  <c r="AB33" i="8"/>
  <c r="AC33" i="8" s="1"/>
  <c r="AB29" i="7"/>
  <c r="AC29" i="7" s="1"/>
  <c r="AB22" i="7"/>
  <c r="AC22" i="7" s="1"/>
  <c r="E22" i="7"/>
  <c r="AB15" i="7"/>
  <c r="AC15" i="7" s="1"/>
  <c r="E15" i="7"/>
  <c r="AB8" i="7"/>
  <c r="AC8" i="7" s="1"/>
  <c r="E8" i="7"/>
  <c r="AB31" i="6"/>
  <c r="AB24" i="6"/>
  <c r="E24" i="6"/>
  <c r="E17" i="6"/>
  <c r="AB17" i="6"/>
  <c r="AB8" i="6"/>
  <c r="AA32" i="4"/>
  <c r="Y32" i="4"/>
  <c r="W32" i="4"/>
  <c r="U32" i="4"/>
  <c r="S32" i="4"/>
  <c r="Q32" i="4"/>
  <c r="O32" i="4"/>
  <c r="M32" i="4"/>
  <c r="K32" i="4"/>
  <c r="I32" i="4"/>
  <c r="G32" i="4"/>
  <c r="AD19" i="5"/>
  <c r="AD22" i="5"/>
  <c r="AC22" i="5"/>
  <c r="AD23" i="5"/>
  <c r="AD21" i="5"/>
  <c r="AC21" i="5"/>
  <c r="AD20" i="5"/>
  <c r="AD17" i="5"/>
  <c r="AD16" i="5"/>
  <c r="AD11" i="5"/>
  <c r="AC11" i="5"/>
  <c r="AD10" i="5"/>
  <c r="AC10" i="5"/>
  <c r="AD28" i="5"/>
  <c r="AC28" i="5"/>
  <c r="AD14" i="5"/>
  <c r="AC14" i="5"/>
  <c r="AD7" i="5"/>
  <c r="AC7" i="5"/>
  <c r="AD9" i="5"/>
  <c r="AD31" i="5"/>
  <c r="AD30" i="5"/>
  <c r="AC30" i="5"/>
  <c r="AA32" i="3"/>
  <c r="Y32" i="3"/>
  <c r="W32" i="3"/>
  <c r="U32" i="3"/>
  <c r="S32" i="3"/>
  <c r="Q32" i="3"/>
  <c r="O32" i="3"/>
  <c r="M32" i="3"/>
  <c r="K32" i="3"/>
  <c r="I32" i="3"/>
  <c r="G32" i="3"/>
  <c r="AC31" i="4"/>
  <c r="AA31" i="4"/>
  <c r="Y31" i="4"/>
  <c r="W31" i="4"/>
  <c r="U31" i="4"/>
  <c r="S31" i="4"/>
  <c r="Q31" i="4"/>
  <c r="O31" i="4"/>
  <c r="M31" i="4"/>
  <c r="K31" i="4"/>
  <c r="I31" i="4"/>
  <c r="G31" i="4"/>
  <c r="AC30" i="4"/>
  <c r="AA29" i="4"/>
  <c r="Y29" i="4"/>
  <c r="W29" i="4"/>
  <c r="U29" i="4"/>
  <c r="S29" i="4"/>
  <c r="Q29" i="4"/>
  <c r="O29" i="4"/>
  <c r="M29" i="4"/>
  <c r="K29" i="4"/>
  <c r="I29" i="4"/>
  <c r="G29" i="4"/>
  <c r="AA28" i="4"/>
  <c r="Y28" i="4"/>
  <c r="W28" i="4"/>
  <c r="U28" i="4"/>
  <c r="S28" i="4"/>
  <c r="Q28" i="4"/>
  <c r="O28" i="4"/>
  <c r="M28" i="4"/>
  <c r="K28" i="4"/>
  <c r="I28" i="4"/>
  <c r="G28" i="4"/>
  <c r="AA27" i="4"/>
  <c r="Y27" i="4"/>
  <c r="W27" i="4"/>
  <c r="U27" i="4"/>
  <c r="S27" i="4"/>
  <c r="Q27" i="4"/>
  <c r="O27" i="4"/>
  <c r="M27" i="4"/>
  <c r="K27" i="4"/>
  <c r="I27" i="4"/>
  <c r="G27" i="4"/>
  <c r="AA26" i="4"/>
  <c r="Y26" i="4"/>
  <c r="W26" i="4"/>
  <c r="U26" i="4"/>
  <c r="S26" i="4"/>
  <c r="Q26" i="4"/>
  <c r="O26" i="4"/>
  <c r="M26" i="4"/>
  <c r="K26" i="4"/>
  <c r="I26" i="4"/>
  <c r="G26" i="4"/>
  <c r="AA25" i="4"/>
  <c r="Y25" i="4"/>
  <c r="W25" i="4"/>
  <c r="U25" i="4"/>
  <c r="S25" i="4"/>
  <c r="Q25" i="4"/>
  <c r="O25" i="4"/>
  <c r="M25" i="4"/>
  <c r="K25" i="4"/>
  <c r="I25" i="4"/>
  <c r="G25" i="4"/>
  <c r="AC24" i="4"/>
  <c r="AA24" i="4"/>
  <c r="Y24" i="4"/>
  <c r="W24" i="4"/>
  <c r="U24" i="4"/>
  <c r="S24" i="4"/>
  <c r="Q24" i="4"/>
  <c r="O24" i="4"/>
  <c r="M24" i="4"/>
  <c r="K24" i="4"/>
  <c r="I24" i="4"/>
  <c r="G24" i="4"/>
  <c r="AC23" i="4"/>
  <c r="AA22" i="4"/>
  <c r="Y22" i="4"/>
  <c r="W22" i="4"/>
  <c r="U22" i="4"/>
  <c r="S22" i="4"/>
  <c r="Q22" i="4"/>
  <c r="O22" i="4"/>
  <c r="M22" i="4"/>
  <c r="K22" i="4"/>
  <c r="I22" i="4"/>
  <c r="G22" i="4"/>
  <c r="AA21" i="4"/>
  <c r="Y21" i="4"/>
  <c r="W21" i="4"/>
  <c r="U21" i="4"/>
  <c r="S21" i="4"/>
  <c r="Q21" i="4"/>
  <c r="O21" i="4"/>
  <c r="M21" i="4"/>
  <c r="K21" i="4"/>
  <c r="I21" i="4"/>
  <c r="G21" i="4"/>
  <c r="AA20" i="4"/>
  <c r="Y20" i="4"/>
  <c r="W20" i="4"/>
  <c r="U20" i="4"/>
  <c r="S20" i="4"/>
  <c r="Q20" i="4"/>
  <c r="O20" i="4"/>
  <c r="M20" i="4"/>
  <c r="K20" i="4"/>
  <c r="I20" i="4"/>
  <c r="G20" i="4"/>
  <c r="AA19" i="4"/>
  <c r="Y19" i="4"/>
  <c r="W19" i="4"/>
  <c r="U19" i="4"/>
  <c r="S19" i="4"/>
  <c r="Q19" i="4"/>
  <c r="O19" i="4"/>
  <c r="M19" i="4"/>
  <c r="K19" i="4"/>
  <c r="I19" i="4"/>
  <c r="G19" i="4"/>
  <c r="AA18" i="4"/>
  <c r="Y18" i="4"/>
  <c r="W18" i="4"/>
  <c r="U18" i="4"/>
  <c r="S18" i="4"/>
  <c r="Q18" i="4"/>
  <c r="O18" i="4"/>
  <c r="M18" i="4"/>
  <c r="K18" i="4"/>
  <c r="I18" i="4"/>
  <c r="G18" i="4"/>
  <c r="AC17" i="4"/>
  <c r="AA17" i="4"/>
  <c r="Y17" i="4"/>
  <c r="W17" i="4"/>
  <c r="U17" i="4"/>
  <c r="S17" i="4"/>
  <c r="Q17" i="4"/>
  <c r="O17" i="4"/>
  <c r="M17" i="4"/>
  <c r="K17" i="4"/>
  <c r="I17" i="4"/>
  <c r="G17" i="4"/>
  <c r="G10" i="4"/>
  <c r="I10" i="4"/>
  <c r="K10" i="4"/>
  <c r="M10" i="4"/>
  <c r="O10" i="4"/>
  <c r="Q10" i="4"/>
  <c r="S10" i="4"/>
  <c r="U10" i="4"/>
  <c r="W10" i="4"/>
  <c r="Y10" i="4"/>
  <c r="AA10" i="4"/>
  <c r="AC10" i="4"/>
  <c r="G11" i="4"/>
  <c r="I11" i="4"/>
  <c r="K11" i="4"/>
  <c r="M11" i="4"/>
  <c r="O11" i="4"/>
  <c r="Q11" i="4"/>
  <c r="S11" i="4"/>
  <c r="U11" i="4"/>
  <c r="W11" i="4"/>
  <c r="Y11" i="4"/>
  <c r="AA11" i="4"/>
  <c r="G12" i="4"/>
  <c r="I12" i="4"/>
  <c r="K12" i="4"/>
  <c r="M12" i="4"/>
  <c r="O12" i="4"/>
  <c r="Q12" i="4"/>
  <c r="S12" i="4"/>
  <c r="U12" i="4"/>
  <c r="W12" i="4"/>
  <c r="Y12" i="4"/>
  <c r="AA12" i="4"/>
  <c r="G13" i="4"/>
  <c r="I13" i="4"/>
  <c r="K13" i="4"/>
  <c r="M13" i="4"/>
  <c r="O13" i="4"/>
  <c r="Q13" i="4"/>
  <c r="S13" i="4"/>
  <c r="U13" i="4"/>
  <c r="W13" i="4"/>
  <c r="Y13" i="4"/>
  <c r="AA13" i="4"/>
  <c r="G14" i="4"/>
  <c r="I14" i="4"/>
  <c r="K14" i="4"/>
  <c r="M14" i="4"/>
  <c r="O14" i="4"/>
  <c r="Q14" i="4"/>
  <c r="S14" i="4"/>
  <c r="U14" i="4"/>
  <c r="W14" i="4"/>
  <c r="Y14" i="4"/>
  <c r="AA14" i="4"/>
  <c r="G15" i="4"/>
  <c r="I15" i="4"/>
  <c r="K15" i="4"/>
  <c r="M15" i="4"/>
  <c r="O15" i="4"/>
  <c r="Q15" i="4"/>
  <c r="S15" i="4"/>
  <c r="U15" i="4"/>
  <c r="W15" i="4"/>
  <c r="Y15" i="4"/>
  <c r="AA15" i="4"/>
  <c r="AC16" i="4"/>
  <c r="AA8" i="4"/>
  <c r="Y8" i="4"/>
  <c r="W8" i="4"/>
  <c r="U8" i="4"/>
  <c r="S8" i="4"/>
  <c r="Q8" i="4"/>
  <c r="O8" i="4"/>
  <c r="M8" i="4"/>
  <c r="K8" i="4"/>
  <c r="I8" i="4"/>
  <c r="G8" i="4"/>
  <c r="AC9" i="4"/>
  <c r="AA7" i="4"/>
  <c r="Y7" i="4"/>
  <c r="W7" i="4"/>
  <c r="U7" i="4"/>
  <c r="S7" i="4"/>
  <c r="Q7" i="4"/>
  <c r="O7" i="4"/>
  <c r="M7" i="4"/>
  <c r="K7" i="4"/>
  <c r="I7" i="4"/>
  <c r="G7" i="4"/>
  <c r="AA6" i="4"/>
  <c r="Y6" i="4"/>
  <c r="W6" i="4"/>
  <c r="U6" i="4"/>
  <c r="S6" i="4"/>
  <c r="Q6" i="4"/>
  <c r="O6" i="4"/>
  <c r="M6" i="4"/>
  <c r="K6" i="4"/>
  <c r="I6" i="4"/>
  <c r="G6" i="4"/>
  <c r="AA5" i="4"/>
  <c r="Y5" i="4"/>
  <c r="W5" i="4"/>
  <c r="U5" i="4"/>
  <c r="S5" i="4"/>
  <c r="Q5" i="4"/>
  <c r="O5" i="4"/>
  <c r="M5" i="4"/>
  <c r="K5" i="4"/>
  <c r="I5" i="4"/>
  <c r="G5" i="4"/>
  <c r="AA4" i="4"/>
  <c r="Y4" i="4"/>
  <c r="W4" i="4"/>
  <c r="U4" i="4"/>
  <c r="S4" i="4"/>
  <c r="Q4" i="4"/>
  <c r="O4" i="4"/>
  <c r="M4" i="4"/>
  <c r="K4" i="4"/>
  <c r="I4" i="4"/>
  <c r="G4" i="4"/>
  <c r="AC3" i="4"/>
  <c r="AA4" i="3"/>
  <c r="Y4" i="3"/>
  <c r="W4" i="3"/>
  <c r="U4" i="3"/>
  <c r="S4" i="3"/>
  <c r="Q4" i="3"/>
  <c r="O4" i="3"/>
  <c r="M4" i="3"/>
  <c r="K4" i="3"/>
  <c r="I4" i="3"/>
  <c r="G4" i="3"/>
  <c r="AA29" i="3"/>
  <c r="Y29" i="3"/>
  <c r="W29" i="3"/>
  <c r="U29" i="3"/>
  <c r="S29" i="3"/>
  <c r="Q29" i="3"/>
  <c r="O29" i="3"/>
  <c r="M29" i="3"/>
  <c r="K29" i="3"/>
  <c r="I29" i="3"/>
  <c r="G29" i="3"/>
  <c r="AC26" i="3"/>
  <c r="AA25" i="3"/>
  <c r="Y25" i="3"/>
  <c r="W25" i="3"/>
  <c r="U25" i="3"/>
  <c r="S25" i="3"/>
  <c r="Q25" i="3"/>
  <c r="O25" i="3"/>
  <c r="M25" i="3"/>
  <c r="K25" i="3"/>
  <c r="I25" i="3"/>
  <c r="G25" i="3"/>
  <c r="AA24" i="3"/>
  <c r="Y24" i="3"/>
  <c r="W24" i="3"/>
  <c r="U24" i="3"/>
  <c r="S24" i="3"/>
  <c r="Q24" i="3"/>
  <c r="O24" i="3"/>
  <c r="M24" i="3"/>
  <c r="K24" i="3"/>
  <c r="I24" i="3"/>
  <c r="G24" i="3"/>
  <c r="AA23" i="3"/>
  <c r="Y23" i="3"/>
  <c r="W23" i="3"/>
  <c r="U23" i="3"/>
  <c r="S23" i="3"/>
  <c r="Q23" i="3"/>
  <c r="O23" i="3"/>
  <c r="M23" i="3"/>
  <c r="K23" i="3"/>
  <c r="I23" i="3"/>
  <c r="G23" i="3"/>
  <c r="AA22" i="3"/>
  <c r="Y22" i="3"/>
  <c r="W22" i="3"/>
  <c r="U22" i="3"/>
  <c r="S22" i="3"/>
  <c r="Q22" i="3"/>
  <c r="O22" i="3"/>
  <c r="M22" i="3"/>
  <c r="K22" i="3"/>
  <c r="I22" i="3"/>
  <c r="G22" i="3"/>
  <c r="AA21" i="3"/>
  <c r="Y21" i="3"/>
  <c r="W21" i="3"/>
  <c r="U21" i="3"/>
  <c r="S21" i="3"/>
  <c r="Q21" i="3"/>
  <c r="O21" i="3"/>
  <c r="M21" i="3"/>
  <c r="K21" i="3"/>
  <c r="I21" i="3"/>
  <c r="G21" i="3"/>
  <c r="AA20" i="3"/>
  <c r="Y20" i="3"/>
  <c r="W20" i="3"/>
  <c r="U20" i="3"/>
  <c r="S20" i="3"/>
  <c r="Q20" i="3"/>
  <c r="O20" i="3"/>
  <c r="M20" i="3"/>
  <c r="K20" i="3"/>
  <c r="I20" i="3"/>
  <c r="G20" i="3"/>
  <c r="AC19" i="3"/>
  <c r="AA18" i="3"/>
  <c r="Y18" i="3"/>
  <c r="W18" i="3"/>
  <c r="U18" i="3"/>
  <c r="S18" i="3"/>
  <c r="Q18" i="3"/>
  <c r="O18" i="3"/>
  <c r="M18" i="3"/>
  <c r="K18" i="3"/>
  <c r="I18" i="3"/>
  <c r="G18" i="3"/>
  <c r="AA17" i="3"/>
  <c r="Y17" i="3"/>
  <c r="W17" i="3"/>
  <c r="U17" i="3"/>
  <c r="S17" i="3"/>
  <c r="Q17" i="3"/>
  <c r="O17" i="3"/>
  <c r="M17" i="3"/>
  <c r="K17" i="3"/>
  <c r="I17" i="3"/>
  <c r="G17" i="3"/>
  <c r="AA16" i="3"/>
  <c r="Y16" i="3"/>
  <c r="W16" i="3"/>
  <c r="U16" i="3"/>
  <c r="S16" i="3"/>
  <c r="Q16" i="3"/>
  <c r="O16" i="3"/>
  <c r="M16" i="3"/>
  <c r="K16" i="3"/>
  <c r="I16" i="3"/>
  <c r="G16" i="3"/>
  <c r="AA15" i="3"/>
  <c r="Y15" i="3"/>
  <c r="W15" i="3"/>
  <c r="U15" i="3"/>
  <c r="S15" i="3"/>
  <c r="Q15" i="3"/>
  <c r="O15" i="3"/>
  <c r="M15" i="3"/>
  <c r="K15" i="3"/>
  <c r="I15" i="3"/>
  <c r="G15" i="3"/>
  <c r="AA14" i="3"/>
  <c r="Y14" i="3"/>
  <c r="W14" i="3"/>
  <c r="U14" i="3"/>
  <c r="S14" i="3"/>
  <c r="Q14" i="3"/>
  <c r="O14" i="3"/>
  <c r="M14" i="3"/>
  <c r="K14" i="3"/>
  <c r="I14" i="3"/>
  <c r="G14" i="3"/>
  <c r="AA13" i="3"/>
  <c r="Y13" i="3"/>
  <c r="W13" i="3"/>
  <c r="U13" i="3"/>
  <c r="S13" i="3"/>
  <c r="Q13" i="3"/>
  <c r="O13" i="3"/>
  <c r="M13" i="3"/>
  <c r="K13" i="3"/>
  <c r="I13" i="3"/>
  <c r="G13" i="3"/>
  <c r="AC12" i="3"/>
  <c r="AA11" i="3"/>
  <c r="Y11" i="3"/>
  <c r="W11" i="3"/>
  <c r="U11" i="3"/>
  <c r="S11" i="3"/>
  <c r="Q11" i="3"/>
  <c r="O11" i="3"/>
  <c r="M11" i="3"/>
  <c r="K11" i="3"/>
  <c r="I11" i="3"/>
  <c r="G11" i="3"/>
  <c r="AA10" i="3"/>
  <c r="Y10" i="3"/>
  <c r="W10" i="3"/>
  <c r="U10" i="3"/>
  <c r="S10" i="3"/>
  <c r="Q10" i="3"/>
  <c r="O10" i="3"/>
  <c r="M10" i="3"/>
  <c r="K10" i="3"/>
  <c r="I10" i="3"/>
  <c r="G10" i="3"/>
  <c r="AA9" i="3"/>
  <c r="Y9" i="3"/>
  <c r="W9" i="3"/>
  <c r="U9" i="3"/>
  <c r="S9" i="3"/>
  <c r="Q9" i="3"/>
  <c r="O9" i="3"/>
  <c r="M9" i="3"/>
  <c r="K9" i="3"/>
  <c r="I9" i="3"/>
  <c r="G9" i="3"/>
  <c r="AA8" i="3"/>
  <c r="Y8" i="3"/>
  <c r="W8" i="3"/>
  <c r="U8" i="3"/>
  <c r="S8" i="3"/>
  <c r="Q8" i="3"/>
  <c r="O8" i="3"/>
  <c r="M8" i="3"/>
  <c r="K8" i="3"/>
  <c r="I8" i="3"/>
  <c r="G8" i="3"/>
  <c r="AA7" i="3"/>
  <c r="Y7" i="3"/>
  <c r="W7" i="3"/>
  <c r="U7" i="3"/>
  <c r="S7" i="3"/>
  <c r="Q7" i="3"/>
  <c r="O7" i="3"/>
  <c r="M7" i="3"/>
  <c r="K7" i="3"/>
  <c r="I7" i="3"/>
  <c r="G7" i="3"/>
  <c r="AA6" i="3"/>
  <c r="Y6" i="3"/>
  <c r="W6" i="3"/>
  <c r="U6" i="3"/>
  <c r="S6" i="3"/>
  <c r="Q6" i="3"/>
  <c r="O6" i="3"/>
  <c r="M6" i="3"/>
  <c r="K6" i="3"/>
  <c r="I6" i="3"/>
  <c r="G6" i="3"/>
  <c r="AC5" i="3"/>
  <c r="AA31" i="2"/>
  <c r="Y31" i="2"/>
  <c r="W31" i="2"/>
  <c r="U31" i="2"/>
  <c r="S31" i="2"/>
  <c r="Q31" i="2"/>
  <c r="O31" i="2"/>
  <c r="M31" i="2"/>
  <c r="K31" i="2"/>
  <c r="I31" i="2"/>
  <c r="G31" i="2"/>
  <c r="AA30" i="2"/>
  <c r="Y30" i="2"/>
  <c r="W30" i="2"/>
  <c r="U30" i="2"/>
  <c r="S30" i="2"/>
  <c r="Q30" i="2"/>
  <c r="O30" i="2"/>
  <c r="M30" i="2"/>
  <c r="K30" i="2"/>
  <c r="I30" i="2"/>
  <c r="G30" i="2"/>
  <c r="AA29" i="2"/>
  <c r="Y29" i="2"/>
  <c r="W29" i="2"/>
  <c r="U29" i="2"/>
  <c r="S29" i="2"/>
  <c r="Q29" i="2"/>
  <c r="O29" i="2"/>
  <c r="M29" i="2"/>
  <c r="K29" i="2"/>
  <c r="I29" i="2"/>
  <c r="G29" i="2"/>
  <c r="AA28" i="2"/>
  <c r="Y28" i="2"/>
  <c r="W28" i="2"/>
  <c r="U28" i="2"/>
  <c r="S28" i="2"/>
  <c r="Q28" i="2"/>
  <c r="O28" i="2"/>
  <c r="M28" i="2"/>
  <c r="K28" i="2"/>
  <c r="I28" i="2"/>
  <c r="G28" i="2"/>
  <c r="AC27" i="2"/>
  <c r="AA26" i="2"/>
  <c r="Y26" i="2"/>
  <c r="W26" i="2"/>
  <c r="U26" i="2"/>
  <c r="S26" i="2"/>
  <c r="Q26" i="2"/>
  <c r="O26" i="2"/>
  <c r="M26" i="2"/>
  <c r="K26" i="2"/>
  <c r="I26" i="2"/>
  <c r="G26" i="2"/>
  <c r="AA25" i="2"/>
  <c r="Y25" i="2"/>
  <c r="W25" i="2"/>
  <c r="U25" i="2"/>
  <c r="S25" i="2"/>
  <c r="Q25" i="2"/>
  <c r="O25" i="2"/>
  <c r="M25" i="2"/>
  <c r="K25" i="2"/>
  <c r="I25" i="2"/>
  <c r="G25" i="2"/>
  <c r="AA24" i="2"/>
  <c r="Y24" i="2"/>
  <c r="W24" i="2"/>
  <c r="U24" i="2"/>
  <c r="S24" i="2"/>
  <c r="Q24" i="2"/>
  <c r="O24" i="2"/>
  <c r="M24" i="2"/>
  <c r="K24" i="2"/>
  <c r="I24" i="2"/>
  <c r="G24" i="2"/>
  <c r="AA23" i="2"/>
  <c r="Y23" i="2"/>
  <c r="W23" i="2"/>
  <c r="U23" i="2"/>
  <c r="S23" i="2"/>
  <c r="Q23" i="2"/>
  <c r="O23" i="2"/>
  <c r="M23" i="2"/>
  <c r="K23" i="2"/>
  <c r="I23" i="2"/>
  <c r="G23" i="2"/>
  <c r="AA22" i="2"/>
  <c r="Y22" i="2"/>
  <c r="W22" i="2"/>
  <c r="U22" i="2"/>
  <c r="S22" i="2"/>
  <c r="Q22" i="2"/>
  <c r="O22" i="2"/>
  <c r="M22" i="2"/>
  <c r="K22" i="2"/>
  <c r="I22" i="2"/>
  <c r="G22" i="2"/>
  <c r="AA21" i="2"/>
  <c r="Y21" i="2"/>
  <c r="W21" i="2"/>
  <c r="U21" i="2"/>
  <c r="S21" i="2"/>
  <c r="Q21" i="2"/>
  <c r="O21" i="2"/>
  <c r="M21" i="2"/>
  <c r="K21" i="2"/>
  <c r="I21" i="2"/>
  <c r="G21" i="2"/>
  <c r="AC20" i="2"/>
  <c r="AA19" i="2"/>
  <c r="Y19" i="2"/>
  <c r="W19" i="2"/>
  <c r="U19" i="2"/>
  <c r="S19" i="2"/>
  <c r="Q19" i="2"/>
  <c r="O19" i="2"/>
  <c r="M19" i="2"/>
  <c r="K19" i="2"/>
  <c r="I19" i="2"/>
  <c r="G19" i="2"/>
  <c r="AA18" i="2"/>
  <c r="Y18" i="2"/>
  <c r="W18" i="2"/>
  <c r="U18" i="2"/>
  <c r="S18" i="2"/>
  <c r="Q18" i="2"/>
  <c r="O18" i="2"/>
  <c r="M18" i="2"/>
  <c r="K18" i="2"/>
  <c r="I18" i="2"/>
  <c r="G18" i="2"/>
  <c r="AA17" i="2"/>
  <c r="Y17" i="2"/>
  <c r="W17" i="2"/>
  <c r="U17" i="2"/>
  <c r="S17" i="2"/>
  <c r="Q17" i="2"/>
  <c r="O17" i="2"/>
  <c r="M17" i="2"/>
  <c r="K17" i="2"/>
  <c r="I17" i="2"/>
  <c r="G17" i="2"/>
  <c r="AA16" i="2"/>
  <c r="Y16" i="2"/>
  <c r="W16" i="2"/>
  <c r="U16" i="2"/>
  <c r="S16" i="2"/>
  <c r="Q16" i="2"/>
  <c r="O16" i="2"/>
  <c r="M16" i="2"/>
  <c r="K16" i="2"/>
  <c r="I16" i="2"/>
  <c r="G16" i="2"/>
  <c r="AA15" i="2"/>
  <c r="Y15" i="2"/>
  <c r="W15" i="2"/>
  <c r="U15" i="2"/>
  <c r="S15" i="2"/>
  <c r="Q15" i="2"/>
  <c r="O15" i="2"/>
  <c r="M15" i="2"/>
  <c r="K15" i="2"/>
  <c r="I15" i="2"/>
  <c r="G15" i="2"/>
  <c r="AA14" i="2"/>
  <c r="Y14" i="2"/>
  <c r="W14" i="2"/>
  <c r="U14" i="2"/>
  <c r="S14" i="2"/>
  <c r="Q14" i="2"/>
  <c r="O14" i="2"/>
  <c r="M14" i="2"/>
  <c r="K14" i="2"/>
  <c r="I14" i="2"/>
  <c r="G14" i="2"/>
  <c r="AC13" i="2"/>
  <c r="AA12" i="2"/>
  <c r="Y12" i="2"/>
  <c r="W12" i="2"/>
  <c r="U12" i="2"/>
  <c r="S12" i="2"/>
  <c r="Q12" i="2"/>
  <c r="O12" i="2"/>
  <c r="M12" i="2"/>
  <c r="K12" i="2"/>
  <c r="I12" i="2"/>
  <c r="G12" i="2"/>
  <c r="AA11" i="2"/>
  <c r="Y11" i="2"/>
  <c r="W11" i="2"/>
  <c r="U11" i="2"/>
  <c r="S11" i="2"/>
  <c r="Q11" i="2"/>
  <c r="O11" i="2"/>
  <c r="M11" i="2"/>
  <c r="K11" i="2"/>
  <c r="I11" i="2"/>
  <c r="G11" i="2"/>
  <c r="AA10" i="2"/>
  <c r="Y10" i="2"/>
  <c r="W10" i="2"/>
  <c r="U10" i="2"/>
  <c r="S10" i="2"/>
  <c r="Q10" i="2"/>
  <c r="O10" i="2"/>
  <c r="M10" i="2"/>
  <c r="K10" i="2"/>
  <c r="I10" i="2"/>
  <c r="G10" i="2"/>
  <c r="AA9" i="2"/>
  <c r="Y9" i="2"/>
  <c r="W9" i="2"/>
  <c r="U9" i="2"/>
  <c r="S9" i="2"/>
  <c r="Q9" i="2"/>
  <c r="O9" i="2"/>
  <c r="M9" i="2"/>
  <c r="K9" i="2"/>
  <c r="I9" i="2"/>
  <c r="G9" i="2"/>
  <c r="AA8" i="2"/>
  <c r="Y8" i="2"/>
  <c r="W8" i="2"/>
  <c r="U8" i="2"/>
  <c r="S8" i="2"/>
  <c r="Q8" i="2"/>
  <c r="O8" i="2"/>
  <c r="M8" i="2"/>
  <c r="K8" i="2"/>
  <c r="I8" i="2"/>
  <c r="G8" i="2"/>
  <c r="AA7" i="2"/>
  <c r="Y7" i="2"/>
  <c r="W7" i="2"/>
  <c r="U7" i="2"/>
  <c r="S7" i="2"/>
  <c r="Q7" i="2"/>
  <c r="O7" i="2"/>
  <c r="M7" i="2"/>
  <c r="K7" i="2"/>
  <c r="I7" i="2"/>
  <c r="G7" i="2"/>
  <c r="AC6" i="2"/>
  <c r="AA5" i="2"/>
  <c r="Y5" i="2"/>
  <c r="W5" i="2"/>
  <c r="U5" i="2"/>
  <c r="S5" i="2"/>
  <c r="Q5" i="2"/>
  <c r="O5" i="2"/>
  <c r="M5" i="2"/>
  <c r="K5" i="2"/>
  <c r="I5" i="2"/>
  <c r="G5" i="2"/>
  <c r="AA4" i="2"/>
  <c r="Y4" i="2"/>
  <c r="W4" i="2"/>
  <c r="U4" i="2"/>
  <c r="S4" i="2"/>
  <c r="Q4" i="2"/>
  <c r="O4" i="2"/>
  <c r="M4" i="2"/>
  <c r="K4" i="2"/>
  <c r="I4" i="2"/>
  <c r="G4" i="2"/>
  <c r="AA3" i="2"/>
  <c r="Y3" i="2"/>
  <c r="W3" i="2"/>
  <c r="U3" i="2"/>
  <c r="S3" i="2"/>
  <c r="Q3" i="2"/>
  <c r="O3" i="2"/>
  <c r="M3" i="2"/>
  <c r="K3" i="2"/>
  <c r="I3" i="2"/>
  <c r="G3" i="2"/>
  <c r="E19" i="2" l="1"/>
  <c r="AB12" i="2"/>
  <c r="AC12" i="2" s="1"/>
  <c r="AB12" i="4"/>
  <c r="AC12" i="4" s="1"/>
  <c r="E25" i="4"/>
  <c r="E3" i="2"/>
  <c r="E12" i="2"/>
  <c r="AB15" i="2"/>
  <c r="AC15" i="2" s="1"/>
  <c r="AB19" i="2"/>
  <c r="AC19" i="2" s="1"/>
  <c r="AB30" i="2"/>
  <c r="AC30" i="2" s="1"/>
  <c r="E29" i="2"/>
  <c r="AB29" i="2"/>
  <c r="AC29" i="2" s="1"/>
  <c r="E31" i="2"/>
  <c r="E15" i="3"/>
  <c r="AB16" i="3"/>
  <c r="AC16" i="3" s="1"/>
  <c r="E21" i="3"/>
  <c r="E18" i="4"/>
  <c r="AB19" i="4"/>
  <c r="AC19" i="4" s="1"/>
  <c r="AB20" i="4"/>
  <c r="AC20" i="4" s="1"/>
  <c r="AC16" i="5"/>
  <c r="AC17" i="5"/>
  <c r="AC19" i="5"/>
  <c r="E16" i="3"/>
  <c r="AB14" i="2"/>
  <c r="AC14" i="2" s="1"/>
  <c r="AB22" i="2"/>
  <c r="AC22" i="2" s="1"/>
  <c r="E24" i="2"/>
  <c r="AB26" i="2"/>
  <c r="AC26" i="2" s="1"/>
  <c r="AB28" i="2"/>
  <c r="AC28" i="2" s="1"/>
  <c r="AB10" i="3"/>
  <c r="AC10" i="3" s="1"/>
  <c r="E14" i="3"/>
  <c r="AB14" i="3"/>
  <c r="AC14" i="3" s="1"/>
  <c r="E20" i="3"/>
  <c r="AB20" i="3"/>
  <c r="AC20" i="3" s="1"/>
  <c r="E24" i="3"/>
  <c r="E25" i="3"/>
  <c r="AB4" i="4"/>
  <c r="AC4" i="4" s="1"/>
  <c r="E6" i="4"/>
  <c r="E8" i="4"/>
  <c r="AB8" i="4"/>
  <c r="AC8" i="4" s="1"/>
  <c r="AB14" i="4"/>
  <c r="AC14" i="4" s="1"/>
  <c r="E12" i="4"/>
  <c r="AB26" i="4"/>
  <c r="AC26" i="4" s="1"/>
  <c r="E28" i="4"/>
  <c r="E15" i="2"/>
  <c r="AB17" i="2"/>
  <c r="AC17" i="2" s="1"/>
  <c r="AB21" i="2"/>
  <c r="AC21" i="2" s="1"/>
  <c r="E23" i="2"/>
  <c r="E7" i="3"/>
  <c r="AB7" i="3"/>
  <c r="AC7" i="3" s="1"/>
  <c r="E8" i="3"/>
  <c r="E11" i="3"/>
  <c r="AB11" i="3"/>
  <c r="AC11" i="3" s="1"/>
  <c r="E13" i="3"/>
  <c r="E18" i="3"/>
  <c r="AB18" i="3"/>
  <c r="AC18" i="3" s="1"/>
  <c r="E23" i="3"/>
  <c r="AB25" i="3"/>
  <c r="AC25" i="3" s="1"/>
  <c r="AB29" i="3"/>
  <c r="AC29" i="3" s="1"/>
  <c r="E5" i="4"/>
  <c r="AB13" i="4"/>
  <c r="AC13" i="4" s="1"/>
  <c r="AB18" i="4"/>
  <c r="AC18" i="4" s="1"/>
  <c r="E20" i="4"/>
  <c r="AB21" i="4"/>
  <c r="AC21" i="4" s="1"/>
  <c r="E22" i="4"/>
  <c r="AB22" i="4"/>
  <c r="AC22" i="4" s="1"/>
  <c r="AB25" i="4"/>
  <c r="AC25" i="4" s="1"/>
  <c r="AB27" i="4"/>
  <c r="AC27" i="4" s="1"/>
  <c r="E6" i="3"/>
  <c r="AB8" i="3"/>
  <c r="AC8" i="3" s="1"/>
  <c r="AB24" i="3"/>
  <c r="AC24" i="3" s="1"/>
  <c r="E17" i="4"/>
  <c r="E24" i="4"/>
  <c r="E26" i="4"/>
  <c r="AB29" i="4"/>
  <c r="AC29" i="4" s="1"/>
  <c r="AC31" i="5"/>
  <c r="E9" i="3"/>
  <c r="AB9" i="3"/>
  <c r="AC9" i="3" s="1"/>
  <c r="E10" i="3"/>
  <c r="AB13" i="3"/>
  <c r="AC13" i="3" s="1"/>
  <c r="AB15" i="3"/>
  <c r="AC15" i="3" s="1"/>
  <c r="AB17" i="3"/>
  <c r="AC17" i="3" s="1"/>
  <c r="AB21" i="3"/>
  <c r="AC21" i="3" s="1"/>
  <c r="AB7" i="4"/>
  <c r="AC7" i="4" s="1"/>
  <c r="AB11" i="4"/>
  <c r="AC11" i="4" s="1"/>
  <c r="E19" i="4"/>
  <c r="E21" i="4"/>
  <c r="AB28" i="4"/>
  <c r="AC28" i="4" s="1"/>
  <c r="E29" i="4"/>
  <c r="AC23" i="5"/>
  <c r="E22" i="2"/>
  <c r="AB24" i="2"/>
  <c r="AC24" i="2" s="1"/>
  <c r="AB6" i="3"/>
  <c r="AC6" i="3" s="1"/>
  <c r="E22" i="3"/>
  <c r="AB22" i="3"/>
  <c r="AC22" i="3" s="1"/>
  <c r="E4" i="4"/>
  <c r="AB6" i="4"/>
  <c r="AC6" i="4" s="1"/>
  <c r="E14" i="4"/>
  <c r="E27" i="4"/>
  <c r="E4" i="2"/>
  <c r="AB4" i="2"/>
  <c r="AC4" i="2" s="1"/>
  <c r="AB5" i="2"/>
  <c r="AC5" i="2" s="1"/>
  <c r="AB7" i="2"/>
  <c r="AC7" i="2" s="1"/>
  <c r="E9" i="2"/>
  <c r="AB11" i="2"/>
  <c r="AC11" i="2" s="1"/>
  <c r="E21" i="2"/>
  <c r="AB23" i="2"/>
  <c r="AC23" i="2" s="1"/>
  <c r="E25" i="2"/>
  <c r="AB25" i="2"/>
  <c r="AC25" i="2" s="1"/>
  <c r="E28" i="2"/>
  <c r="E30" i="2"/>
  <c r="E17" i="3"/>
  <c r="AB23" i="3"/>
  <c r="AC23" i="3" s="1"/>
  <c r="E29" i="3"/>
  <c r="AB5" i="4"/>
  <c r="AC5" i="4" s="1"/>
  <c r="E7" i="4"/>
  <c r="E13" i="4"/>
  <c r="E11" i="4"/>
  <c r="E10" i="4"/>
  <c r="E32" i="4"/>
  <c r="AC20" i="5"/>
  <c r="AC9" i="5"/>
  <c r="AB32" i="4"/>
  <c r="E31" i="4"/>
  <c r="E15" i="4"/>
  <c r="AB15" i="4"/>
  <c r="AC15" i="4" s="1"/>
  <c r="AB31" i="2"/>
  <c r="AC31" i="2" s="1"/>
  <c r="AC34" i="1"/>
  <c r="E26" i="2"/>
  <c r="AB3" i="2"/>
  <c r="AC3" i="2" s="1"/>
  <c r="E8" i="2"/>
  <c r="AB10" i="2"/>
  <c r="AC10" i="2" s="1"/>
  <c r="E14" i="2"/>
  <c r="E18" i="2"/>
  <c r="AB18" i="2"/>
  <c r="AC18" i="2" s="1"/>
  <c r="E7" i="2"/>
  <c r="AB9" i="2"/>
  <c r="AC9" i="2" s="1"/>
  <c r="E11" i="2"/>
  <c r="E16" i="2"/>
  <c r="AB16" i="2"/>
  <c r="AC16" i="2" s="1"/>
  <c r="AB8" i="2"/>
  <c r="AC8" i="2" s="1"/>
  <c r="E10" i="2"/>
  <c r="E17" i="2"/>
  <c r="E5" i="2"/>
  <c r="AA26" i="20" l="1"/>
  <c r="AA24" i="20" l="1"/>
  <c r="M17" i="20" l="1"/>
  <c r="AA19" i="20"/>
  <c r="AA17" i="20" l="1"/>
  <c r="AA14" i="20"/>
  <c r="AA15" i="20"/>
  <c r="AA13" i="20"/>
  <c r="M7" i="20"/>
  <c r="AA30" i="20" l="1"/>
  <c r="AA29" i="20"/>
  <c r="AA28" i="20"/>
  <c r="AA27" i="20"/>
  <c r="AA23" i="20"/>
  <c r="AA22" i="20"/>
  <c r="AA21" i="20"/>
  <c r="AA20" i="20"/>
  <c r="AA16" i="20"/>
  <c r="AA12" i="20"/>
  <c r="AA10" i="20" l="1"/>
  <c r="AA7" i="20"/>
  <c r="AA8" i="20"/>
  <c r="AA9" i="20"/>
  <c r="AA6" i="20"/>
  <c r="AA4" i="20"/>
  <c r="G3" i="1"/>
  <c r="AA36" i="20" l="1"/>
  <c r="Q4" i="20"/>
  <c r="S4" i="20"/>
  <c r="X34" i="20" l="1"/>
  <c r="X33" i="20"/>
  <c r="X31" i="20"/>
  <c r="X30" i="20"/>
  <c r="X29" i="20"/>
  <c r="X28" i="20"/>
  <c r="X27" i="20"/>
  <c r="X26" i="20"/>
  <c r="X24" i="20"/>
  <c r="X23" i="20"/>
  <c r="X22" i="20"/>
  <c r="X21" i="20"/>
  <c r="X20" i="20"/>
  <c r="X19" i="20"/>
  <c r="X17" i="20"/>
  <c r="X16" i="20"/>
  <c r="X15" i="20"/>
  <c r="X14" i="20"/>
  <c r="X13" i="20"/>
  <c r="X12" i="20"/>
  <c r="X10" i="20"/>
  <c r="X9" i="20"/>
  <c r="X8" i="20"/>
  <c r="X7" i="20"/>
  <c r="X6" i="20"/>
  <c r="U34" i="20"/>
  <c r="U33" i="20"/>
  <c r="U31" i="20"/>
  <c r="U30" i="20"/>
  <c r="U29" i="20"/>
  <c r="U28" i="20"/>
  <c r="U27" i="20"/>
  <c r="U26" i="20"/>
  <c r="U24" i="20"/>
  <c r="U23" i="20"/>
  <c r="U22" i="20"/>
  <c r="U21" i="20"/>
  <c r="U20" i="20"/>
  <c r="U19" i="20"/>
  <c r="U17" i="20"/>
  <c r="U16" i="20"/>
  <c r="U15" i="20"/>
  <c r="U14" i="20"/>
  <c r="U13" i="20"/>
  <c r="U12" i="20"/>
  <c r="U10" i="20"/>
  <c r="U9" i="20"/>
  <c r="U8" i="20"/>
  <c r="U7" i="20"/>
  <c r="U6" i="20"/>
  <c r="S34" i="20"/>
  <c r="S33" i="20"/>
  <c r="S31" i="20"/>
  <c r="S30" i="20"/>
  <c r="S29" i="20"/>
  <c r="S28" i="20"/>
  <c r="S27" i="20"/>
  <c r="S26" i="20"/>
  <c r="S24" i="20"/>
  <c r="S23" i="20"/>
  <c r="S22" i="20"/>
  <c r="S21" i="20"/>
  <c r="S20" i="20"/>
  <c r="S19" i="20"/>
  <c r="S17" i="20"/>
  <c r="S16" i="20"/>
  <c r="S15" i="20"/>
  <c r="S14" i="20"/>
  <c r="S13" i="20"/>
  <c r="S12" i="20"/>
  <c r="S10" i="20"/>
  <c r="S9" i="20"/>
  <c r="S8" i="20"/>
  <c r="S7" i="20"/>
  <c r="S6" i="20"/>
  <c r="Q34" i="20"/>
  <c r="Q33" i="20"/>
  <c r="Q31" i="20"/>
  <c r="Q30" i="20"/>
  <c r="Q29" i="20"/>
  <c r="Q28" i="20"/>
  <c r="Q27" i="20"/>
  <c r="Q26" i="20"/>
  <c r="Q24" i="20"/>
  <c r="Q23" i="20"/>
  <c r="Q22" i="20"/>
  <c r="Q21" i="20"/>
  <c r="Q20" i="20"/>
  <c r="Q19" i="20"/>
  <c r="Q17" i="20"/>
  <c r="Q16" i="20"/>
  <c r="Q15" i="20"/>
  <c r="Q14" i="20"/>
  <c r="Q13" i="20"/>
  <c r="Q12" i="20"/>
  <c r="Q10" i="20"/>
  <c r="Q9" i="20"/>
  <c r="Q8" i="20"/>
  <c r="Q7" i="20"/>
  <c r="Q6" i="20"/>
  <c r="O34" i="20"/>
  <c r="O33" i="20"/>
  <c r="O31" i="20"/>
  <c r="O30" i="20"/>
  <c r="O29" i="20"/>
  <c r="O28" i="20"/>
  <c r="O27" i="20"/>
  <c r="O26" i="20"/>
  <c r="O24" i="20"/>
  <c r="O23" i="20"/>
  <c r="O22" i="20"/>
  <c r="O21" i="20"/>
  <c r="O20" i="20"/>
  <c r="O19" i="20"/>
  <c r="O17" i="20"/>
  <c r="O16" i="20"/>
  <c r="O15" i="20"/>
  <c r="O14" i="20"/>
  <c r="O13" i="20"/>
  <c r="O12" i="20"/>
  <c r="O10" i="20"/>
  <c r="O9" i="20"/>
  <c r="O8" i="20"/>
  <c r="O7" i="20"/>
  <c r="O6" i="20"/>
  <c r="M34" i="20"/>
  <c r="M33" i="20"/>
  <c r="M31" i="20"/>
  <c r="M30" i="20"/>
  <c r="M29" i="20"/>
  <c r="M28" i="20"/>
  <c r="M27" i="20"/>
  <c r="M26" i="20"/>
  <c r="M24" i="20"/>
  <c r="M23" i="20"/>
  <c r="M22" i="20"/>
  <c r="M21" i="20"/>
  <c r="M20" i="20"/>
  <c r="M19" i="20"/>
  <c r="M16" i="20"/>
  <c r="M15" i="20"/>
  <c r="M14" i="20"/>
  <c r="M13" i="20"/>
  <c r="M12" i="20"/>
  <c r="M10" i="20"/>
  <c r="M9" i="20"/>
  <c r="M8" i="20"/>
  <c r="M6" i="20"/>
  <c r="K34" i="20"/>
  <c r="K33" i="20"/>
  <c r="K31" i="20"/>
  <c r="K30" i="20"/>
  <c r="K29" i="20"/>
  <c r="K28" i="20"/>
  <c r="K27" i="20"/>
  <c r="K26" i="20"/>
  <c r="K24" i="20"/>
  <c r="K23" i="20"/>
  <c r="K22" i="20"/>
  <c r="K21" i="20"/>
  <c r="K20" i="20"/>
  <c r="K19" i="20"/>
  <c r="K17" i="20"/>
  <c r="K16" i="20"/>
  <c r="K15" i="20"/>
  <c r="K14" i="20"/>
  <c r="K13" i="20"/>
  <c r="K12" i="20"/>
  <c r="K10" i="20"/>
  <c r="K9" i="20"/>
  <c r="K8" i="20"/>
  <c r="K7" i="20"/>
  <c r="K6" i="20"/>
  <c r="I34" i="20"/>
  <c r="I33" i="20"/>
  <c r="I31" i="20"/>
  <c r="I30" i="20"/>
  <c r="I29" i="20"/>
  <c r="I28" i="20"/>
  <c r="I27" i="20"/>
  <c r="I26" i="20"/>
  <c r="I24" i="20"/>
  <c r="I23" i="20"/>
  <c r="I22" i="20"/>
  <c r="I21" i="20"/>
  <c r="I20" i="20"/>
  <c r="I19" i="20"/>
  <c r="I17" i="20"/>
  <c r="I16" i="20"/>
  <c r="I15" i="20"/>
  <c r="I14" i="20"/>
  <c r="I13" i="20"/>
  <c r="I12" i="20"/>
  <c r="I10" i="20"/>
  <c r="I9" i="20"/>
  <c r="I8" i="20"/>
  <c r="I7" i="20"/>
  <c r="I6" i="20"/>
  <c r="G31" i="20"/>
  <c r="G24" i="20"/>
  <c r="G17" i="20"/>
  <c r="G10" i="20"/>
  <c r="G33" i="20"/>
  <c r="G26" i="20"/>
  <c r="G19" i="20"/>
  <c r="G12" i="20"/>
  <c r="AC4" i="1"/>
  <c r="E33" i="20" l="1"/>
  <c r="AC18" i="1"/>
  <c r="E19" i="20"/>
  <c r="E12" i="20"/>
  <c r="E26" i="20"/>
  <c r="AA31" i="3"/>
  <c r="AA30" i="3"/>
  <c r="AA28" i="3"/>
  <c r="AA27" i="3"/>
  <c r="AA32" i="19"/>
  <c r="AA27" i="19"/>
  <c r="AA26" i="19"/>
  <c r="AA25" i="19"/>
  <c r="AA24" i="19"/>
  <c r="AA23" i="19"/>
  <c r="AA22" i="19"/>
  <c r="AA6" i="19"/>
  <c r="AA5" i="19"/>
  <c r="AA4" i="19"/>
  <c r="AA20" i="19"/>
  <c r="AA19" i="19"/>
  <c r="AA18" i="19"/>
  <c r="AA17" i="19"/>
  <c r="AA16" i="19"/>
  <c r="AA15" i="19"/>
  <c r="AA13" i="19"/>
  <c r="AA12" i="19"/>
  <c r="AA11" i="19"/>
  <c r="AA10" i="19"/>
  <c r="AA9" i="19"/>
  <c r="AA8" i="19"/>
  <c r="X32" i="19"/>
  <c r="U32" i="19"/>
  <c r="S32" i="19"/>
  <c r="Q32" i="19"/>
  <c r="O32" i="19"/>
  <c r="M32" i="19"/>
  <c r="K32" i="19"/>
  <c r="I32" i="19"/>
  <c r="X27" i="19"/>
  <c r="X26" i="19"/>
  <c r="X25" i="19"/>
  <c r="X24" i="19"/>
  <c r="X23" i="19"/>
  <c r="X22" i="19"/>
  <c r="X20" i="19"/>
  <c r="X19" i="19"/>
  <c r="X18" i="19"/>
  <c r="X17" i="19"/>
  <c r="X16" i="19"/>
  <c r="X15" i="19"/>
  <c r="X13" i="19"/>
  <c r="X12" i="19"/>
  <c r="X11" i="19"/>
  <c r="X10" i="19"/>
  <c r="X9" i="19"/>
  <c r="X8" i="19"/>
  <c r="X6" i="19"/>
  <c r="X5" i="19"/>
  <c r="X4" i="19"/>
  <c r="U27" i="19"/>
  <c r="U26" i="19"/>
  <c r="U25" i="19"/>
  <c r="U24" i="19"/>
  <c r="U23" i="19"/>
  <c r="U22" i="19"/>
  <c r="U20" i="19"/>
  <c r="U19" i="19"/>
  <c r="U18" i="19"/>
  <c r="U17" i="19"/>
  <c r="U16" i="19"/>
  <c r="U15" i="19"/>
  <c r="U13" i="19"/>
  <c r="U12" i="19"/>
  <c r="U11" i="19"/>
  <c r="U10" i="19"/>
  <c r="U9" i="19"/>
  <c r="U8" i="19"/>
  <c r="U6" i="19"/>
  <c r="U5" i="19"/>
  <c r="U4" i="19"/>
  <c r="S27" i="19"/>
  <c r="S26" i="19"/>
  <c r="S25" i="19"/>
  <c r="S24" i="19"/>
  <c r="S23" i="19"/>
  <c r="S22" i="19"/>
  <c r="S20" i="19"/>
  <c r="S19" i="19"/>
  <c r="S18" i="19"/>
  <c r="S17" i="19"/>
  <c r="S16" i="19"/>
  <c r="S15" i="19"/>
  <c r="S13" i="19"/>
  <c r="S12" i="19"/>
  <c r="S11" i="19"/>
  <c r="S10" i="19"/>
  <c r="S9" i="19"/>
  <c r="S8" i="19"/>
  <c r="S6" i="19"/>
  <c r="S5" i="19"/>
  <c r="S4" i="19"/>
  <c r="Q27" i="19"/>
  <c r="Q26" i="19"/>
  <c r="Q25" i="19"/>
  <c r="Q24" i="19"/>
  <c r="Q23" i="19"/>
  <c r="Q22" i="19"/>
  <c r="Q20" i="19"/>
  <c r="Q19" i="19"/>
  <c r="Q18" i="19"/>
  <c r="Q17" i="19"/>
  <c r="Q16" i="19"/>
  <c r="Q15" i="19"/>
  <c r="Q13" i="19"/>
  <c r="Q12" i="19"/>
  <c r="Q11" i="19"/>
  <c r="Q10" i="19"/>
  <c r="Q9" i="19"/>
  <c r="Q8" i="19"/>
  <c r="Q6" i="19"/>
  <c r="Q5" i="19"/>
  <c r="Q4" i="19"/>
  <c r="O27" i="19"/>
  <c r="O26" i="19"/>
  <c r="O25" i="19"/>
  <c r="O24" i="19"/>
  <c r="O23" i="19"/>
  <c r="O22" i="19"/>
  <c r="O20" i="19"/>
  <c r="O19" i="19"/>
  <c r="O18" i="19"/>
  <c r="O17" i="19"/>
  <c r="O16" i="19"/>
  <c r="O15" i="19"/>
  <c r="O13" i="19"/>
  <c r="O12" i="19"/>
  <c r="O11" i="19"/>
  <c r="O10" i="19"/>
  <c r="O9" i="19"/>
  <c r="O8" i="19"/>
  <c r="O6" i="19"/>
  <c r="O5" i="19"/>
  <c r="O4" i="19"/>
  <c r="M27" i="19"/>
  <c r="M26" i="19"/>
  <c r="M25" i="19"/>
  <c r="M24" i="19"/>
  <c r="M23" i="19"/>
  <c r="M22" i="19"/>
  <c r="M20" i="19"/>
  <c r="M19" i="19"/>
  <c r="M18" i="19"/>
  <c r="M17" i="19"/>
  <c r="M16" i="19"/>
  <c r="M15" i="19"/>
  <c r="M13" i="19"/>
  <c r="M12" i="19"/>
  <c r="M11" i="19"/>
  <c r="M10" i="19"/>
  <c r="M9" i="19"/>
  <c r="M8" i="19"/>
  <c r="M6" i="19"/>
  <c r="M5" i="19"/>
  <c r="M4" i="19"/>
  <c r="K27" i="19"/>
  <c r="K26" i="19"/>
  <c r="K25" i="19"/>
  <c r="K24" i="19"/>
  <c r="K23" i="19"/>
  <c r="K22" i="19"/>
  <c r="K20" i="19"/>
  <c r="K19" i="19"/>
  <c r="K18" i="19"/>
  <c r="K17" i="19"/>
  <c r="K16" i="19"/>
  <c r="K15" i="19"/>
  <c r="K13" i="19"/>
  <c r="K12" i="19"/>
  <c r="K11" i="19"/>
  <c r="K10" i="19"/>
  <c r="K9" i="19"/>
  <c r="K8" i="19"/>
  <c r="K6" i="19"/>
  <c r="K5" i="19"/>
  <c r="K4" i="19"/>
  <c r="I27" i="19"/>
  <c r="I26" i="19"/>
  <c r="I25" i="19"/>
  <c r="I24" i="19"/>
  <c r="I23" i="19"/>
  <c r="I22" i="19"/>
  <c r="I20" i="19"/>
  <c r="I19" i="19"/>
  <c r="I18" i="19"/>
  <c r="I17" i="19"/>
  <c r="I16" i="19"/>
  <c r="I15" i="19"/>
  <c r="I13" i="19"/>
  <c r="I12" i="19"/>
  <c r="I11" i="19"/>
  <c r="I10" i="19"/>
  <c r="I9" i="19"/>
  <c r="I8" i="19"/>
  <c r="I6" i="19"/>
  <c r="I5" i="19"/>
  <c r="I4" i="19"/>
  <c r="G6" i="19"/>
  <c r="G5" i="19"/>
  <c r="G4" i="19"/>
  <c r="E29" i="19"/>
  <c r="G27" i="19"/>
  <c r="G26" i="19"/>
  <c r="G25" i="19"/>
  <c r="G24" i="19"/>
  <c r="G23" i="19"/>
  <c r="G22" i="19"/>
  <c r="G20" i="19"/>
  <c r="G19" i="19"/>
  <c r="G18" i="19"/>
  <c r="G17" i="19"/>
  <c r="G16" i="19"/>
  <c r="G15" i="19"/>
  <c r="G13" i="19"/>
  <c r="G12" i="19"/>
  <c r="G11" i="19"/>
  <c r="G10" i="19"/>
  <c r="G9" i="19"/>
  <c r="G8" i="19"/>
  <c r="AD3" i="4"/>
  <c r="AA3" i="3"/>
  <c r="Y31" i="3"/>
  <c r="Y30" i="3"/>
  <c r="Y28" i="3"/>
  <c r="Y27" i="3"/>
  <c r="Y3" i="3"/>
  <c r="W31" i="3"/>
  <c r="W30" i="3"/>
  <c r="W28" i="3"/>
  <c r="W27" i="3"/>
  <c r="W3" i="3"/>
  <c r="U31" i="3"/>
  <c r="U30" i="3"/>
  <c r="U28" i="3"/>
  <c r="U27" i="3"/>
  <c r="U3" i="3"/>
  <c r="S31" i="3"/>
  <c r="S30" i="3"/>
  <c r="S28" i="3"/>
  <c r="S27" i="3"/>
  <c r="S3" i="3"/>
  <c r="Q31" i="3"/>
  <c r="Q30" i="3"/>
  <c r="Q28" i="3"/>
  <c r="Q27" i="3"/>
  <c r="Q3" i="3"/>
  <c r="O31" i="3"/>
  <c r="O30" i="3"/>
  <c r="O28" i="3"/>
  <c r="O27" i="3"/>
  <c r="O3" i="3"/>
  <c r="M31" i="3"/>
  <c r="M30" i="3"/>
  <c r="M28" i="3"/>
  <c r="M27" i="3"/>
  <c r="M3" i="3"/>
  <c r="K31" i="3"/>
  <c r="K30" i="3"/>
  <c r="K28" i="3"/>
  <c r="K27" i="3"/>
  <c r="K3" i="3"/>
  <c r="I31" i="3"/>
  <c r="I30" i="3"/>
  <c r="I28" i="3"/>
  <c r="I27" i="3"/>
  <c r="I3" i="3"/>
  <c r="G3" i="3"/>
  <c r="G31" i="3"/>
  <c r="G30" i="3"/>
  <c r="G28" i="3"/>
  <c r="G27" i="3"/>
  <c r="E32" i="19" l="1"/>
  <c r="E13" i="19"/>
  <c r="E27" i="19"/>
  <c r="E24" i="19"/>
  <c r="E3" i="3"/>
  <c r="E28" i="3"/>
  <c r="E31" i="3"/>
  <c r="AB31" i="3"/>
  <c r="AA33" i="19"/>
  <c r="AB30" i="3"/>
  <c r="E9" i="19"/>
  <c r="E18" i="19"/>
  <c r="E23" i="19"/>
  <c r="E5" i="19"/>
  <c r="E6" i="19"/>
  <c r="E15" i="19"/>
  <c r="E10" i="19"/>
  <c r="E19" i="19"/>
  <c r="E4" i="19"/>
  <c r="E16" i="19"/>
  <c r="E20" i="19"/>
  <c r="AB32" i="3"/>
  <c r="E11" i="19"/>
  <c r="E25" i="19"/>
  <c r="E12" i="19"/>
  <c r="E26" i="19"/>
  <c r="E8" i="19"/>
  <c r="E22" i="19"/>
  <c r="E17" i="19"/>
  <c r="E27" i="3"/>
  <c r="E32" i="3"/>
  <c r="E30" i="3"/>
  <c r="E4" i="3"/>
  <c r="X4" i="20" l="1"/>
  <c r="U4" i="20"/>
  <c r="G4" i="20"/>
  <c r="I4" i="20"/>
  <c r="K4" i="20"/>
  <c r="M4" i="20"/>
  <c r="O4" i="20"/>
  <c r="E4" i="20"/>
  <c r="AA3" i="1"/>
  <c r="Y3" i="1"/>
  <c r="W3" i="1"/>
  <c r="U3" i="1"/>
  <c r="S3" i="1"/>
  <c r="Q3" i="1"/>
  <c r="O3" i="1"/>
  <c r="K3" i="1"/>
  <c r="I3" i="1"/>
  <c r="AB3" i="1" l="1"/>
  <c r="G34" i="20"/>
  <c r="E34" i="20" l="1"/>
  <c r="AB4" i="3"/>
  <c r="AB27" i="3"/>
  <c r="AB28" i="3"/>
  <c r="E4" i="29"/>
  <c r="G4" i="29"/>
  <c r="I4" i="29"/>
  <c r="K4" i="29"/>
  <c r="M4" i="29"/>
  <c r="O4" i="29"/>
  <c r="Q4" i="29"/>
  <c r="S4" i="29"/>
  <c r="U4" i="29"/>
  <c r="X4" i="29"/>
  <c r="E5" i="29"/>
  <c r="G5" i="29"/>
  <c r="I5" i="29"/>
  <c r="K5" i="29"/>
  <c r="M5" i="29"/>
  <c r="O5" i="29"/>
  <c r="Q5" i="29"/>
  <c r="S5" i="29"/>
  <c r="U5" i="29"/>
  <c r="X5" i="29"/>
  <c r="E6" i="29"/>
  <c r="G6" i="29"/>
  <c r="I6" i="29"/>
  <c r="K6" i="29"/>
  <c r="M6" i="29"/>
  <c r="O6" i="29"/>
  <c r="Q6" i="29"/>
  <c r="S6" i="29"/>
  <c r="U6" i="29"/>
  <c r="X6" i="29"/>
  <c r="E8" i="29"/>
  <c r="G8" i="29"/>
  <c r="I8" i="29"/>
  <c r="K8" i="29"/>
  <c r="M8" i="29"/>
  <c r="O8" i="29"/>
  <c r="Q8" i="29"/>
  <c r="S8" i="29"/>
  <c r="U8" i="29"/>
  <c r="X8" i="29"/>
  <c r="E9" i="29"/>
  <c r="G9" i="29"/>
  <c r="I9" i="29"/>
  <c r="K9" i="29"/>
  <c r="M9" i="29"/>
  <c r="O9" i="29"/>
  <c r="Q9" i="29"/>
  <c r="S9" i="29"/>
  <c r="U9" i="29"/>
  <c r="X9" i="29"/>
  <c r="E10" i="29"/>
  <c r="G10" i="29"/>
  <c r="I10" i="29"/>
  <c r="K10" i="29"/>
  <c r="M10" i="29"/>
  <c r="O10" i="29"/>
  <c r="Q10" i="29"/>
  <c r="S10" i="29"/>
  <c r="U10" i="29"/>
  <c r="X10" i="29"/>
  <c r="E11" i="29"/>
  <c r="G11" i="29"/>
  <c r="I11" i="29"/>
  <c r="K11" i="29"/>
  <c r="M11" i="29"/>
  <c r="O11" i="29"/>
  <c r="Q11" i="29"/>
  <c r="S11" i="29"/>
  <c r="U11" i="29"/>
  <c r="X11" i="29"/>
  <c r="E12" i="29"/>
  <c r="G12" i="29"/>
  <c r="I12" i="29"/>
  <c r="K12" i="29"/>
  <c r="M12" i="29"/>
  <c r="O12" i="29"/>
  <c r="Q12" i="29"/>
  <c r="S12" i="29"/>
  <c r="U12" i="29"/>
  <c r="X12" i="29"/>
  <c r="E13" i="29"/>
  <c r="G13" i="29"/>
  <c r="I13" i="29"/>
  <c r="K13" i="29"/>
  <c r="M13" i="29"/>
  <c r="O13" i="29"/>
  <c r="Q13" i="29"/>
  <c r="S13" i="29"/>
  <c r="U13" i="29"/>
  <c r="X13" i="29"/>
  <c r="E15" i="29"/>
  <c r="G15" i="29"/>
  <c r="I15" i="29"/>
  <c r="K15" i="29"/>
  <c r="M15" i="29"/>
  <c r="O15" i="29"/>
  <c r="Q15" i="29"/>
  <c r="S15" i="29"/>
  <c r="U15" i="29"/>
  <c r="X15" i="29"/>
  <c r="E16" i="29"/>
  <c r="G16" i="29"/>
  <c r="I16" i="29"/>
  <c r="K16" i="29"/>
  <c r="M16" i="29"/>
  <c r="O16" i="29"/>
  <c r="Q16" i="29"/>
  <c r="S16" i="29"/>
  <c r="U16" i="29"/>
  <c r="X16" i="29"/>
  <c r="E17" i="29"/>
  <c r="G17" i="29"/>
  <c r="I17" i="29"/>
  <c r="K17" i="29"/>
  <c r="M17" i="29"/>
  <c r="O17" i="29"/>
  <c r="Q17" i="29"/>
  <c r="S17" i="29"/>
  <c r="U17" i="29"/>
  <c r="X17" i="29"/>
  <c r="E18" i="29"/>
  <c r="G18" i="29"/>
  <c r="I18" i="29"/>
  <c r="K18" i="29"/>
  <c r="M18" i="29"/>
  <c r="O18" i="29"/>
  <c r="Q18" i="29"/>
  <c r="S18" i="29"/>
  <c r="U18" i="29"/>
  <c r="X18" i="29"/>
  <c r="E19" i="29"/>
  <c r="G19" i="29"/>
  <c r="I19" i="29"/>
  <c r="K19" i="29"/>
  <c r="M19" i="29"/>
  <c r="O19" i="29"/>
  <c r="Q19" i="29"/>
  <c r="S19" i="29"/>
  <c r="U19" i="29"/>
  <c r="X19" i="29"/>
  <c r="E20" i="29"/>
  <c r="G20" i="29"/>
  <c r="I20" i="29"/>
  <c r="K20" i="29"/>
  <c r="M20" i="29"/>
  <c r="O20" i="29"/>
  <c r="Q20" i="29"/>
  <c r="S20" i="29"/>
  <c r="U20" i="29"/>
  <c r="X20" i="29"/>
  <c r="E22" i="29"/>
  <c r="G22" i="29"/>
  <c r="I22" i="29"/>
  <c r="K22" i="29"/>
  <c r="M22" i="29"/>
  <c r="O22" i="29"/>
  <c r="Q22" i="29"/>
  <c r="S22" i="29"/>
  <c r="U22" i="29"/>
  <c r="X22" i="29"/>
  <c r="E23" i="29"/>
  <c r="G23" i="29"/>
  <c r="I23" i="29"/>
  <c r="K23" i="29"/>
  <c r="M23" i="29"/>
  <c r="O23" i="29"/>
  <c r="Q23" i="29"/>
  <c r="S23" i="29"/>
  <c r="U23" i="29"/>
  <c r="X23" i="29"/>
  <c r="E24" i="29"/>
  <c r="G24" i="29"/>
  <c r="I24" i="29"/>
  <c r="K24" i="29"/>
  <c r="M24" i="29"/>
  <c r="O24" i="29"/>
  <c r="Q24" i="29"/>
  <c r="S24" i="29"/>
  <c r="U24" i="29"/>
  <c r="X24" i="29"/>
  <c r="E25" i="29"/>
  <c r="G25" i="29"/>
  <c r="I25" i="29"/>
  <c r="K25" i="29"/>
  <c r="M25" i="29"/>
  <c r="O25" i="29"/>
  <c r="Q25" i="29"/>
  <c r="S25" i="29"/>
  <c r="U25" i="29"/>
  <c r="X25" i="29"/>
  <c r="E26" i="29"/>
  <c r="G26" i="29"/>
  <c r="I26" i="29"/>
  <c r="K26" i="29"/>
  <c r="M26" i="29"/>
  <c r="O26" i="29"/>
  <c r="Q26" i="29"/>
  <c r="S26" i="29"/>
  <c r="U26" i="29"/>
  <c r="X26" i="29"/>
  <c r="E27" i="29"/>
  <c r="G27" i="29"/>
  <c r="I27" i="29"/>
  <c r="K27" i="29"/>
  <c r="M27" i="29"/>
  <c r="O27" i="29"/>
  <c r="Q27" i="29"/>
  <c r="S27" i="29"/>
  <c r="U27" i="29"/>
  <c r="X27" i="29"/>
  <c r="E29" i="29"/>
  <c r="G29" i="29"/>
  <c r="I29" i="29"/>
  <c r="K29" i="29"/>
  <c r="M29" i="29"/>
  <c r="O29" i="29"/>
  <c r="Q29" i="29"/>
  <c r="S29" i="29"/>
  <c r="U29" i="29"/>
  <c r="X29" i="29"/>
  <c r="E30" i="29"/>
  <c r="G30" i="29"/>
  <c r="I30" i="29"/>
  <c r="K30" i="29"/>
  <c r="M30" i="29"/>
  <c r="O30" i="29"/>
  <c r="Q30" i="29"/>
  <c r="S30" i="29"/>
  <c r="U30" i="29"/>
  <c r="X30" i="29"/>
  <c r="E31" i="29"/>
  <c r="G31" i="29"/>
  <c r="I31" i="29"/>
  <c r="K31" i="29"/>
  <c r="M31" i="29"/>
  <c r="O31" i="29"/>
  <c r="Q31" i="29"/>
  <c r="S31" i="29"/>
  <c r="U31" i="29"/>
  <c r="X31" i="29"/>
  <c r="E32" i="29"/>
  <c r="G32" i="29"/>
  <c r="I32" i="29"/>
  <c r="K32" i="29"/>
  <c r="M32" i="29"/>
  <c r="O32" i="29"/>
  <c r="Q32" i="29"/>
  <c r="S32" i="29"/>
  <c r="U32" i="29"/>
  <c r="X32" i="29"/>
  <c r="E33" i="29"/>
  <c r="G33" i="29"/>
  <c r="I33" i="29"/>
  <c r="K33" i="29"/>
  <c r="M33" i="29"/>
  <c r="O33" i="29"/>
  <c r="Q33" i="29"/>
  <c r="S33" i="29"/>
  <c r="U33" i="29"/>
  <c r="X33" i="29"/>
  <c r="E34" i="29"/>
  <c r="G34" i="29"/>
  <c r="I34" i="29"/>
  <c r="K34" i="29"/>
  <c r="M34" i="29"/>
  <c r="O34" i="29"/>
  <c r="Q34" i="29"/>
  <c r="S34" i="29"/>
  <c r="U34" i="29"/>
  <c r="X34" i="29"/>
  <c r="S35" i="29" l="1"/>
  <c r="K35" i="29"/>
  <c r="Q35" i="29"/>
  <c r="I35" i="29"/>
  <c r="X35" i="29"/>
  <c r="O35" i="29"/>
  <c r="G35" i="29"/>
  <c r="U35" i="29"/>
  <c r="M35" i="29"/>
  <c r="E35" i="29"/>
  <c r="AA33" i="28"/>
  <c r="X33" i="28"/>
  <c r="U33" i="28"/>
  <c r="S33" i="28"/>
  <c r="Q33" i="28"/>
  <c r="O33" i="28"/>
  <c r="M33" i="28"/>
  <c r="K33" i="28"/>
  <c r="I33" i="28"/>
  <c r="G33" i="28"/>
  <c r="E33" i="28"/>
  <c r="E5" i="28"/>
  <c r="AA32" i="11"/>
  <c r="Y32" i="11"/>
  <c r="W32" i="11"/>
  <c r="U32" i="11"/>
  <c r="S32" i="11"/>
  <c r="Q32" i="11"/>
  <c r="O32" i="11"/>
  <c r="M32" i="11"/>
  <c r="K32" i="11"/>
  <c r="I32" i="11"/>
  <c r="G32" i="11"/>
  <c r="AC29" i="11" l="1"/>
  <c r="AA31" i="11" l="1"/>
  <c r="Y31" i="11"/>
  <c r="W31" i="11"/>
  <c r="U31" i="11"/>
  <c r="S31" i="11"/>
  <c r="Q31" i="11"/>
  <c r="O31" i="11"/>
  <c r="M31" i="11"/>
  <c r="K31" i="11"/>
  <c r="I31" i="11"/>
  <c r="G31" i="11"/>
  <c r="G30" i="11"/>
  <c r="I30" i="11"/>
  <c r="K30" i="11"/>
  <c r="M30" i="11"/>
  <c r="O30" i="11"/>
  <c r="U30" i="11"/>
  <c r="S30" i="11"/>
  <c r="Q30" i="11"/>
  <c r="E31" i="28"/>
  <c r="E32" i="28" l="1"/>
  <c r="G32" i="28"/>
  <c r="I32" i="28"/>
  <c r="K32" i="28"/>
  <c r="M32" i="28"/>
  <c r="O32" i="28"/>
  <c r="Q32" i="28"/>
  <c r="S32" i="28"/>
  <c r="X32" i="28"/>
  <c r="U32" i="28"/>
  <c r="AA31" i="28"/>
  <c r="X31" i="28"/>
  <c r="U31" i="28"/>
  <c r="S31" i="28"/>
  <c r="Q31" i="28"/>
  <c r="O31" i="28"/>
  <c r="M31" i="28"/>
  <c r="K31" i="28"/>
  <c r="I31" i="28"/>
  <c r="G31" i="28"/>
  <c r="I29" i="28"/>
  <c r="S27" i="11"/>
  <c r="G28" i="11"/>
  <c r="I28" i="11"/>
  <c r="K28" i="11"/>
  <c r="M28" i="11"/>
  <c r="O28" i="11"/>
  <c r="Q28" i="11"/>
  <c r="S28" i="11"/>
  <c r="U28" i="11"/>
  <c r="W28" i="11"/>
  <c r="Y28" i="11"/>
  <c r="AA28" i="11"/>
  <c r="U20" i="28" l="1"/>
  <c r="U21" i="28"/>
  <c r="AA17" i="28" l="1"/>
  <c r="S31" i="10" l="1"/>
  <c r="AA33" i="10"/>
  <c r="Y33" i="10"/>
  <c r="W33" i="10"/>
  <c r="U33" i="10"/>
  <c r="S33" i="10"/>
  <c r="Q33" i="10"/>
  <c r="O33" i="10"/>
  <c r="M33" i="10"/>
  <c r="K33" i="10"/>
  <c r="I33" i="10"/>
  <c r="G33" i="10"/>
  <c r="AA17" i="10" l="1"/>
  <c r="V35" i="24" l="1"/>
  <c r="K8" i="31" s="1"/>
  <c r="C7" i="31"/>
  <c r="AA9" i="9" l="1"/>
  <c r="Y9" i="9"/>
  <c r="W9" i="9"/>
  <c r="U9" i="9"/>
  <c r="S9" i="9"/>
  <c r="Q9" i="9"/>
  <c r="O9" i="9"/>
  <c r="M9" i="9"/>
  <c r="K9" i="9"/>
  <c r="I9" i="9"/>
  <c r="AD33" i="23" l="1"/>
  <c r="AD34" i="22"/>
  <c r="AE34" i="22" s="1"/>
  <c r="AA6" i="6" l="1"/>
  <c r="Y6" i="6"/>
  <c r="W6" i="6"/>
  <c r="U6" i="6"/>
  <c r="S6" i="6"/>
  <c r="Q6" i="6"/>
  <c r="O6" i="6"/>
  <c r="M6" i="6"/>
  <c r="K6" i="6"/>
  <c r="I6" i="6"/>
  <c r="G6" i="6"/>
  <c r="AD33" i="5" l="1"/>
  <c r="AD26" i="5"/>
  <c r="AD24" i="5"/>
  <c r="AD13" i="5"/>
  <c r="AD12" i="5"/>
  <c r="AD8" i="5"/>
  <c r="AD6" i="5"/>
  <c r="AD5" i="5"/>
  <c r="AD4" i="5"/>
  <c r="AD3" i="5"/>
  <c r="AD5" i="4"/>
  <c r="AD12" i="4"/>
  <c r="AD19" i="4"/>
  <c r="AD20" i="4"/>
  <c r="AD26" i="4"/>
  <c r="AE4" i="5"/>
  <c r="M3" i="1" l="1"/>
  <c r="K6" i="31" l="1"/>
  <c r="K5" i="31"/>
  <c r="B14" i="18"/>
  <c r="C14" i="18" s="1"/>
  <c r="AB34" i="28"/>
  <c r="AB35" i="27"/>
  <c r="AB34" i="26"/>
  <c r="AB35" i="25"/>
  <c r="AB35" i="24"/>
  <c r="AB34" i="23"/>
  <c r="AA13" i="28"/>
  <c r="AA8" i="28"/>
  <c r="AA7" i="28"/>
  <c r="AA6" i="28"/>
  <c r="AA5" i="28"/>
  <c r="AA32" i="28"/>
  <c r="AA29" i="28"/>
  <c r="AA28" i="28"/>
  <c r="AA27" i="28"/>
  <c r="AA26" i="28"/>
  <c r="AA25" i="28"/>
  <c r="AA24" i="28"/>
  <c r="AA22" i="28"/>
  <c r="AA21" i="28"/>
  <c r="AA20" i="28"/>
  <c r="AA19" i="28"/>
  <c r="AA15" i="28"/>
  <c r="AA12" i="28"/>
  <c r="AA11" i="28"/>
  <c r="AA10" i="28"/>
  <c r="X29" i="28"/>
  <c r="X28" i="28"/>
  <c r="X27" i="28"/>
  <c r="X26" i="28"/>
  <c r="X25" i="28"/>
  <c r="X24" i="28"/>
  <c r="X22" i="28"/>
  <c r="X21" i="28"/>
  <c r="X20" i="28"/>
  <c r="X19" i="28"/>
  <c r="X18" i="28"/>
  <c r="X17" i="28"/>
  <c r="X15" i="28"/>
  <c r="X13" i="28"/>
  <c r="X12" i="28"/>
  <c r="X11" i="28"/>
  <c r="X10" i="28"/>
  <c r="X8" i="28"/>
  <c r="X7" i="28"/>
  <c r="X6" i="28"/>
  <c r="X5" i="28"/>
  <c r="U29" i="28"/>
  <c r="U28" i="28"/>
  <c r="U27" i="28"/>
  <c r="U26" i="28"/>
  <c r="U25" i="28"/>
  <c r="U24" i="28"/>
  <c r="U22" i="28"/>
  <c r="U19" i="28"/>
  <c r="U18" i="28"/>
  <c r="U17" i="28"/>
  <c r="U15" i="28"/>
  <c r="U13" i="28"/>
  <c r="U12" i="28"/>
  <c r="U11" i="28"/>
  <c r="U10" i="28"/>
  <c r="U8" i="28"/>
  <c r="U7" i="28"/>
  <c r="U6" i="28"/>
  <c r="U5" i="28"/>
  <c r="S29" i="28"/>
  <c r="S28" i="28"/>
  <c r="S27" i="28"/>
  <c r="S26" i="28"/>
  <c r="S25" i="28"/>
  <c r="S24" i="28"/>
  <c r="S22" i="28"/>
  <c r="S21" i="28"/>
  <c r="S20" i="28"/>
  <c r="S19" i="28"/>
  <c r="S18" i="28"/>
  <c r="S17" i="28"/>
  <c r="S15" i="28"/>
  <c r="S13" i="28"/>
  <c r="S12" i="28"/>
  <c r="S11" i="28"/>
  <c r="S10" i="28"/>
  <c r="S8" i="28"/>
  <c r="S7" i="28"/>
  <c r="S6" i="28"/>
  <c r="S5" i="28"/>
  <c r="Q29" i="28"/>
  <c r="Q28" i="28"/>
  <c r="Q27" i="28"/>
  <c r="Q26" i="28"/>
  <c r="Q25" i="28"/>
  <c r="Q24" i="28"/>
  <c r="Q22" i="28"/>
  <c r="Q21" i="28"/>
  <c r="Q20" i="28"/>
  <c r="Q19" i="28"/>
  <c r="Q18" i="28"/>
  <c r="Q17" i="28"/>
  <c r="Q15" i="28"/>
  <c r="Q13" i="28"/>
  <c r="Q12" i="28"/>
  <c r="Q11" i="28"/>
  <c r="Q10" i="28"/>
  <c r="Q8" i="28"/>
  <c r="Q7" i="28"/>
  <c r="Q6" i="28"/>
  <c r="Q5" i="28"/>
  <c r="O29" i="28"/>
  <c r="O28" i="28"/>
  <c r="O27" i="28"/>
  <c r="O26" i="28"/>
  <c r="O25" i="28"/>
  <c r="O24" i="28"/>
  <c r="O22" i="28"/>
  <c r="O21" i="28"/>
  <c r="O20" i="28"/>
  <c r="O19" i="28"/>
  <c r="O18" i="28"/>
  <c r="O17" i="28"/>
  <c r="O15" i="28"/>
  <c r="O13" i="28"/>
  <c r="O12" i="28"/>
  <c r="O11" i="28"/>
  <c r="O10" i="28"/>
  <c r="O8" i="28"/>
  <c r="O7" i="28"/>
  <c r="O6" i="28"/>
  <c r="O5" i="28"/>
  <c r="M29" i="28"/>
  <c r="M28" i="28"/>
  <c r="M27" i="28"/>
  <c r="M26" i="28"/>
  <c r="M25" i="28"/>
  <c r="M24" i="28"/>
  <c r="M22" i="28"/>
  <c r="M21" i="28"/>
  <c r="M20" i="28"/>
  <c r="M19" i="28"/>
  <c r="M18" i="28"/>
  <c r="M17" i="28"/>
  <c r="M15" i="28"/>
  <c r="M13" i="28"/>
  <c r="M12" i="28"/>
  <c r="M11" i="28"/>
  <c r="M10" i="28"/>
  <c r="M8" i="28"/>
  <c r="M7" i="28"/>
  <c r="M6" i="28"/>
  <c r="M5" i="28"/>
  <c r="K29" i="28"/>
  <c r="K28" i="28"/>
  <c r="K27" i="28"/>
  <c r="K26" i="28"/>
  <c r="K25" i="28"/>
  <c r="K24" i="28"/>
  <c r="K22" i="28"/>
  <c r="K21" i="28"/>
  <c r="K20" i="28"/>
  <c r="K19" i="28"/>
  <c r="K18" i="28"/>
  <c r="K17" i="28"/>
  <c r="K15" i="28"/>
  <c r="K13" i="28"/>
  <c r="K12" i="28"/>
  <c r="K11" i="28"/>
  <c r="K10" i="28"/>
  <c r="K8" i="28"/>
  <c r="K7" i="28"/>
  <c r="K6" i="28"/>
  <c r="K5" i="28"/>
  <c r="I28" i="28"/>
  <c r="I27" i="28"/>
  <c r="I26" i="28"/>
  <c r="I25" i="28"/>
  <c r="I24" i="28"/>
  <c r="I22" i="28"/>
  <c r="I21" i="28"/>
  <c r="I20" i="28"/>
  <c r="I19" i="28"/>
  <c r="I18" i="28"/>
  <c r="I17" i="28"/>
  <c r="I15" i="28"/>
  <c r="I13" i="28"/>
  <c r="I12" i="28"/>
  <c r="I11" i="28"/>
  <c r="I10" i="28"/>
  <c r="I8" i="28"/>
  <c r="I7" i="28"/>
  <c r="I6" i="28"/>
  <c r="I5" i="28"/>
  <c r="G29" i="28"/>
  <c r="G28" i="28"/>
  <c r="G27" i="28"/>
  <c r="G26" i="28"/>
  <c r="G25" i="28"/>
  <c r="G24" i="28"/>
  <c r="G22" i="28"/>
  <c r="G21" i="28"/>
  <c r="G20" i="28"/>
  <c r="G19" i="28"/>
  <c r="G18" i="28"/>
  <c r="G17" i="28"/>
  <c r="G15" i="28"/>
  <c r="G13" i="28"/>
  <c r="G12" i="28"/>
  <c r="G11" i="28"/>
  <c r="G10" i="28"/>
  <c r="G8" i="28"/>
  <c r="G7" i="28"/>
  <c r="G6" i="28"/>
  <c r="G5" i="28"/>
  <c r="E29" i="28"/>
  <c r="E28" i="28"/>
  <c r="E27" i="28"/>
  <c r="E26" i="28"/>
  <c r="E25" i="28"/>
  <c r="E24" i="28"/>
  <c r="E22" i="28"/>
  <c r="E21" i="28"/>
  <c r="E20" i="28"/>
  <c r="E19" i="28"/>
  <c r="E18" i="28"/>
  <c r="E17" i="28"/>
  <c r="E15" i="28"/>
  <c r="E13" i="28"/>
  <c r="E12" i="28"/>
  <c r="E11" i="28"/>
  <c r="E10" i="28"/>
  <c r="E8" i="28"/>
  <c r="E7" i="28"/>
  <c r="E6" i="28"/>
  <c r="AA12" i="11"/>
  <c r="Y12" i="11"/>
  <c r="W12" i="11"/>
  <c r="U12" i="11"/>
  <c r="S12" i="11"/>
  <c r="Q12" i="11"/>
  <c r="O12" i="11"/>
  <c r="M12" i="11"/>
  <c r="K12" i="11"/>
  <c r="I12" i="11"/>
  <c r="G12" i="11"/>
  <c r="W30" i="11"/>
  <c r="Y30" i="11"/>
  <c r="AA30" i="11"/>
  <c r="E28" i="11"/>
  <c r="AA27" i="11"/>
  <c r="Y27" i="11"/>
  <c r="W27" i="11"/>
  <c r="U27" i="11"/>
  <c r="Q27" i="11"/>
  <c r="O27" i="11"/>
  <c r="M27" i="11"/>
  <c r="K27" i="11"/>
  <c r="I27" i="11"/>
  <c r="G27" i="11"/>
  <c r="AA26" i="11"/>
  <c r="Y26" i="11"/>
  <c r="W26" i="11"/>
  <c r="U26" i="11"/>
  <c r="S26" i="11"/>
  <c r="Q26" i="11"/>
  <c r="O26" i="11"/>
  <c r="M26" i="11"/>
  <c r="K26" i="11"/>
  <c r="I26" i="11"/>
  <c r="G26" i="11"/>
  <c r="AA25" i="11"/>
  <c r="Y25" i="11"/>
  <c r="W25" i="11"/>
  <c r="U25" i="11"/>
  <c r="S25" i="11"/>
  <c r="Q25" i="11"/>
  <c r="O25" i="11"/>
  <c r="M25" i="11"/>
  <c r="K25" i="11"/>
  <c r="I25" i="11"/>
  <c r="G25" i="11"/>
  <c r="AA24" i="11"/>
  <c r="Y24" i="11"/>
  <c r="W24" i="11"/>
  <c r="U24" i="11"/>
  <c r="S24" i="11"/>
  <c r="Q24" i="11"/>
  <c r="O24" i="11"/>
  <c r="M24" i="11"/>
  <c r="K24" i="11"/>
  <c r="I24" i="11"/>
  <c r="G24" i="11"/>
  <c r="AA23" i="11"/>
  <c r="Y23" i="11"/>
  <c r="W23" i="11"/>
  <c r="U23" i="11"/>
  <c r="S23" i="11"/>
  <c r="Q23" i="11"/>
  <c r="O23" i="11"/>
  <c r="M23" i="11"/>
  <c r="K23" i="11"/>
  <c r="I23" i="11"/>
  <c r="G23" i="11"/>
  <c r="AA21" i="11"/>
  <c r="Y21" i="11"/>
  <c r="W21" i="11"/>
  <c r="U21" i="11"/>
  <c r="S21" i="11"/>
  <c r="Q21" i="11"/>
  <c r="O21" i="11"/>
  <c r="M21" i="11"/>
  <c r="K21" i="11"/>
  <c r="I21" i="11"/>
  <c r="G21" i="11"/>
  <c r="AA20" i="11"/>
  <c r="Y20" i="11"/>
  <c r="W20" i="11"/>
  <c r="U20" i="11"/>
  <c r="S20" i="11"/>
  <c r="Q20" i="11"/>
  <c r="O20" i="11"/>
  <c r="M20" i="11"/>
  <c r="K20" i="11"/>
  <c r="I20" i="11"/>
  <c r="G20" i="11"/>
  <c r="AA19" i="11"/>
  <c r="Y19" i="11"/>
  <c r="W19" i="11"/>
  <c r="U19" i="11"/>
  <c r="S19" i="11"/>
  <c r="Q19" i="11"/>
  <c r="O19" i="11"/>
  <c r="M19" i="11"/>
  <c r="K19" i="11"/>
  <c r="I19" i="11"/>
  <c r="G19" i="11"/>
  <c r="AA18" i="11"/>
  <c r="Y18" i="11"/>
  <c r="W18" i="11"/>
  <c r="U18" i="11"/>
  <c r="S18" i="11"/>
  <c r="Q18" i="11"/>
  <c r="O18" i="11"/>
  <c r="M18" i="11"/>
  <c r="K18" i="11"/>
  <c r="I18" i="11"/>
  <c r="G18" i="11"/>
  <c r="AA17" i="11"/>
  <c r="Y17" i="11"/>
  <c r="W17" i="11"/>
  <c r="U17" i="11"/>
  <c r="S17" i="11"/>
  <c r="Q17" i="11"/>
  <c r="O17" i="11"/>
  <c r="M17" i="11"/>
  <c r="K17" i="11"/>
  <c r="I17" i="11"/>
  <c r="G17" i="11"/>
  <c r="AA16" i="11"/>
  <c r="Y16" i="11"/>
  <c r="W16" i="11"/>
  <c r="U16" i="11"/>
  <c r="S16" i="11"/>
  <c r="Q16" i="11"/>
  <c r="O16" i="11"/>
  <c r="M16" i="11"/>
  <c r="K16" i="11"/>
  <c r="I16" i="11"/>
  <c r="G16" i="11"/>
  <c r="AA14" i="11"/>
  <c r="Y14" i="11"/>
  <c r="W14" i="11"/>
  <c r="U14" i="11"/>
  <c r="S14" i="11"/>
  <c r="Q14" i="11"/>
  <c r="O14" i="11"/>
  <c r="M14" i="11"/>
  <c r="K14" i="11"/>
  <c r="I14" i="11"/>
  <c r="G14" i="11"/>
  <c r="AA11" i="11"/>
  <c r="Y11" i="11"/>
  <c r="W11" i="11"/>
  <c r="U11" i="11"/>
  <c r="S11" i="11"/>
  <c r="Q11" i="11"/>
  <c r="O11" i="11"/>
  <c r="M11" i="11"/>
  <c r="K11" i="11"/>
  <c r="I11" i="11"/>
  <c r="G11" i="11"/>
  <c r="AA10" i="11"/>
  <c r="Y10" i="11"/>
  <c r="W10" i="11"/>
  <c r="U10" i="11"/>
  <c r="S10" i="11"/>
  <c r="Q10" i="11"/>
  <c r="O10" i="11"/>
  <c r="M10" i="11"/>
  <c r="K10" i="11"/>
  <c r="I10" i="11"/>
  <c r="G10" i="11"/>
  <c r="AA9" i="11"/>
  <c r="Y9" i="11"/>
  <c r="W9" i="11"/>
  <c r="U9" i="11"/>
  <c r="S9" i="11"/>
  <c r="Q9" i="11"/>
  <c r="O9" i="11"/>
  <c r="M9" i="11"/>
  <c r="K9" i="11"/>
  <c r="I9" i="11"/>
  <c r="G9" i="11"/>
  <c r="AA7" i="11"/>
  <c r="Y7" i="11"/>
  <c r="W7" i="11"/>
  <c r="U7" i="11"/>
  <c r="S7" i="11"/>
  <c r="Q7" i="11"/>
  <c r="O7" i="11"/>
  <c r="M7" i="11"/>
  <c r="K7" i="11"/>
  <c r="I7" i="11"/>
  <c r="G7" i="11"/>
  <c r="AA6" i="11"/>
  <c r="Y6" i="11"/>
  <c r="W6" i="11"/>
  <c r="U6" i="11"/>
  <c r="S6" i="11"/>
  <c r="Q6" i="11"/>
  <c r="O6" i="11"/>
  <c r="M6" i="11"/>
  <c r="K6" i="11"/>
  <c r="I6" i="11"/>
  <c r="G6" i="11"/>
  <c r="AA5" i="11"/>
  <c r="Y5" i="11"/>
  <c r="W5" i="11"/>
  <c r="U5" i="11"/>
  <c r="S5" i="11"/>
  <c r="Q5" i="11"/>
  <c r="O5" i="11"/>
  <c r="M5" i="11"/>
  <c r="K5" i="11"/>
  <c r="I5" i="11"/>
  <c r="G5" i="11"/>
  <c r="AA4" i="11"/>
  <c r="Y4" i="11"/>
  <c r="W4" i="11"/>
  <c r="U4" i="11"/>
  <c r="S4" i="11"/>
  <c r="Q4" i="11"/>
  <c r="O4" i="11"/>
  <c r="M4" i="11"/>
  <c r="K4" i="11"/>
  <c r="I4" i="11"/>
  <c r="G4" i="11"/>
  <c r="AA31" i="10"/>
  <c r="Y31" i="10"/>
  <c r="W31" i="10"/>
  <c r="U31" i="10"/>
  <c r="Q31" i="10"/>
  <c r="O31" i="10"/>
  <c r="M31" i="10"/>
  <c r="K31" i="10"/>
  <c r="I31" i="10"/>
  <c r="G31" i="10"/>
  <c r="AA30" i="10"/>
  <c r="Y30" i="10"/>
  <c r="W30" i="10"/>
  <c r="U30" i="10"/>
  <c r="S30" i="10"/>
  <c r="Q30" i="10"/>
  <c r="O30" i="10"/>
  <c r="M30" i="10"/>
  <c r="K30" i="10"/>
  <c r="I30" i="10"/>
  <c r="G30" i="10"/>
  <c r="AA29" i="10"/>
  <c r="Y29" i="10"/>
  <c r="W29" i="10"/>
  <c r="U29" i="10"/>
  <c r="S29" i="10"/>
  <c r="Q29" i="10"/>
  <c r="O29" i="10"/>
  <c r="M29" i="10"/>
  <c r="K29" i="10"/>
  <c r="I29" i="10"/>
  <c r="G29" i="10"/>
  <c r="AA28" i="10"/>
  <c r="Y28" i="10"/>
  <c r="W28" i="10"/>
  <c r="U28" i="10"/>
  <c r="S28" i="10"/>
  <c r="Q28" i="10"/>
  <c r="O28" i="10"/>
  <c r="M28" i="10"/>
  <c r="K28" i="10"/>
  <c r="I28" i="10"/>
  <c r="G28" i="10"/>
  <c r="AA27" i="10"/>
  <c r="Y27" i="10"/>
  <c r="W27" i="10"/>
  <c r="U27" i="10"/>
  <c r="S27" i="10"/>
  <c r="Q27" i="10"/>
  <c r="O27" i="10"/>
  <c r="M27" i="10"/>
  <c r="K27" i="10"/>
  <c r="I27" i="10"/>
  <c r="G27" i="10"/>
  <c r="AA26" i="10"/>
  <c r="Y26" i="10"/>
  <c r="W26" i="10"/>
  <c r="U26" i="10"/>
  <c r="S26" i="10"/>
  <c r="Q26" i="10"/>
  <c r="O26" i="10"/>
  <c r="M26" i="10"/>
  <c r="K26" i="10"/>
  <c r="I26" i="10"/>
  <c r="G26" i="10"/>
  <c r="AA24" i="10"/>
  <c r="Y24" i="10"/>
  <c r="W24" i="10"/>
  <c r="U24" i="10"/>
  <c r="S24" i="10"/>
  <c r="Q24" i="10"/>
  <c r="O24" i="10"/>
  <c r="M24" i="10"/>
  <c r="K24" i="10"/>
  <c r="I24" i="10"/>
  <c r="G24" i="10"/>
  <c r="AA23" i="10"/>
  <c r="Y23" i="10"/>
  <c r="W23" i="10"/>
  <c r="U23" i="10"/>
  <c r="S23" i="10"/>
  <c r="Q23" i="10"/>
  <c r="O23" i="10"/>
  <c r="M23" i="10"/>
  <c r="K23" i="10"/>
  <c r="I23" i="10"/>
  <c r="G23" i="10"/>
  <c r="AA22" i="10"/>
  <c r="Y22" i="10"/>
  <c r="W22" i="10"/>
  <c r="U22" i="10"/>
  <c r="S22" i="10"/>
  <c r="Q22" i="10"/>
  <c r="O22" i="10"/>
  <c r="M22" i="10"/>
  <c r="K22" i="10"/>
  <c r="I22" i="10"/>
  <c r="G22" i="10"/>
  <c r="AA21" i="10"/>
  <c r="Y21" i="10"/>
  <c r="W21" i="10"/>
  <c r="U21" i="10"/>
  <c r="S21" i="10"/>
  <c r="Q21" i="10"/>
  <c r="O21" i="10"/>
  <c r="M21" i="10"/>
  <c r="K21" i="10"/>
  <c r="I21" i="10"/>
  <c r="G21" i="10"/>
  <c r="AA20" i="10"/>
  <c r="Y20" i="10"/>
  <c r="W20" i="10"/>
  <c r="U20" i="10"/>
  <c r="S20" i="10"/>
  <c r="Q20" i="10"/>
  <c r="O20" i="10"/>
  <c r="M20" i="10"/>
  <c r="K20" i="10"/>
  <c r="I20" i="10"/>
  <c r="G20" i="10"/>
  <c r="AA19" i="10"/>
  <c r="Y19" i="10"/>
  <c r="W19" i="10"/>
  <c r="U19" i="10"/>
  <c r="S19" i="10"/>
  <c r="Q19" i="10"/>
  <c r="O19" i="10"/>
  <c r="M19" i="10"/>
  <c r="K19" i="10"/>
  <c r="I19" i="10"/>
  <c r="G19" i="10"/>
  <c r="Y17" i="10"/>
  <c r="W17" i="10"/>
  <c r="U17" i="10"/>
  <c r="S17" i="10"/>
  <c r="Q17" i="10"/>
  <c r="O17" i="10"/>
  <c r="M17" i="10"/>
  <c r="K17" i="10"/>
  <c r="I17" i="10"/>
  <c r="G17" i="10"/>
  <c r="AA16" i="10"/>
  <c r="Y16" i="10"/>
  <c r="W16" i="10"/>
  <c r="U16" i="10"/>
  <c r="S16" i="10"/>
  <c r="Q16" i="10"/>
  <c r="O16" i="10"/>
  <c r="M16" i="10"/>
  <c r="K16" i="10"/>
  <c r="I16" i="10"/>
  <c r="G16" i="10"/>
  <c r="AA15" i="10"/>
  <c r="Y15" i="10"/>
  <c r="W15" i="10"/>
  <c r="U15" i="10"/>
  <c r="S15" i="10"/>
  <c r="Q15" i="10"/>
  <c r="O15" i="10"/>
  <c r="M15" i="10"/>
  <c r="K15" i="10"/>
  <c r="I15" i="10"/>
  <c r="G15" i="10"/>
  <c r="AA14" i="10"/>
  <c r="Y14" i="10"/>
  <c r="W14" i="10"/>
  <c r="U14" i="10"/>
  <c r="S14" i="10"/>
  <c r="Q14" i="10"/>
  <c r="O14" i="10"/>
  <c r="M14" i="10"/>
  <c r="K14" i="10"/>
  <c r="I14" i="10"/>
  <c r="G14" i="10"/>
  <c r="AA13" i="10"/>
  <c r="Y13" i="10"/>
  <c r="W13" i="10"/>
  <c r="U13" i="10"/>
  <c r="S13" i="10"/>
  <c r="Q13" i="10"/>
  <c r="O13" i="10"/>
  <c r="M13" i="10"/>
  <c r="K13" i="10"/>
  <c r="I13" i="10"/>
  <c r="G13" i="10"/>
  <c r="AA12" i="10"/>
  <c r="Y12" i="10"/>
  <c r="W12" i="10"/>
  <c r="U12" i="10"/>
  <c r="S12" i="10"/>
  <c r="Q12" i="10"/>
  <c r="O12" i="10"/>
  <c r="M12" i="10"/>
  <c r="K12" i="10"/>
  <c r="I12" i="10"/>
  <c r="G12" i="10"/>
  <c r="AA10" i="10"/>
  <c r="Y10" i="10"/>
  <c r="W10" i="10"/>
  <c r="U10" i="10"/>
  <c r="S10" i="10"/>
  <c r="Q10" i="10"/>
  <c r="O10" i="10"/>
  <c r="M10" i="10"/>
  <c r="K10" i="10"/>
  <c r="I10" i="10"/>
  <c r="G10" i="10"/>
  <c r="AA9" i="10"/>
  <c r="Y9" i="10"/>
  <c r="W9" i="10"/>
  <c r="U9" i="10"/>
  <c r="S9" i="10"/>
  <c r="Q9" i="10"/>
  <c r="O9" i="10"/>
  <c r="M9" i="10"/>
  <c r="K9" i="10"/>
  <c r="I9" i="10"/>
  <c r="G9" i="10"/>
  <c r="AA8" i="10"/>
  <c r="Y8" i="10"/>
  <c r="W8" i="10"/>
  <c r="U8" i="10"/>
  <c r="S8" i="10"/>
  <c r="Q8" i="10"/>
  <c r="O8" i="10"/>
  <c r="M8" i="10"/>
  <c r="K8" i="10"/>
  <c r="I8" i="10"/>
  <c r="G8" i="10"/>
  <c r="AA7" i="10"/>
  <c r="Y7" i="10"/>
  <c r="W7" i="10"/>
  <c r="U7" i="10"/>
  <c r="S7" i="10"/>
  <c r="Q7" i="10"/>
  <c r="O7" i="10"/>
  <c r="M7" i="10"/>
  <c r="K7" i="10"/>
  <c r="I7" i="10"/>
  <c r="G7" i="10"/>
  <c r="AA6" i="10"/>
  <c r="Y6" i="10"/>
  <c r="W6" i="10"/>
  <c r="U6" i="10"/>
  <c r="S6" i="10"/>
  <c r="Q6" i="10"/>
  <c r="O6" i="10"/>
  <c r="M6" i="10"/>
  <c r="K6" i="10"/>
  <c r="I6" i="10"/>
  <c r="G6" i="10"/>
  <c r="AA5" i="10"/>
  <c r="Y5" i="10"/>
  <c r="W5" i="10"/>
  <c r="U5" i="10"/>
  <c r="S5" i="10"/>
  <c r="Q5" i="10"/>
  <c r="O5" i="10"/>
  <c r="M5" i="10"/>
  <c r="K5" i="10"/>
  <c r="I5" i="10"/>
  <c r="G5" i="10"/>
  <c r="AA3" i="10"/>
  <c r="Y3" i="10"/>
  <c r="W3" i="10"/>
  <c r="U3" i="10"/>
  <c r="S3" i="10"/>
  <c r="Q3" i="10"/>
  <c r="O3" i="10"/>
  <c r="M3" i="10"/>
  <c r="K3" i="10"/>
  <c r="I3" i="10"/>
  <c r="G3" i="10"/>
  <c r="AB9" i="9"/>
  <c r="E9" i="9"/>
  <c r="AA4" i="9"/>
  <c r="Y4" i="9"/>
  <c r="W4" i="9"/>
  <c r="U4" i="9"/>
  <c r="S4" i="9"/>
  <c r="Q4" i="9"/>
  <c r="O4" i="9"/>
  <c r="M4" i="9"/>
  <c r="K4" i="9"/>
  <c r="I4" i="9"/>
  <c r="G4" i="9"/>
  <c r="AA3" i="7"/>
  <c r="Y3" i="7"/>
  <c r="W3" i="7"/>
  <c r="U3" i="7"/>
  <c r="S3" i="7"/>
  <c r="Q3" i="7"/>
  <c r="O3" i="7"/>
  <c r="M3" i="7"/>
  <c r="K3" i="7"/>
  <c r="I3" i="7"/>
  <c r="G3" i="7"/>
  <c r="AA9" i="6"/>
  <c r="Y9" i="6"/>
  <c r="W9" i="6"/>
  <c r="U9" i="6"/>
  <c r="S9" i="6"/>
  <c r="Q9" i="6"/>
  <c r="O9" i="6"/>
  <c r="M9" i="6"/>
  <c r="K9" i="6"/>
  <c r="I9" i="6"/>
  <c r="G9" i="6"/>
  <c r="AA5" i="6"/>
  <c r="Y5" i="6"/>
  <c r="W5" i="6"/>
  <c r="U5" i="6"/>
  <c r="S5" i="6"/>
  <c r="Q5" i="6"/>
  <c r="O5" i="6"/>
  <c r="M5" i="6"/>
  <c r="K5" i="6"/>
  <c r="I5" i="6"/>
  <c r="G5" i="6"/>
  <c r="AA3" i="6"/>
  <c r="Y3" i="6"/>
  <c r="W3" i="6"/>
  <c r="U3" i="6"/>
  <c r="S3" i="6"/>
  <c r="Q3" i="6"/>
  <c r="O3" i="6"/>
  <c r="M3" i="6"/>
  <c r="K3" i="6"/>
  <c r="I3" i="6"/>
  <c r="G3" i="6"/>
  <c r="AB35" i="22"/>
  <c r="AB28" i="10" l="1"/>
  <c r="AB13" i="10"/>
  <c r="E13" i="10"/>
  <c r="S35" i="25"/>
  <c r="I9" i="31" s="1"/>
  <c r="B9" i="31"/>
  <c r="AB8" i="10"/>
  <c r="AB19" i="10"/>
  <c r="AC19" i="10" s="1"/>
  <c r="E28" i="10"/>
  <c r="AB3" i="7"/>
  <c r="AC3" i="7" s="1"/>
  <c r="AB3" i="6"/>
  <c r="AB30" i="11"/>
  <c r="AC30" i="11" s="1"/>
  <c r="AB27" i="11"/>
  <c r="AC27" i="11" s="1"/>
  <c r="E27" i="11"/>
  <c r="AB26" i="11"/>
  <c r="AC26" i="11" s="1"/>
  <c r="E26" i="11"/>
  <c r="AB25" i="11"/>
  <c r="AC25" i="11" s="1"/>
  <c r="E25" i="11"/>
  <c r="AB24" i="11"/>
  <c r="AC24" i="11" s="1"/>
  <c r="E24" i="11"/>
  <c r="AB23" i="11"/>
  <c r="AC23" i="11" s="1"/>
  <c r="E23" i="11"/>
  <c r="AB21" i="11"/>
  <c r="AC21" i="11" s="1"/>
  <c r="E21" i="11"/>
  <c r="AB20" i="11"/>
  <c r="AC20" i="11" s="1"/>
  <c r="E20" i="11"/>
  <c r="AB19" i="11"/>
  <c r="AC19" i="11" s="1"/>
  <c r="E19" i="11"/>
  <c r="AB18" i="11"/>
  <c r="AC18" i="11" s="1"/>
  <c r="AB17" i="11"/>
  <c r="AC17" i="11" s="1"/>
  <c r="AB16" i="11"/>
  <c r="AC16" i="11" s="1"/>
  <c r="E17" i="11"/>
  <c r="E18" i="11"/>
  <c r="E16" i="11"/>
  <c r="AB14" i="11"/>
  <c r="AC14" i="11" s="1"/>
  <c r="E14" i="11"/>
  <c r="AB12" i="11"/>
  <c r="AC12" i="11" s="1"/>
  <c r="E12" i="11"/>
  <c r="AB11" i="11"/>
  <c r="AC11" i="11" s="1"/>
  <c r="AB10" i="11"/>
  <c r="AC10" i="11" s="1"/>
  <c r="E10" i="11"/>
  <c r="AB9" i="11"/>
  <c r="AC9" i="11" s="1"/>
  <c r="E9" i="11"/>
  <c r="AB7" i="11"/>
  <c r="AC7" i="11" s="1"/>
  <c r="AB6" i="11"/>
  <c r="AC6" i="11" s="1"/>
  <c r="E7" i="11"/>
  <c r="AB5" i="11"/>
  <c r="AC5" i="11" s="1"/>
  <c r="AB4" i="11"/>
  <c r="AC4" i="11" s="1"/>
  <c r="E5" i="11"/>
  <c r="E6" i="11"/>
  <c r="E4" i="11"/>
  <c r="AB31" i="10"/>
  <c r="AC31" i="10" s="1"/>
  <c r="E31" i="10"/>
  <c r="AB30" i="10"/>
  <c r="AC30" i="10" s="1"/>
  <c r="E30" i="10"/>
  <c r="AB29" i="10"/>
  <c r="AC29" i="10" s="1"/>
  <c r="E29" i="10"/>
  <c r="AB26" i="10"/>
  <c r="AC26" i="10" s="1"/>
  <c r="AB27" i="10"/>
  <c r="AC27" i="10" s="1"/>
  <c r="E27" i="10"/>
  <c r="E26" i="10"/>
  <c r="E24" i="10"/>
  <c r="AB23" i="10"/>
  <c r="AC23" i="10" s="1"/>
  <c r="E23" i="10"/>
  <c r="AB22" i="10"/>
  <c r="AC22" i="10" s="1"/>
  <c r="E21" i="10"/>
  <c r="E22" i="10"/>
  <c r="AB21" i="10"/>
  <c r="AB20" i="10"/>
  <c r="AC20" i="10" s="1"/>
  <c r="E20" i="10"/>
  <c r="E19" i="10"/>
  <c r="AB17" i="10"/>
  <c r="AC17" i="10" s="1"/>
  <c r="E17" i="10"/>
  <c r="AB16" i="10"/>
  <c r="AC16" i="10" s="1"/>
  <c r="E16" i="10"/>
  <c r="AB15" i="10"/>
  <c r="AC15" i="10" s="1"/>
  <c r="E15" i="10"/>
  <c r="AB14" i="10"/>
  <c r="AC14" i="10" s="1"/>
  <c r="E14" i="10"/>
  <c r="AB12" i="10"/>
  <c r="AC12" i="10" s="1"/>
  <c r="E12" i="10"/>
  <c r="AB10" i="10"/>
  <c r="AC10" i="10" s="1"/>
  <c r="E10" i="10"/>
  <c r="AB9" i="10"/>
  <c r="AB7" i="10"/>
  <c r="AC7" i="10" s="1"/>
  <c r="E9" i="10"/>
  <c r="E7" i="10"/>
  <c r="E8" i="10"/>
  <c r="E6" i="10"/>
  <c r="AB3" i="10"/>
  <c r="AC3" i="10" s="1"/>
  <c r="AB6" i="10"/>
  <c r="AC6" i="10" s="1"/>
  <c r="AB5" i="10"/>
  <c r="AC5" i="10" s="1"/>
  <c r="E5" i="10"/>
  <c r="E3" i="10"/>
  <c r="AB4" i="9"/>
  <c r="AC4" i="9" s="1"/>
  <c r="E4" i="9"/>
  <c r="W34" i="7"/>
  <c r="M9" i="18" s="1"/>
  <c r="E3" i="7"/>
  <c r="AC17" i="6"/>
  <c r="AC15" i="6"/>
  <c r="AC13" i="6"/>
  <c r="AB10" i="6"/>
  <c r="AC10" i="6" s="1"/>
  <c r="AB9" i="6"/>
  <c r="AC9" i="6" s="1"/>
  <c r="E10" i="6"/>
  <c r="E9" i="6"/>
  <c r="E6" i="6"/>
  <c r="AB5" i="6"/>
  <c r="AC5" i="6" s="1"/>
  <c r="E5" i="6"/>
  <c r="E3" i="6"/>
  <c r="G34" i="12"/>
  <c r="E14" i="18" s="1"/>
  <c r="AC31" i="12"/>
  <c r="AC4" i="12"/>
  <c r="W34" i="12"/>
  <c r="M14" i="18" s="1"/>
  <c r="S34" i="12"/>
  <c r="K14" i="18" s="1"/>
  <c r="O34" i="12"/>
  <c r="I14" i="18" s="1"/>
  <c r="AA34" i="12"/>
  <c r="O14" i="18" s="1"/>
  <c r="Q34" i="12"/>
  <c r="J14" i="18" s="1"/>
  <c r="K34" i="12"/>
  <c r="G14" i="18" s="1"/>
  <c r="AC28" i="12"/>
  <c r="I34" i="12"/>
  <c r="F14" i="18" s="1"/>
  <c r="Y34" i="12"/>
  <c r="N14" i="18" s="1"/>
  <c r="M34" i="12"/>
  <c r="H14" i="18" s="1"/>
  <c r="U34" i="12"/>
  <c r="L14" i="18" s="1"/>
  <c r="E11" i="11"/>
  <c r="AB28" i="11"/>
  <c r="AC28" i="11" s="1"/>
  <c r="E33" i="10"/>
  <c r="AB24" i="10"/>
  <c r="AC24" i="10" s="1"/>
  <c r="AB32" i="9"/>
  <c r="AC32" i="9" s="1"/>
  <c r="E32" i="9"/>
  <c r="AB6" i="6"/>
  <c r="AC6" i="6" s="1"/>
  <c r="G30" i="20"/>
  <c r="G29" i="20"/>
  <c r="G28" i="20"/>
  <c r="G27" i="20"/>
  <c r="G23" i="20"/>
  <c r="G22" i="20"/>
  <c r="G21" i="20"/>
  <c r="G20" i="20"/>
  <c r="G16" i="20"/>
  <c r="G15" i="20"/>
  <c r="G14" i="20"/>
  <c r="G13" i="20"/>
  <c r="G9" i="20"/>
  <c r="G8" i="20"/>
  <c r="G7" i="20"/>
  <c r="G6" i="20"/>
  <c r="AC16" i="6"/>
  <c r="AC19" i="6"/>
  <c r="AC20" i="6"/>
  <c r="AC21" i="6"/>
  <c r="AC11" i="10"/>
  <c r="AC13" i="10"/>
  <c r="AC18" i="10"/>
  <c r="AC21" i="10"/>
  <c r="AC33" i="12"/>
  <c r="AC32" i="12"/>
  <c r="AC27" i="12"/>
  <c r="AC21" i="12"/>
  <c r="AC5" i="12"/>
  <c r="AC3" i="12"/>
  <c r="E30" i="11"/>
  <c r="AC22" i="11"/>
  <c r="AC15" i="11"/>
  <c r="AC13" i="11"/>
  <c r="AC8" i="11"/>
  <c r="AC3" i="11"/>
  <c r="AC32" i="10"/>
  <c r="AC28" i="10"/>
  <c r="AC25" i="10"/>
  <c r="AC9" i="10"/>
  <c r="AC8" i="10"/>
  <c r="AC4" i="10"/>
  <c r="AC9" i="9"/>
  <c r="AC24" i="5"/>
  <c r="AC3" i="5"/>
  <c r="AC28" i="6"/>
  <c r="AC27" i="6"/>
  <c r="AC26" i="6"/>
  <c r="AC24" i="6"/>
  <c r="AC23" i="6"/>
  <c r="AC22" i="6"/>
  <c r="AC14" i="6"/>
  <c r="AC12" i="6"/>
  <c r="AC8" i="6"/>
  <c r="AC7" i="6"/>
  <c r="AC3" i="6"/>
  <c r="E6" i="20" l="1"/>
  <c r="M3" i="31"/>
  <c r="I36" i="20"/>
  <c r="E28" i="20"/>
  <c r="AC26" i="5"/>
  <c r="AC13" i="5"/>
  <c r="AC4" i="3"/>
  <c r="AB3" i="3"/>
  <c r="AC3" i="3" s="1"/>
  <c r="AC32" i="4"/>
  <c r="AD32" i="4"/>
  <c r="AD13" i="4"/>
  <c r="AC12" i="5"/>
  <c r="AC8" i="5"/>
  <c r="AC4" i="5"/>
  <c r="AC6" i="5"/>
  <c r="AC5" i="5"/>
  <c r="AC30" i="3"/>
  <c r="AC28" i="3"/>
  <c r="AC27" i="3"/>
  <c r="E31" i="20"/>
  <c r="E30" i="20"/>
  <c r="E29" i="20"/>
  <c r="E27" i="20"/>
  <c r="E23" i="20"/>
  <c r="E24" i="20"/>
  <c r="E22" i="20"/>
  <c r="E21" i="20"/>
  <c r="E20" i="20"/>
  <c r="E17" i="20"/>
  <c r="E15" i="20"/>
  <c r="E16" i="20"/>
  <c r="E10" i="20"/>
  <c r="E9" i="20"/>
  <c r="E14" i="20"/>
  <c r="E13" i="20"/>
  <c r="E8" i="20"/>
  <c r="E7" i="20"/>
  <c r="E34" i="12"/>
  <c r="D14" i="18" s="1"/>
  <c r="AB33" i="4" l="1"/>
  <c r="AC27" i="5"/>
  <c r="AD27" i="5"/>
  <c r="AC29" i="5"/>
  <c r="AD29" i="5"/>
  <c r="AC25" i="5"/>
  <c r="AD25" i="5"/>
  <c r="AC18" i="5"/>
  <c r="AD18" i="5"/>
  <c r="AC15" i="5"/>
  <c r="AD15" i="5"/>
  <c r="AD23" i="4"/>
  <c r="AD6" i="4"/>
  <c r="AD8" i="4"/>
  <c r="AD14" i="4"/>
  <c r="AD18" i="4"/>
  <c r="AD27" i="4"/>
  <c r="AD9" i="4"/>
  <c r="AD15" i="4"/>
  <c r="AD17" i="4"/>
  <c r="AD22" i="4"/>
  <c r="AD29" i="4"/>
  <c r="AD7" i="4"/>
  <c r="AD16" i="4"/>
  <c r="AD25" i="4"/>
  <c r="AD28" i="4"/>
  <c r="AD31" i="4"/>
  <c r="AD4" i="4"/>
  <c r="AD10" i="4"/>
  <c r="AD11" i="4"/>
  <c r="AD21" i="4"/>
  <c r="AD24" i="4"/>
  <c r="AD30" i="4"/>
  <c r="AB35" i="30" l="1"/>
  <c r="AB33" i="19" l="1"/>
  <c r="AB36" i="20"/>
  <c r="V36" i="20" l="1"/>
  <c r="K2" i="31" s="1"/>
  <c r="AC3" i="1"/>
  <c r="AC15" i="1" l="1"/>
  <c r="AC20" i="1"/>
  <c r="AC24" i="1"/>
  <c r="AC27" i="1"/>
  <c r="E35" i="30" l="1"/>
  <c r="AC26" i="1"/>
  <c r="AC32" i="3"/>
  <c r="AC31" i="3"/>
  <c r="AC31" i="1"/>
  <c r="AC30" i="1"/>
  <c r="AC29" i="1"/>
  <c r="AC28" i="1"/>
  <c r="AC25" i="1"/>
  <c r="AC23" i="1"/>
  <c r="AC22" i="1"/>
  <c r="AC21" i="1"/>
  <c r="AC19" i="1"/>
  <c r="AC17" i="1"/>
  <c r="AC16" i="1"/>
  <c r="AC14" i="1"/>
  <c r="AC13" i="1"/>
  <c r="AC12" i="1"/>
  <c r="AC11" i="1"/>
  <c r="AC10" i="1"/>
  <c r="S36" i="20"/>
  <c r="I2" i="31" s="1"/>
  <c r="M2" i="31"/>
  <c r="Q36" i="20"/>
  <c r="H2" i="31" s="1"/>
  <c r="D2" i="31"/>
  <c r="AC9" i="1"/>
  <c r="X36" i="20"/>
  <c r="L2" i="31" s="1"/>
  <c r="U36" i="20"/>
  <c r="J2" i="31" s="1"/>
  <c r="O36" i="20"/>
  <c r="G2" i="31" s="1"/>
  <c r="K36" i="20"/>
  <c r="E2" i="31" s="1"/>
  <c r="G36" i="20"/>
  <c r="C2" i="31" s="1"/>
  <c r="M36" i="20"/>
  <c r="F2" i="31" s="1"/>
  <c r="E36" i="20"/>
  <c r="B2" i="31" s="1"/>
  <c r="AC8" i="1"/>
  <c r="AC7" i="1"/>
  <c r="AC6" i="1"/>
  <c r="B59" i="31" l="1"/>
  <c r="K56" i="31"/>
  <c r="K55" i="31"/>
  <c r="C55" i="31"/>
  <c r="C59" i="31" s="1"/>
  <c r="K54" i="31"/>
  <c r="K52" i="31"/>
  <c r="M48" i="31"/>
  <c r="M47" i="31"/>
  <c r="L47" i="31"/>
  <c r="L59" i="31" s="1"/>
  <c r="J59" i="31"/>
  <c r="I59" i="31"/>
  <c r="H59" i="31"/>
  <c r="G59" i="31"/>
  <c r="F59" i="31"/>
  <c r="E59" i="31"/>
  <c r="D59" i="31"/>
  <c r="K59" i="31" l="1"/>
  <c r="M59" i="31"/>
  <c r="AC30" i="12" l="1"/>
  <c r="AC29" i="12"/>
  <c r="AC26" i="12"/>
  <c r="AC25" i="12"/>
  <c r="AC24" i="12"/>
  <c r="AC23" i="12"/>
  <c r="AC22" i="12"/>
  <c r="AC20" i="12"/>
  <c r="AC19" i="12"/>
  <c r="AC18" i="12"/>
  <c r="AC17" i="12"/>
  <c r="AC16" i="12"/>
  <c r="AC15" i="12"/>
  <c r="AC14" i="12"/>
  <c r="AC30" i="6"/>
  <c r="AC29" i="6" l="1"/>
  <c r="AC33" i="3" l="1"/>
  <c r="AA34" i="3" l="1"/>
  <c r="O5" i="18" s="1"/>
  <c r="Y34" i="3"/>
  <c r="N5" i="18" s="1"/>
  <c r="S33" i="19" l="1"/>
  <c r="I3" i="31" s="1"/>
  <c r="E5" i="31"/>
  <c r="G13" i="31"/>
  <c r="K13" i="31"/>
  <c r="V34" i="28"/>
  <c r="K12" i="31" s="1"/>
  <c r="V35" i="27"/>
  <c r="K11" i="31" s="1"/>
  <c r="V34" i="26"/>
  <c r="K10" i="31" s="1"/>
  <c r="V35" i="25"/>
  <c r="K9" i="31" s="1"/>
  <c r="V34" i="23"/>
  <c r="K7" i="31" s="1"/>
  <c r="V35" i="22"/>
  <c r="V35" i="30"/>
  <c r="K4" i="31" s="1"/>
  <c r="V33" i="19"/>
  <c r="K3" i="31" s="1"/>
  <c r="K14" i="31" l="1"/>
  <c r="H13" i="31"/>
  <c r="K34" i="23"/>
  <c r="E7" i="31" s="1"/>
  <c r="S35" i="30"/>
  <c r="I4" i="31" s="1"/>
  <c r="S34" i="26"/>
  <c r="I10" i="31" s="1"/>
  <c r="S35" i="24"/>
  <c r="I8" i="31" s="1"/>
  <c r="S34" i="23"/>
  <c r="I7" i="31" s="1"/>
  <c r="S35" i="22"/>
  <c r="I6" i="31" s="1"/>
  <c r="I5" i="31"/>
  <c r="I13" i="31"/>
  <c r="M13" i="31"/>
  <c r="X34" i="28"/>
  <c r="L12" i="31" s="1"/>
  <c r="O34" i="28"/>
  <c r="G12" i="31" s="1"/>
  <c r="S34" i="28"/>
  <c r="I12" i="31" s="1"/>
  <c r="AA34" i="28"/>
  <c r="M12" i="31" s="1"/>
  <c r="E34" i="28"/>
  <c r="B12" i="31" s="1"/>
  <c r="S35" i="27"/>
  <c r="I11" i="31" s="1"/>
  <c r="E35" i="27"/>
  <c r="B11" i="31" s="1"/>
  <c r="AA35" i="27"/>
  <c r="M11" i="31" s="1"/>
  <c r="G34" i="26"/>
  <c r="C10" i="31" s="1"/>
  <c r="E34" i="26"/>
  <c r="B10" i="31" s="1"/>
  <c r="X34" i="26"/>
  <c r="L10" i="31" s="1"/>
  <c r="O34" i="26"/>
  <c r="G10" i="31" s="1"/>
  <c r="AA35" i="25"/>
  <c r="M9" i="31" s="1"/>
  <c r="AA35" i="24"/>
  <c r="M8" i="31" s="1"/>
  <c r="B8" i="31"/>
  <c r="E34" i="23"/>
  <c r="B7" i="31" s="1"/>
  <c r="U34" i="23"/>
  <c r="J7" i="31" s="1"/>
  <c r="M34" i="23"/>
  <c r="AA34" i="23"/>
  <c r="M7" i="31" s="1"/>
  <c r="Q35" i="22"/>
  <c r="I35" i="22"/>
  <c r="E35" i="22"/>
  <c r="B6" i="31" s="1"/>
  <c r="AA35" i="22"/>
  <c r="M6" i="31" s="1"/>
  <c r="B5" i="31"/>
  <c r="M5" i="31"/>
  <c r="AA35" i="30"/>
  <c r="M4" i="31" s="1"/>
  <c r="Q35" i="30"/>
  <c r="H4" i="31" s="1"/>
  <c r="I35" i="30"/>
  <c r="K35" i="30"/>
  <c r="E4" i="31" s="1"/>
  <c r="G35" i="30"/>
  <c r="C4" i="31" s="1"/>
  <c r="B4" i="31"/>
  <c r="X35" i="30"/>
  <c r="L4" i="31" s="1"/>
  <c r="U35" i="30"/>
  <c r="J4" i="31" s="1"/>
  <c r="O35" i="30"/>
  <c r="G4" i="31" s="1"/>
  <c r="M35" i="30"/>
  <c r="H5" i="31"/>
  <c r="J5" i="31"/>
  <c r="C5" i="31"/>
  <c r="L5" i="31"/>
  <c r="G5" i="31"/>
  <c r="K35" i="22"/>
  <c r="X35" i="22"/>
  <c r="L6" i="31" s="1"/>
  <c r="U35" i="22"/>
  <c r="J6" i="31" s="1"/>
  <c r="O35" i="22"/>
  <c r="G6" i="31" s="1"/>
  <c r="M35" i="22"/>
  <c r="G35" i="22"/>
  <c r="C6" i="31" s="1"/>
  <c r="X34" i="23"/>
  <c r="L7" i="31" s="1"/>
  <c r="Q34" i="23"/>
  <c r="H7" i="31" s="1"/>
  <c r="O34" i="23"/>
  <c r="G7" i="31" s="1"/>
  <c r="I34" i="23"/>
  <c r="G34" i="23"/>
  <c r="U35" i="24"/>
  <c r="J8" i="31" s="1"/>
  <c r="Q35" i="24"/>
  <c r="H8" i="31" s="1"/>
  <c r="M35" i="24"/>
  <c r="I35" i="24"/>
  <c r="G35" i="24"/>
  <c r="C8" i="31" s="1"/>
  <c r="X35" i="24"/>
  <c r="L8" i="31" s="1"/>
  <c r="O35" i="24"/>
  <c r="G8" i="31" s="1"/>
  <c r="K35" i="24"/>
  <c r="E8" i="31" s="1"/>
  <c r="U35" i="25"/>
  <c r="J9" i="31" s="1"/>
  <c r="I35" i="25"/>
  <c r="X35" i="25"/>
  <c r="L9" i="31" s="1"/>
  <c r="Q35" i="25"/>
  <c r="H9" i="31" s="1"/>
  <c r="O35" i="25"/>
  <c r="G9" i="31" s="1"/>
  <c r="M35" i="25"/>
  <c r="K35" i="25"/>
  <c r="E9" i="31" s="1"/>
  <c r="G35" i="25"/>
  <c r="C9" i="31" s="1"/>
  <c r="AA34" i="26"/>
  <c r="M10" i="31" s="1"/>
  <c r="U34" i="26"/>
  <c r="J10" i="31" s="1"/>
  <c r="Q34" i="26"/>
  <c r="H10" i="31" s="1"/>
  <c r="M34" i="26"/>
  <c r="K34" i="26"/>
  <c r="E10" i="31" s="1"/>
  <c r="I34" i="26"/>
  <c r="X35" i="27"/>
  <c r="L11" i="31" s="1"/>
  <c r="U35" i="27"/>
  <c r="J11" i="31" s="1"/>
  <c r="Q35" i="27"/>
  <c r="H11" i="31" s="1"/>
  <c r="O35" i="27"/>
  <c r="G11" i="31" s="1"/>
  <c r="M35" i="27"/>
  <c r="K35" i="27"/>
  <c r="E11" i="31" s="1"/>
  <c r="I35" i="27"/>
  <c r="G35" i="27"/>
  <c r="C11" i="31" s="1"/>
  <c r="G34" i="28"/>
  <c r="C12" i="31" s="1"/>
  <c r="U34" i="28"/>
  <c r="J12" i="31" s="1"/>
  <c r="Q34" i="28"/>
  <c r="H12" i="31" s="1"/>
  <c r="M34" i="28"/>
  <c r="K34" i="28"/>
  <c r="E12" i="31" s="1"/>
  <c r="I34" i="28"/>
  <c r="B13" i="31"/>
  <c r="J13" i="31"/>
  <c r="E13" i="31"/>
  <c r="C13" i="31"/>
  <c r="L13" i="31"/>
  <c r="E33" i="19"/>
  <c r="B3" i="31" s="1"/>
  <c r="M33" i="19"/>
  <c r="F3" i="31" s="1"/>
  <c r="G33" i="19"/>
  <c r="C3" i="31" s="1"/>
  <c r="O33" i="19"/>
  <c r="G3" i="31" s="1"/>
  <c r="X33" i="19"/>
  <c r="L3" i="31" s="1"/>
  <c r="K33" i="19"/>
  <c r="E3" i="31" s="1"/>
  <c r="U33" i="19"/>
  <c r="J3" i="31" s="1"/>
  <c r="I33" i="19"/>
  <c r="D3" i="31" s="1"/>
  <c r="Q33" i="19"/>
  <c r="H3" i="31" s="1"/>
  <c r="F9" i="31" l="1"/>
  <c r="D9" i="31"/>
  <c r="F5" i="31"/>
  <c r="D5" i="31"/>
  <c r="D4" i="31"/>
  <c r="F4" i="31"/>
  <c r="D13" i="31"/>
  <c r="F13" i="31"/>
  <c r="F12" i="31"/>
  <c r="D12" i="31"/>
  <c r="F11" i="31"/>
  <c r="D11" i="31"/>
  <c r="F10" i="31"/>
  <c r="D10" i="31"/>
  <c r="F8" i="31"/>
  <c r="D8" i="31"/>
  <c r="M14" i="31"/>
  <c r="L14" i="31"/>
  <c r="J14" i="31"/>
  <c r="I14" i="31"/>
  <c r="G14" i="31"/>
  <c r="H6" i="31"/>
  <c r="H14" i="31" s="1"/>
  <c r="E6" i="31"/>
  <c r="E14" i="31" s="1"/>
  <c r="D6" i="31"/>
  <c r="F6" i="31"/>
  <c r="C14" i="31"/>
  <c r="B14" i="31"/>
  <c r="D7" i="31"/>
  <c r="F7" i="31"/>
  <c r="AC13" i="12"/>
  <c r="D14" i="31" l="1"/>
  <c r="AC32" i="5"/>
  <c r="AD32" i="5"/>
  <c r="F14" i="31"/>
  <c r="AA35" i="1"/>
  <c r="O3" i="18" s="1"/>
  <c r="AC33" i="1"/>
  <c r="AC32" i="1"/>
  <c r="Y35" i="1"/>
  <c r="N3" i="18" s="1"/>
  <c r="AC12" i="12"/>
  <c r="AC31" i="6"/>
  <c r="AC11" i="12"/>
  <c r="AC7" i="12"/>
  <c r="AC10" i="12"/>
  <c r="AC8" i="12"/>
  <c r="AC9" i="12"/>
  <c r="AC6" i="12"/>
  <c r="AB33" i="10" l="1"/>
  <c r="AC33" i="10" s="1"/>
  <c r="AC33" i="5" l="1"/>
  <c r="D72" i="18" l="1"/>
  <c r="D83" i="18" s="1"/>
  <c r="D35" i="1" l="1"/>
  <c r="B3" i="18" s="1"/>
  <c r="AA33" i="6" l="1"/>
  <c r="O8" i="18" s="1"/>
  <c r="E32" i="11" l="1"/>
  <c r="O33" i="4" l="1"/>
  <c r="I6" i="18" s="1"/>
  <c r="K33" i="4"/>
  <c r="G6" i="18" s="1"/>
  <c r="I33" i="4"/>
  <c r="F6" i="18" s="1"/>
  <c r="M33" i="4"/>
  <c r="H6" i="18" s="1"/>
  <c r="U33" i="4"/>
  <c r="L6" i="18" s="1"/>
  <c r="Y33" i="4"/>
  <c r="N6" i="18" s="1"/>
  <c r="Q33" i="4"/>
  <c r="J6" i="18" s="1"/>
  <c r="S33" i="4"/>
  <c r="K6" i="18" s="1"/>
  <c r="W33" i="4"/>
  <c r="M6" i="18" s="1"/>
  <c r="AA33" i="4"/>
  <c r="O6" i="18" s="1"/>
  <c r="W32" i="2"/>
  <c r="M4" i="18" s="1"/>
  <c r="O32" i="2"/>
  <c r="I4" i="18" s="1"/>
  <c r="U32" i="2"/>
  <c r="K32" i="2"/>
  <c r="G4" i="18" s="1"/>
  <c r="M32" i="2"/>
  <c r="H4" i="18" s="1"/>
  <c r="Y32" i="2"/>
  <c r="N4" i="18" s="1"/>
  <c r="AA32" i="2"/>
  <c r="O4" i="18" s="1"/>
  <c r="Q32" i="2"/>
  <c r="J4" i="18" s="1"/>
  <c r="S32" i="2"/>
  <c r="L4" i="18" l="1"/>
  <c r="K4" i="18"/>
  <c r="D34" i="3"/>
  <c r="B5" i="18" s="1"/>
  <c r="C5" i="18" s="1"/>
  <c r="K34" i="3"/>
  <c r="G5" i="18" s="1"/>
  <c r="D32" i="2"/>
  <c r="B4" i="18" s="1"/>
  <c r="AC34" i="3" l="1"/>
  <c r="AC32" i="2"/>
  <c r="G32" i="2"/>
  <c r="E4" i="18" s="1"/>
  <c r="C4" i="18" s="1"/>
  <c r="I32" i="2"/>
  <c r="F4" i="18" s="1"/>
  <c r="W34" i="3"/>
  <c r="M5" i="18" s="1"/>
  <c r="O34" i="3"/>
  <c r="I5" i="18" s="1"/>
  <c r="G34" i="3"/>
  <c r="E5" i="18" s="1"/>
  <c r="U34" i="3"/>
  <c r="L5" i="18" s="1"/>
  <c r="S34" i="3"/>
  <c r="K5" i="18" s="1"/>
  <c r="Q34" i="3"/>
  <c r="J5" i="18" s="1"/>
  <c r="M34" i="3"/>
  <c r="H5" i="18" s="1"/>
  <c r="I34" i="3"/>
  <c r="F5" i="18" s="1"/>
  <c r="E32" i="2" l="1"/>
  <c r="D4" i="18" s="1"/>
  <c r="E34" i="3"/>
  <c r="D5" i="18" s="1"/>
  <c r="D33" i="11" l="1"/>
  <c r="B13" i="18" s="1"/>
  <c r="C13" i="18" s="1"/>
  <c r="D34" i="7" l="1"/>
  <c r="B9" i="18" s="1"/>
  <c r="C9" i="18" s="1"/>
  <c r="AC34" i="7" l="1"/>
  <c r="D34" i="10" l="1"/>
  <c r="B12" i="18" s="1"/>
  <c r="C12" i="18" s="1"/>
  <c r="D33" i="9"/>
  <c r="B11" i="18" s="1"/>
  <c r="C11" i="18" s="1"/>
  <c r="D34" i="8"/>
  <c r="B10" i="18" s="1"/>
  <c r="C10" i="18" s="1"/>
  <c r="AC33" i="9" l="1"/>
  <c r="AC34" i="8"/>
  <c r="D33" i="6" l="1"/>
  <c r="B8" i="18" s="1"/>
  <c r="C8" i="18" s="1"/>
  <c r="AA33" i="11" l="1"/>
  <c r="O13" i="18" s="1"/>
  <c r="Y33" i="11"/>
  <c r="N13" i="18" s="1"/>
  <c r="I34" i="7"/>
  <c r="F9" i="18" s="1"/>
  <c r="O34" i="7" l="1"/>
  <c r="I9" i="18" s="1"/>
  <c r="M34" i="7"/>
  <c r="H9" i="18" s="1"/>
  <c r="AA34" i="10"/>
  <c r="O12" i="18" s="1"/>
  <c r="O34" i="10"/>
  <c r="I12" i="18" s="1"/>
  <c r="G34" i="10"/>
  <c r="E12" i="18" s="1"/>
  <c r="Y34" i="10"/>
  <c r="N12" i="18" s="1"/>
  <c r="W34" i="10"/>
  <c r="M12" i="18" s="1"/>
  <c r="U34" i="10"/>
  <c r="L12" i="18" s="1"/>
  <c r="S34" i="10"/>
  <c r="K12" i="18" s="1"/>
  <c r="Q34" i="10"/>
  <c r="J12" i="18" s="1"/>
  <c r="M34" i="10"/>
  <c r="H12" i="18" s="1"/>
  <c r="K34" i="10"/>
  <c r="G12" i="18" s="1"/>
  <c r="AA33" i="9"/>
  <c r="O11" i="18" s="1"/>
  <c r="O33" i="9"/>
  <c r="I11" i="18" s="1"/>
  <c r="G33" i="9"/>
  <c r="E11" i="18" s="1"/>
  <c r="W33" i="9"/>
  <c r="M11" i="18" s="1"/>
  <c r="Y33" i="9"/>
  <c r="N11" i="18" s="1"/>
  <c r="U33" i="9"/>
  <c r="L11" i="18" s="1"/>
  <c r="S33" i="9"/>
  <c r="K11" i="18" s="1"/>
  <c r="Q33" i="9"/>
  <c r="J11" i="18" s="1"/>
  <c r="M33" i="9"/>
  <c r="H11" i="18" s="1"/>
  <c r="K33" i="9"/>
  <c r="G11" i="18" s="1"/>
  <c r="I33" i="9"/>
  <c r="F11" i="18" s="1"/>
  <c r="W34" i="8"/>
  <c r="M10" i="18" s="1"/>
  <c r="S34" i="8"/>
  <c r="K10" i="18" s="1"/>
  <c r="O34" i="8"/>
  <c r="I10" i="18" s="1"/>
  <c r="K34" i="8"/>
  <c r="G10" i="18" s="1"/>
  <c r="G34" i="8"/>
  <c r="E10" i="18" s="1"/>
  <c r="AA34" i="8"/>
  <c r="O10" i="18" s="1"/>
  <c r="Y34" i="8"/>
  <c r="N10" i="18" s="1"/>
  <c r="U34" i="8"/>
  <c r="L10" i="18" s="1"/>
  <c r="Q34" i="8"/>
  <c r="J10" i="18" s="1"/>
  <c r="M34" i="8"/>
  <c r="H10" i="18" s="1"/>
  <c r="I34" i="8"/>
  <c r="F10" i="18" s="1"/>
  <c r="I34" i="10"/>
  <c r="F12" i="18" s="1"/>
  <c r="AA34" i="7"/>
  <c r="O9" i="18" s="1"/>
  <c r="Y34" i="7"/>
  <c r="N9" i="18" s="1"/>
  <c r="U34" i="7"/>
  <c r="L9" i="18" s="1"/>
  <c r="S34" i="7"/>
  <c r="K9" i="18" s="1"/>
  <c r="Q34" i="7"/>
  <c r="J9" i="18" s="1"/>
  <c r="K34" i="7"/>
  <c r="G9" i="18" s="1"/>
  <c r="G34" i="7"/>
  <c r="E9" i="18" s="1"/>
  <c r="AC34" i="12" l="1"/>
  <c r="AC34" i="10"/>
  <c r="E34" i="10"/>
  <c r="D12" i="18" s="1"/>
  <c r="E33" i="9"/>
  <c r="D11" i="18" s="1"/>
  <c r="E34" i="8"/>
  <c r="D10" i="18" s="1"/>
  <c r="E34" i="7" l="1"/>
  <c r="D9" i="18" s="1"/>
  <c r="Y33" i="6"/>
  <c r="N8" i="18" s="1"/>
  <c r="K33" i="6"/>
  <c r="G8" i="18" s="1"/>
  <c r="U33" i="6"/>
  <c r="L8" i="18" s="1"/>
  <c r="W33" i="6"/>
  <c r="M8" i="18" s="1"/>
  <c r="O33" i="6"/>
  <c r="I8" i="18" s="1"/>
  <c r="S33" i="6"/>
  <c r="K8" i="18" s="1"/>
  <c r="Q33" i="6"/>
  <c r="J8" i="18" s="1"/>
  <c r="M33" i="6"/>
  <c r="H8" i="18" s="1"/>
  <c r="I33" i="6"/>
  <c r="F8" i="18" s="1"/>
  <c r="G33" i="6"/>
  <c r="E8" i="18" s="1"/>
  <c r="AC33" i="6" l="1"/>
  <c r="E33" i="6"/>
  <c r="D8" i="18" s="1"/>
  <c r="D34" i="5" l="1"/>
  <c r="AD34" i="5" l="1"/>
  <c r="B7" i="18"/>
  <c r="C7" i="18" s="1"/>
  <c r="AC34" i="5"/>
  <c r="O34" i="5"/>
  <c r="I7" i="18" s="1"/>
  <c r="W34" i="5"/>
  <c r="M7" i="18" s="1"/>
  <c r="K34" i="5"/>
  <c r="G7" i="18" s="1"/>
  <c r="U34" i="5"/>
  <c r="L7" i="18" s="1"/>
  <c r="AA34" i="5"/>
  <c r="O7" i="18" s="1"/>
  <c r="O15" i="18" s="1"/>
  <c r="Y34" i="5"/>
  <c r="N7" i="18" s="1"/>
  <c r="N15" i="18" s="1"/>
  <c r="M34" i="5"/>
  <c r="H7" i="18" s="1"/>
  <c r="Q34" i="5"/>
  <c r="J7" i="18" s="1"/>
  <c r="S34" i="5"/>
  <c r="K7" i="18" s="1"/>
  <c r="I34" i="5"/>
  <c r="F7" i="18" s="1"/>
  <c r="G34" i="5"/>
  <c r="E7" i="18" s="1"/>
  <c r="E34" i="5" l="1"/>
  <c r="D7" i="18" s="1"/>
  <c r="D33" i="4" l="1"/>
  <c r="AC33" i="4" l="1"/>
  <c r="B6" i="18"/>
  <c r="C6" i="18" s="1"/>
  <c r="G33" i="4"/>
  <c r="E6" i="18" s="1"/>
  <c r="B15" i="18" l="1"/>
  <c r="E33" i="4"/>
  <c r="D6" i="18" s="1"/>
  <c r="B66" i="18" l="1"/>
  <c r="G66" i="18"/>
  <c r="I66" i="18" l="1"/>
  <c r="O66" i="18"/>
  <c r="L66" i="18"/>
  <c r="K66" i="18"/>
  <c r="H66" i="18"/>
  <c r="F66" i="18"/>
  <c r="N66" i="18"/>
  <c r="M66" i="18"/>
  <c r="J66" i="18"/>
  <c r="E66" i="18" l="1"/>
  <c r="D66" i="18"/>
  <c r="AB32" i="11"/>
  <c r="AC32" i="11" s="1"/>
  <c r="W33" i="11"/>
  <c r="M13" i="18" s="1"/>
  <c r="AB31" i="11"/>
  <c r="AC31" i="11" s="1"/>
  <c r="AC33" i="11" l="1"/>
  <c r="U33" i="11"/>
  <c r="L13" i="18" s="1"/>
  <c r="S33" i="11" l="1"/>
  <c r="K13" i="18" s="1"/>
  <c r="Q33" i="11" l="1"/>
  <c r="J13" i="18" s="1"/>
  <c r="O33" i="11" l="1"/>
  <c r="I13" i="18" s="1"/>
  <c r="M33" i="11" l="1"/>
  <c r="H13" i="18" s="1"/>
  <c r="K33" i="11" l="1"/>
  <c r="G13" i="18" s="1"/>
  <c r="I33" i="11" l="1"/>
  <c r="F13" i="18" s="1"/>
  <c r="E31" i="11" l="1"/>
  <c r="E33" i="11" s="1"/>
  <c r="D13" i="18" s="1"/>
  <c r="G33" i="11"/>
  <c r="E13" i="18" s="1"/>
  <c r="W35" i="1" l="1"/>
  <c r="M3" i="18" s="1"/>
  <c r="M15" i="18" s="1"/>
  <c r="AC35" i="1"/>
  <c r="AC5" i="1" l="1"/>
  <c r="U35" i="1" l="1"/>
  <c r="S35" i="1"/>
  <c r="Q35" i="1" l="1"/>
  <c r="J3" i="18" s="1"/>
  <c r="J15" i="18" s="1"/>
  <c r="K3" i="18"/>
  <c r="K15" i="18" s="1"/>
  <c r="L3" i="18"/>
  <c r="L15" i="18" s="1"/>
  <c r="O35" i="1" l="1"/>
  <c r="I3" i="18" s="1"/>
  <c r="I15" i="18" s="1"/>
  <c r="M35" i="1" l="1"/>
  <c r="H3" i="18" s="1"/>
  <c r="H15" i="18" s="1"/>
  <c r="K35" i="1" l="1"/>
  <c r="G3" i="18" s="1"/>
  <c r="G15" i="18" s="1"/>
  <c r="I35" i="1" l="1"/>
  <c r="F3" i="18" s="1"/>
  <c r="F15" i="18" s="1"/>
  <c r="G35" i="1" l="1"/>
  <c r="E3" i="18" s="1"/>
  <c r="C3" i="18" s="1"/>
  <c r="C15" i="18" s="1"/>
  <c r="E35" i="1" l="1"/>
  <c r="D3" i="18" s="1"/>
  <c r="D15" i="18" s="1"/>
  <c r="E1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1" authorId="0" shapeId="0" xr:uid="{00000000-0006-0000-18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" authorId="0" shapeId="0" xr:uid="{00000000-0006-0000-1800-000002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 shapeId="0" xr:uid="{00000000-0006-0000-1800-000003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2" authorId="0" shapeId="0" xr:uid="{00000000-0006-0000-1800-000004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<sst xmlns="http://schemas.openxmlformats.org/spreadsheetml/2006/main" count="1045" uniqueCount="78">
  <si>
    <t>date</t>
  </si>
  <si>
    <t>accueil</t>
  </si>
  <si>
    <t>Compteur Bâche</t>
  </si>
  <si>
    <t>fréquentation</t>
  </si>
  <si>
    <t>conso</t>
  </si>
  <si>
    <t>Bassin</t>
  </si>
  <si>
    <t>EF surp</t>
  </si>
  <si>
    <t>Eau Adoucie</t>
  </si>
  <si>
    <t>ECS</t>
  </si>
  <si>
    <t>Pédiluve</t>
  </si>
  <si>
    <t>C1</t>
  </si>
  <si>
    <t>C2</t>
  </si>
  <si>
    <t>C3</t>
  </si>
  <si>
    <t>EFS</t>
  </si>
  <si>
    <t>conso Générale</t>
  </si>
  <si>
    <t>L/baigneur</t>
  </si>
  <si>
    <t>total bâche (en L)</t>
  </si>
  <si>
    <t>Gaz</t>
  </si>
  <si>
    <t>EDF</t>
  </si>
  <si>
    <t>moyenne=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</si>
  <si>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</si>
  <si>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</si>
  <si>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</si>
  <si>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</si>
  <si>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</si>
  <si>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</si>
  <si>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</si>
  <si>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</si>
  <si>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</si>
  <si>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</si>
  <si>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</si>
  <si>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</si>
  <si>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Conso Général</t>
  </si>
  <si>
    <t xml:space="preserve">lavage de filtre </t>
  </si>
  <si>
    <t>Matiére fécale</t>
  </si>
  <si>
    <t>vidange</t>
  </si>
  <si>
    <t>vidange Bâche</t>
  </si>
  <si>
    <t>Apport d'eau</t>
  </si>
  <si>
    <t>Général</t>
  </si>
  <si>
    <t>Radiateurs</t>
  </si>
  <si>
    <t>Plancher chauffant</t>
  </si>
  <si>
    <t>Batterie CTA</t>
  </si>
  <si>
    <t>Echangeurs bassins</t>
  </si>
  <si>
    <t>Conso gaz</t>
  </si>
  <si>
    <t>Bois</t>
  </si>
  <si>
    <t>livraison bois</t>
  </si>
  <si>
    <t>Compteur eaux grises</t>
  </si>
  <si>
    <t>Compteur EDF</t>
  </si>
  <si>
    <t>H. hiver/ H. été</t>
  </si>
  <si>
    <t>121/ 123</t>
  </si>
  <si>
    <t>122/ 124</t>
  </si>
  <si>
    <t>Total:</t>
  </si>
  <si>
    <t>livraison bois(en T)</t>
  </si>
  <si>
    <t>livraison bois (en T)</t>
  </si>
  <si>
    <t>Châteliers</t>
  </si>
  <si>
    <t>S</t>
  </si>
  <si>
    <t>D</t>
  </si>
  <si>
    <t>L</t>
  </si>
  <si>
    <t>Ma</t>
  </si>
  <si>
    <t>Me</t>
  </si>
  <si>
    <t>J</t>
  </si>
  <si>
    <t>V</t>
  </si>
  <si>
    <t>date janvier2023</t>
  </si>
  <si>
    <t>²</t>
  </si>
  <si>
    <t>Année</t>
  </si>
  <si>
    <t>1er janvier</t>
  </si>
  <si>
    <t>Pâques</t>
  </si>
  <si>
    <t>Lundi de Pâques</t>
  </si>
  <si>
    <t>1er mai</t>
  </si>
  <si>
    <t>8 mai</t>
  </si>
  <si>
    <t>Ascension</t>
  </si>
  <si>
    <t>Pentecote</t>
  </si>
  <si>
    <t>Lundi de pentecote</t>
  </si>
  <si>
    <t>14 juillet</t>
  </si>
  <si>
    <t>15 aout</t>
  </si>
  <si>
    <t>1er novembre</t>
  </si>
  <si>
    <t>11 novembre</t>
  </si>
  <si>
    <t>25 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</si>
</sst>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ddd\ dd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id"/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/>
    <xf numFmtId="0" fontId="0" fillId="0" borderId="14" xfId="0" applyBorder="1"/>
    <xf numFmtId="0" fontId="0" fillId="0" borderId="12" xfId="0" applyBorder="1"/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2" fillId="4" borderId="10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1" fontId="0" fillId="0" borderId="13" xfId="0" applyNumberFormat="1" applyBorder="1"/>
    <xf numFmtId="0" fontId="2" fillId="4" borderId="1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7" xfId="0" applyBorder="1"/>
    <xf numFmtId="1" fontId="0" fillId="0" borderId="39" xfId="0" applyNumberFormat="1" applyBorder="1"/>
    <xf numFmtId="0" fontId="1" fillId="2" borderId="40" xfId="0" applyFont="1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2" fontId="0" fillId="4" borderId="38" xfId="0" applyNumberFormat="1" applyFill="1" applyBorder="1"/>
    <xf numFmtId="0" fontId="0" fillId="0" borderId="38" xfId="0" applyBorder="1"/>
    <xf numFmtId="2" fontId="0" fillId="4" borderId="50" xfId="0" applyNumberFormat="1" applyFill="1" applyBorder="1"/>
    <xf numFmtId="0" fontId="0" fillId="0" borderId="51" xfId="0" applyBorder="1"/>
    <xf numFmtId="2" fontId="0" fillId="4" borderId="39" xfId="0" applyNumberFormat="1" applyFill="1" applyBorder="1"/>
    <xf numFmtId="0" fontId="0" fillId="0" borderId="40" xfId="0" applyBorder="1" applyAlignment="1">
      <alignment horizontal="center" vertical="center"/>
    </xf>
    <xf numFmtId="2" fontId="0" fillId="4" borderId="37" xfId="0" applyNumberFormat="1" applyFill="1" applyBorder="1"/>
    <xf numFmtId="0" fontId="0" fillId="0" borderId="35" xfId="0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0" fontId="0" fillId="0" borderId="28" xfId="0" applyBorder="1"/>
    <xf numFmtId="0" fontId="0" fillId="0" borderId="52" xfId="0" applyBorder="1"/>
    <xf numFmtId="0" fontId="0" fillId="0" borderId="23" xfId="0" applyBorder="1" applyAlignment="1">
      <alignment horizontal="center" vertical="center"/>
    </xf>
    <xf numFmtId="0" fontId="0" fillId="8" borderId="40" xfId="0" applyFill="1" applyBorder="1" applyAlignment="1">
      <alignment horizontal="center" vertical="center"/>
    </xf>
    <xf numFmtId="2" fontId="0" fillId="8" borderId="40" xfId="0" applyNumberForma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9" borderId="37" xfId="0" applyNumberFormat="1" applyFill="1" applyBorder="1" applyAlignment="1">
      <alignment horizontal="center" vertical="center"/>
    </xf>
    <xf numFmtId="2" fontId="0" fillId="9" borderId="38" xfId="0" applyNumberFormat="1" applyFill="1" applyBorder="1" applyAlignment="1">
      <alignment horizontal="center" vertical="center"/>
    </xf>
    <xf numFmtId="2" fontId="0" fillId="9" borderId="39" xfId="0" applyNumberFormat="1" applyFill="1" applyBorder="1" applyAlignment="1">
      <alignment horizontal="center" vertical="center"/>
    </xf>
    <xf numFmtId="2" fontId="0" fillId="0" borderId="51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/>
    <xf numFmtId="0" fontId="0" fillId="4" borderId="54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2" borderId="45" xfId="0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4" borderId="55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2" fontId="0" fillId="4" borderId="35" xfId="0" applyNumberFormat="1" applyFill="1" applyBorder="1"/>
    <xf numFmtId="1" fontId="0" fillId="0" borderId="16" xfId="0" applyNumberFormat="1" applyBorder="1" applyAlignment="1">
      <alignment horizontal="center" vertical="center"/>
    </xf>
    <xf numFmtId="2" fontId="0" fillId="0" borderId="56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2" fontId="0" fillId="0" borderId="49" xfId="0" applyNumberFormat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2" fontId="0" fillId="0" borderId="55" xfId="0" applyNumberFormat="1" applyBorder="1" applyAlignment="1">
      <alignment horizontal="center" vertical="center"/>
    </xf>
    <xf numFmtId="2" fontId="0" fillId="0" borderId="53" xfId="0" applyNumberFormat="1" applyBorder="1" applyAlignment="1">
      <alignment horizontal="center" vertical="center"/>
    </xf>
    <xf numFmtId="0" fontId="0" fillId="0" borderId="31" xfId="0" applyBorder="1"/>
    <xf numFmtId="2" fontId="0" fillId="0" borderId="58" xfId="0" applyNumberFormat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2" fontId="0" fillId="5" borderId="37" xfId="0" applyNumberFormat="1" applyFill="1" applyBorder="1" applyAlignment="1">
      <alignment horizontal="center" vertical="center"/>
    </xf>
    <xf numFmtId="1" fontId="0" fillId="7" borderId="39" xfId="0" applyNumberFormat="1" applyFill="1" applyBorder="1" applyAlignment="1">
      <alignment horizontal="center" vertical="center"/>
    </xf>
    <xf numFmtId="2" fontId="0" fillId="4" borderId="35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2" fontId="0" fillId="4" borderId="54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0" fillId="0" borderId="61" xfId="0" applyBorder="1"/>
    <xf numFmtId="0" fontId="0" fillId="4" borderId="35" xfId="0" applyFill="1" applyBorder="1"/>
    <xf numFmtId="164" fontId="0" fillId="0" borderId="46" xfId="0" applyNumberForma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/>
    <xf numFmtId="165" fontId="0" fillId="0" borderId="0" xfId="0" applyNumberFormat="1"/>
    <xf numFmtId="0" fontId="0" fillId="4" borderId="1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17" borderId="15" xfId="0" applyFill="1" applyBorder="1" applyAlignment="1">
      <alignment horizontal="center" vertical="center"/>
    </xf>
    <xf numFmtId="2" fontId="0" fillId="0" borderId="13" xfId="0" applyNumberFormat="1" applyBorder="1"/>
    <xf numFmtId="0" fontId="0" fillId="17" borderId="28" xfId="0" applyFill="1" applyBorder="1"/>
    <xf numFmtId="0" fontId="0" fillId="17" borderId="24" xfId="0" applyFill="1" applyBorder="1" applyAlignment="1">
      <alignment horizontal="center" vertical="center"/>
    </xf>
    <xf numFmtId="2" fontId="0" fillId="17" borderId="24" xfId="0" applyNumberFormat="1" applyFill="1" applyBorder="1" applyAlignment="1">
      <alignment horizontal="center" vertical="center"/>
    </xf>
    <xf numFmtId="2" fontId="0" fillId="17" borderId="15" xfId="0" applyNumberFormat="1" applyFill="1" applyBorder="1" applyAlignment="1">
      <alignment horizontal="center" vertical="center"/>
    </xf>
    <xf numFmtId="2" fontId="0" fillId="17" borderId="27" xfId="0" applyNumberFormat="1" applyFill="1" applyBorder="1" applyAlignment="1">
      <alignment horizontal="center" vertical="center"/>
    </xf>
    <xf numFmtId="2" fontId="0" fillId="17" borderId="14" xfId="0" applyNumberFormat="1" applyFill="1" applyBorder="1" applyAlignment="1">
      <alignment horizontal="center" vertical="center"/>
    </xf>
    <xf numFmtId="2" fontId="0" fillId="17" borderId="16" xfId="0" applyNumberFormat="1" applyFill="1" applyBorder="1" applyAlignment="1">
      <alignment horizontal="center" vertical="center"/>
    </xf>
    <xf numFmtId="2" fontId="0" fillId="17" borderId="22" xfId="0" applyNumberFormat="1" applyFill="1" applyBorder="1" applyAlignment="1">
      <alignment horizontal="center" vertical="center"/>
    </xf>
    <xf numFmtId="0" fontId="0" fillId="17" borderId="29" xfId="0" applyFill="1" applyBorder="1"/>
    <xf numFmtId="0" fontId="0" fillId="17" borderId="8" xfId="0" applyFill="1" applyBorder="1" applyAlignment="1">
      <alignment horizontal="center" vertical="center"/>
    </xf>
    <xf numFmtId="2" fontId="0" fillId="17" borderId="9" xfId="0" applyNumberFormat="1" applyFill="1" applyBorder="1" applyAlignment="1">
      <alignment horizontal="center" vertical="center"/>
    </xf>
    <xf numFmtId="2" fontId="0" fillId="17" borderId="10" xfId="0" applyNumberFormat="1" applyFill="1" applyBorder="1" applyAlignment="1">
      <alignment horizontal="center" vertical="center"/>
    </xf>
    <xf numFmtId="2" fontId="0" fillId="17" borderId="25" xfId="0" applyNumberFormat="1" applyFill="1" applyBorder="1" applyAlignment="1">
      <alignment horizontal="center" vertical="center"/>
    </xf>
    <xf numFmtId="2" fontId="0" fillId="17" borderId="11" xfId="0" applyNumberFormat="1" applyFill="1" applyBorder="1" applyAlignment="1">
      <alignment horizontal="center" vertical="center"/>
    </xf>
    <xf numFmtId="2" fontId="0" fillId="17" borderId="17" xfId="0" applyNumberForma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17" borderId="14" xfId="0" applyFill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0" fillId="17" borderId="16" xfId="0" applyFill="1" applyBorder="1" applyAlignment="1">
      <alignment horizontal="center" vertical="center"/>
    </xf>
    <xf numFmtId="1" fontId="0" fillId="17" borderId="15" xfId="0" applyNumberFormat="1" applyFill="1" applyBorder="1" applyAlignment="1">
      <alignment horizontal="center" vertical="center"/>
    </xf>
    <xf numFmtId="2" fontId="0" fillId="17" borderId="56" xfId="0" applyNumberFormat="1" applyFill="1" applyBorder="1" applyAlignment="1">
      <alignment horizontal="center" vertical="center"/>
    </xf>
    <xf numFmtId="1" fontId="0" fillId="17" borderId="16" xfId="0" applyNumberFormat="1" applyFill="1" applyBorder="1" applyAlignment="1">
      <alignment horizontal="center" vertical="center"/>
    </xf>
    <xf numFmtId="0" fontId="0" fillId="17" borderId="36" xfId="0" applyFill="1" applyBorder="1"/>
    <xf numFmtId="0" fontId="0" fillId="17" borderId="45" xfId="0" applyFill="1" applyBorder="1" applyAlignment="1">
      <alignment horizontal="center" vertical="center"/>
    </xf>
    <xf numFmtId="2" fontId="0" fillId="17" borderId="57" xfId="0" applyNumberFormat="1" applyFill="1" applyBorder="1" applyAlignment="1">
      <alignment horizontal="center" vertical="center"/>
    </xf>
    <xf numFmtId="2" fontId="0" fillId="17" borderId="47" xfId="0" applyNumberFormat="1" applyFill="1" applyBorder="1" applyAlignment="1">
      <alignment horizontal="center" vertical="center"/>
    </xf>
    <xf numFmtId="2" fontId="0" fillId="17" borderId="46" xfId="0" applyNumberFormat="1" applyFill="1" applyBorder="1" applyAlignment="1">
      <alignment horizontal="center" vertical="center"/>
    </xf>
    <xf numFmtId="2" fontId="0" fillId="17" borderId="48" xfId="0" applyNumberFormat="1" applyFill="1" applyBorder="1" applyAlignment="1">
      <alignment horizontal="center" vertical="center"/>
    </xf>
    <xf numFmtId="2" fontId="0" fillId="17" borderId="49" xfId="0" applyNumberFormat="1" applyFill="1" applyBorder="1" applyAlignment="1">
      <alignment horizontal="center" vertical="center"/>
    </xf>
    <xf numFmtId="2" fontId="0" fillId="17" borderId="55" xfId="0" applyNumberFormat="1" applyFill="1" applyBorder="1" applyAlignment="1">
      <alignment horizontal="center" vertical="center"/>
    </xf>
    <xf numFmtId="1" fontId="0" fillId="17" borderId="48" xfId="0" applyNumberFormat="1" applyFill="1" applyBorder="1" applyAlignment="1">
      <alignment horizontal="center" vertical="center"/>
    </xf>
    <xf numFmtId="0" fontId="0" fillId="18" borderId="10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165" fontId="8" fillId="0" borderId="15" xfId="0" applyNumberFormat="1" applyFont="1" applyBorder="1"/>
    <xf numFmtId="0" fontId="2" fillId="2" borderId="51" xfId="0" applyFont="1" applyFill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5" fontId="8" fillId="0" borderId="15" xfId="0" applyNumberFormat="1" applyFont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2" fontId="0" fillId="0" borderId="57" xfId="0" applyNumberFormat="1" applyBorder="1"/>
    <xf numFmtId="164" fontId="0" fillId="0" borderId="0" xfId="0" applyNumberFormat="1"/>
    <xf numFmtId="0" fontId="0" fillId="0" borderId="16" xfId="0" applyBorder="1"/>
    <xf numFmtId="0" fontId="2" fillId="0" borderId="38" xfId="0" applyFont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7" xfId="0" applyBorder="1"/>
    <xf numFmtId="164" fontId="0" fillId="0" borderId="47" xfId="0" applyNumberFormat="1" applyBorder="1" applyAlignment="1">
      <alignment horizontal="center" vertical="center"/>
    </xf>
    <xf numFmtId="2" fontId="0" fillId="19" borderId="20" xfId="0" applyNumberFormat="1" applyFill="1" applyBorder="1" applyAlignment="1">
      <alignment horizontal="center" vertical="center"/>
    </xf>
    <xf numFmtId="2" fontId="0" fillId="19" borderId="16" xfId="0" applyNumberFormat="1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6" borderId="14" xfId="0" applyFill="1" applyBorder="1"/>
    <xf numFmtId="0" fontId="0" fillId="6" borderId="15" xfId="0" applyFill="1" applyBorder="1"/>
    <xf numFmtId="1" fontId="2" fillId="19" borderId="17" xfId="0" applyNumberFormat="1" applyFont="1" applyFill="1" applyBorder="1" applyAlignment="1">
      <alignment horizontal="center" vertical="center" wrapText="1"/>
    </xf>
    <xf numFmtId="1" fontId="2" fillId="19" borderId="39" xfId="0" applyNumberFormat="1" applyFont="1" applyFill="1" applyBorder="1" applyAlignment="1">
      <alignment horizontal="center" vertical="center" wrapText="1"/>
    </xf>
    <xf numFmtId="1" fontId="0" fillId="19" borderId="39" xfId="0" applyNumberFormat="1" applyFill="1" applyBorder="1"/>
    <xf numFmtId="2" fontId="0" fillId="19" borderId="0" xfId="0" applyNumberFormat="1" applyFill="1" applyAlignment="1">
      <alignment horizontal="center" vertical="center"/>
    </xf>
    <xf numFmtId="2" fontId="2" fillId="19" borderId="17" xfId="0" applyNumberFormat="1" applyFont="1" applyFill="1" applyBorder="1" applyAlignment="1">
      <alignment horizontal="center" vertical="center" wrapText="1"/>
    </xf>
    <xf numFmtId="2" fontId="0" fillId="19" borderId="35" xfId="0" applyNumberFormat="1" applyFill="1" applyBorder="1" applyAlignment="1">
      <alignment horizontal="center" vertical="center"/>
    </xf>
    <xf numFmtId="2" fontId="2" fillId="19" borderId="39" xfId="0" applyNumberFormat="1" applyFont="1" applyFill="1" applyBorder="1" applyAlignment="1">
      <alignment horizontal="center" vertical="center" wrapText="1"/>
    </xf>
    <xf numFmtId="2" fontId="0" fillId="19" borderId="17" xfId="0" applyNumberFormat="1" applyFill="1" applyBorder="1" applyAlignment="1">
      <alignment horizontal="center" vertical="center"/>
    </xf>
    <xf numFmtId="4" fontId="0" fillId="4" borderId="19" xfId="0" applyNumberFormat="1" applyFill="1" applyBorder="1"/>
    <xf numFmtId="0" fontId="0" fillId="6" borderId="14" xfId="0" applyFill="1" applyBorder="1" applyAlignment="1">
      <alignment horizontal="center" vertical="center"/>
    </xf>
    <xf numFmtId="164" fontId="0" fillId="6" borderId="14" xfId="0" applyNumberFormat="1" applyFill="1" applyBorder="1" applyAlignment="1">
      <alignment horizontal="center" vertical="center"/>
    </xf>
    <xf numFmtId="164" fontId="0" fillId="6" borderId="15" xfId="0" applyNumberFormat="1" applyFill="1" applyBorder="1" applyAlignment="1">
      <alignment horizontal="center" vertical="center"/>
    </xf>
    <xf numFmtId="165" fontId="8" fillId="6" borderId="15" xfId="0" applyNumberFormat="1" applyFont="1" applyFill="1" applyBorder="1"/>
    <xf numFmtId="0" fontId="6" fillId="0" borderId="46" xfId="0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right" vertical="center"/>
    </xf>
    <xf numFmtId="165" fontId="0" fillId="4" borderId="19" xfId="0" applyNumberFormat="1" applyFill="1" applyBorder="1"/>
    <xf numFmtId="0" fontId="5" fillId="0" borderId="19" xfId="0" applyFont="1" applyBorder="1" applyAlignment="1">
      <alignment horizontal="right" vertical="center"/>
    </xf>
    <xf numFmtId="164" fontId="0" fillId="0" borderId="19" xfId="0" applyNumberFormat="1" applyBorder="1"/>
    <xf numFmtId="165" fontId="5" fillId="0" borderId="19" xfId="0" applyNumberFormat="1" applyFont="1" applyBorder="1" applyAlignment="1">
      <alignment horizontal="right" vertical="center"/>
    </xf>
    <xf numFmtId="0" fontId="0" fillId="4" borderId="26" xfId="0" applyFill="1" applyBorder="1"/>
    <xf numFmtId="165" fontId="8" fillId="0" borderId="10" xfId="0" applyNumberFormat="1" applyFont="1" applyBorder="1"/>
    <xf numFmtId="0" fontId="0" fillId="0" borderId="27" xfId="0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2" fontId="0" fillId="19" borderId="48" xfId="0" applyNumberForma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65" fontId="0" fillId="4" borderId="19" xfId="0" applyNumberFormat="1" applyFill="1" applyBorder="1" applyAlignment="1">
      <alignment horizontal="center" vertical="center"/>
    </xf>
    <xf numFmtId="165" fontId="5" fillId="0" borderId="19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2" fontId="0" fillId="4" borderId="54" xfId="0" applyNumberFormat="1" applyFill="1" applyBorder="1" applyAlignment="1">
      <alignment horizontal="center"/>
    </xf>
    <xf numFmtId="164" fontId="0" fillId="0" borderId="19" xfId="0" applyNumberFormat="1" applyBorder="1" applyAlignment="1">
      <alignment horizontal="center" vertical="center"/>
    </xf>
    <xf numFmtId="2" fontId="0" fillId="4" borderId="19" xfId="0" applyNumberFormat="1" applyFill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2" fontId="0" fillId="3" borderId="19" xfId="0" applyNumberForma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164" fontId="0" fillId="10" borderId="14" xfId="0" applyNumberFormat="1" applyFill="1" applyBorder="1" applyAlignment="1">
      <alignment horizontal="center" vertical="center"/>
    </xf>
    <xf numFmtId="164" fontId="0" fillId="10" borderId="15" xfId="0" applyNumberFormat="1" applyFill="1" applyBorder="1" applyAlignment="1">
      <alignment horizontal="center" vertical="center"/>
    </xf>
    <xf numFmtId="164" fontId="0" fillId="20" borderId="15" xfId="0" applyNumberFormat="1" applyFill="1" applyBorder="1" applyAlignment="1">
      <alignment horizontal="center" vertical="center"/>
    </xf>
    <xf numFmtId="0" fontId="0" fillId="20" borderId="15" xfId="0" applyFill="1" applyBorder="1" applyAlignment="1">
      <alignment horizontal="center"/>
    </xf>
    <xf numFmtId="1" fontId="0" fillId="4" borderId="19" xfId="0" applyNumberFormat="1" applyFill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164" fontId="9" fillId="20" borderId="15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 wrapText="1"/>
    </xf>
    <xf numFmtId="1" fontId="0" fillId="6" borderId="14" xfId="0" applyNumberFormat="1" applyFill="1" applyBorder="1"/>
    <xf numFmtId="1" fontId="0" fillId="0" borderId="14" xfId="0" applyNumberFormat="1" applyBorder="1" applyAlignment="1">
      <alignment horizontal="center" vertical="center"/>
    </xf>
    <xf numFmtId="1" fontId="0" fillId="6" borderId="14" xfId="0" applyNumberFormat="1" applyFill="1" applyBorder="1" applyAlignment="1">
      <alignment horizontal="center" vertical="center"/>
    </xf>
    <xf numFmtId="1" fontId="0" fillId="0" borderId="14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/>
    <xf numFmtId="1" fontId="2" fillId="2" borderId="10" xfId="0" applyNumberFormat="1" applyFont="1" applyFill="1" applyBorder="1" applyAlignment="1">
      <alignment horizontal="center" vertical="center" wrapText="1"/>
    </xf>
    <xf numFmtId="1" fontId="0" fillId="6" borderId="15" xfId="0" applyNumberFormat="1" applyFill="1" applyBorder="1"/>
    <xf numFmtId="1" fontId="0" fillId="6" borderId="15" xfId="0" applyNumberFormat="1" applyFill="1" applyBorder="1" applyAlignment="1">
      <alignment horizontal="center" vertical="center"/>
    </xf>
    <xf numFmtId="1" fontId="0" fillId="0" borderId="15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3" borderId="15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14" xfId="0" applyNumberFormat="1" applyFill="1" applyBorder="1" applyAlignment="1">
      <alignment horizontal="center" vertical="center"/>
    </xf>
    <xf numFmtId="164" fontId="0" fillId="3" borderId="15" xfId="0" applyNumberFormat="1" applyFill="1" applyBorder="1" applyAlignment="1">
      <alignment horizontal="center" vertical="center"/>
    </xf>
    <xf numFmtId="0" fontId="0" fillId="3" borderId="14" xfId="0" applyFill="1" applyBorder="1"/>
    <xf numFmtId="0" fontId="9" fillId="6" borderId="15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" fontId="0" fillId="4" borderId="19" xfId="0" applyNumberFormat="1" applyFill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0" fillId="4" borderId="15" xfId="0" applyNumberFormat="1" applyFill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 vertical="center"/>
    </xf>
    <xf numFmtId="164" fontId="10" fillId="3" borderId="12" xfId="0" applyNumberFormat="1" applyFont="1" applyFill="1" applyBorder="1" applyAlignment="1">
      <alignment horizontal="center" vertical="center"/>
    </xf>
    <xf numFmtId="164" fontId="10" fillId="3" borderId="14" xfId="0" applyNumberFormat="1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164" fontId="0" fillId="3" borderId="46" xfId="0" applyNumberFormat="1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165" fontId="8" fillId="3" borderId="15" xfId="0" applyNumberFormat="1" applyFont="1" applyFill="1" applyBorder="1"/>
    <xf numFmtId="0" fontId="0" fillId="3" borderId="15" xfId="0" applyFill="1" applyBorder="1"/>
    <xf numFmtId="0" fontId="0" fillId="4" borderId="20" xfId="0" applyFill="1" applyBorder="1" applyAlignment="1">
      <alignment horizontal="center" vertical="center"/>
    </xf>
    <xf numFmtId="0" fontId="0" fillId="0" borderId="67" xfId="0" applyBorder="1"/>
    <xf numFmtId="0" fontId="0" fillId="0" borderId="68" xfId="0" applyBorder="1"/>
    <xf numFmtId="0" fontId="0" fillId="0" borderId="2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6" borderId="67" xfId="0" applyFill="1" applyBorder="1"/>
    <xf numFmtId="0" fontId="0" fillId="3" borderId="67" xfId="0" applyFill="1" applyBorder="1"/>
    <xf numFmtId="0" fontId="0" fillId="6" borderId="46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3" borderId="46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165" fontId="8" fillId="3" borderId="46" xfId="0" applyNumberFormat="1" applyFont="1" applyFill="1" applyBorder="1"/>
    <xf numFmtId="0" fontId="0" fillId="3" borderId="46" xfId="0" applyFill="1" applyBorder="1"/>
    <xf numFmtId="0" fontId="0" fillId="3" borderId="69" xfId="0" applyFill="1" applyBorder="1"/>
    <xf numFmtId="0" fontId="0" fillId="5" borderId="15" xfId="0" applyFill="1" applyBorder="1" applyAlignment="1">
      <alignment horizontal="center" vertical="center"/>
    </xf>
    <xf numFmtId="0" fontId="0" fillId="5" borderId="46" xfId="0" applyFill="1" applyBorder="1" applyAlignment="1">
      <alignment horizontal="center" vertical="center"/>
    </xf>
    <xf numFmtId="166" fontId="0" fillId="0" borderId="15" xfId="0" applyNumberForma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  <xf numFmtId="166" fontId="0" fillId="0" borderId="27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1" fillId="2" borderId="64" xfId="0" applyFont="1" applyFill="1" applyBorder="1" applyAlignment="1">
      <alignment horizontal="center" vertical="center"/>
    </xf>
    <xf numFmtId="166" fontId="0" fillId="0" borderId="57" xfId="0" applyNumberFormat="1" applyBorder="1" applyAlignment="1">
      <alignment horizontal="center" vertical="center"/>
    </xf>
    <xf numFmtId="0" fontId="11" fillId="14" borderId="0" xfId="0" applyFont="1" applyFill="1"/>
    <xf numFmtId="0" fontId="12" fillId="0" borderId="0" xfId="0" applyFont="1"/>
    <xf numFmtId="0" fontId="0" fillId="13" borderId="0" xfId="0" applyFill="1" applyAlignment="1">
      <alignment horizontal="center"/>
    </xf>
    <xf numFmtId="0" fontId="0" fillId="15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4" xfId="0" applyFont="1" applyFill="1" applyBorder="1" applyAlignment="1">
      <alignment horizontal="center" vertical="center" wrapText="1"/>
    </xf>
    <xf numFmtId="14" fontId="1" fillId="14" borderId="58" xfId="0" applyNumberFormat="1" applyFont="1" applyFill="1" applyBorder="1" applyAlignment="1">
      <alignment horizontal="center" vertical="center" wrapText="1"/>
    </xf>
    <xf numFmtId="14" fontId="1" fillId="14" borderId="65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9" fillId="0" borderId="3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 vertical="center"/>
    </xf>
    <xf numFmtId="165" fontId="0" fillId="0" borderId="46" xfId="0" applyNumberFormat="1" applyBorder="1" applyAlignment="1">
      <alignment horizontal="center" vertical="center"/>
    </xf>
    <xf numFmtId="0" fontId="0" fillId="0" borderId="46" xfId="0" applyBorder="1"/>
    <xf numFmtId="0" fontId="0" fillId="0" borderId="30" xfId="0" applyBorder="1"/>
    <xf numFmtId="0" fontId="0" fillId="0" borderId="19" xfId="0" applyBorder="1"/>
    <xf numFmtId="165" fontId="0" fillId="0" borderId="45" xfId="0" applyNumberFormat="1" applyBorder="1" applyAlignment="1">
      <alignment horizontal="center" vertical="center" wrapText="1"/>
    </xf>
    <xf numFmtId="165" fontId="0" fillId="0" borderId="6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2" xfId="0" applyBorder="1" applyAlignment="1">
      <alignment horizontal="center" vertical="center"/>
    </xf>
    <xf numFmtId="165" fontId="0" fillId="0" borderId="46" xfId="0" applyNumberFormat="1" applyBorder="1" applyAlignment="1">
      <alignment horizontal="center" vertical="center" wrapText="1"/>
    </xf>
    <xf numFmtId="0" fontId="0" fillId="0" borderId="46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19" xfId="0" applyBorder="1" applyAlignment="1">
      <alignment wrapText="1"/>
    </xf>
    <xf numFmtId="0" fontId="6" fillId="0" borderId="55" xfId="0" applyFon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/>
    <xf numFmtId="0" fontId="7" fillId="0" borderId="15" xfId="0" applyFont="1" applyBorder="1" applyAlignment="1">
      <alignment horizontal="center" vertical="center" wrapText="1"/>
    </xf>
    <xf numFmtId="0" fontId="0" fillId="16" borderId="16" xfId="0" applyFill="1" applyBorder="1"/>
    <xf numFmtId="165" fontId="0" fillId="0" borderId="46" xfId="0" applyNumberFormat="1" applyBorder="1" applyAlignment="1">
      <alignment horizontal="center" wrapText="1"/>
    </xf>
    <xf numFmtId="165" fontId="0" fillId="0" borderId="30" xfId="0" applyNumberFormat="1" applyBorder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1" fillId="2" borderId="64" xfId="0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center"/>
    </xf>
    <xf numFmtId="0" fontId="1" fillId="2" borderId="65" xfId="0" applyFont="1" applyFill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5" fillId="0" borderId="19" xfId="0" applyFont="1" applyBorder="1" applyAlignment="1">
      <alignment horizontal="right"/>
    </xf>
    <xf numFmtId="0" fontId="0" fillId="0" borderId="46" xfId="0" applyBorder="1" applyAlignment="1">
      <alignment horizontal="center" vertical="center" wrapText="1"/>
    </xf>
    <xf numFmtId="1" fontId="0" fillId="0" borderId="46" xfId="0" applyNumberFormat="1" applyBorder="1" applyAlignment="1">
      <alignment horizontal="center" wrapText="1"/>
    </xf>
    <xf numFmtId="1" fontId="0" fillId="0" borderId="30" xfId="0" applyNumberForma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27" xfId="0" applyBorder="1" applyAlignment="1">
      <alignment wrapText="1"/>
    </xf>
    <xf numFmtId="0" fontId="0" fillId="16" borderId="27" xfId="0" applyFill="1" applyBorder="1" applyAlignment="1">
      <alignment wrapText="1"/>
    </xf>
    <xf numFmtId="0" fontId="0" fillId="16" borderId="55" xfId="0" applyFill="1" applyBorder="1" applyAlignment="1">
      <alignment wrapText="1"/>
    </xf>
    <xf numFmtId="0" fontId="5" fillId="0" borderId="19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0" fontId="0" fillId="16" borderId="15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1" fontId="2" fillId="19" borderId="33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2" fontId="0" fillId="0" borderId="46" xfId="0" applyNumberFormat="1" applyBorder="1" applyAlignment="1">
      <alignment horizontal="center" vertical="center" wrapText="1"/>
    </xf>
    <xf numFmtId="2" fontId="0" fillId="0" borderId="30" xfId="0" applyNumberFormat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0" fillId="0" borderId="63" xfId="0" applyNumberFormat="1" applyBorder="1" applyAlignment="1">
      <alignment horizontal="center" vertical="center" wrapText="1"/>
    </xf>
    <xf numFmtId="165" fontId="0" fillId="0" borderId="62" xfId="0" applyNumberFormat="1" applyBorder="1" applyAlignment="1">
      <alignment horizontal="center" vertical="center" wrapText="1"/>
    </xf>
    <xf numFmtId="165" fontId="0" fillId="0" borderId="26" xfId="0" applyNumberFormat="1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1" fontId="0" fillId="0" borderId="46" xfId="0" applyNumberFormat="1" applyBorder="1" applyAlignment="1">
      <alignment horizontal="center" vertical="center" wrapText="1"/>
    </xf>
    <xf numFmtId="1" fontId="0" fillId="0" borderId="30" xfId="0" applyNumberFormat="1" applyBorder="1" applyAlignment="1">
      <alignment horizontal="center" vertical="center" wrapText="1"/>
    </xf>
    <xf numFmtId="1" fontId="0" fillId="0" borderId="19" xfId="0" applyNumberFormat="1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16" borderId="46" xfId="0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89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2" fillId="2" borderId="43" xfId="0" applyNumberFormat="1" applyFont="1" applyFill="1" applyBorder="1" applyAlignment="1">
      <alignment horizontal="center" vertical="center" wrapText="1"/>
    </xf>
    <xf numFmtId="2" fontId="2" fillId="2" borderId="60" xfId="0" applyNumberFormat="1" applyFont="1" applyFill="1" applyBorder="1" applyAlignment="1">
      <alignment horizontal="center" vertical="center" wrapText="1"/>
    </xf>
    <xf numFmtId="2" fontId="2" fillId="2" borderId="34" xfId="0" applyNumberFormat="1" applyFont="1" applyFill="1" applyBorder="1" applyAlignment="1">
      <alignment horizontal="center" vertical="center" wrapText="1"/>
    </xf>
    <xf numFmtId="2" fontId="2" fillId="2" borderId="41" xfId="0" applyNumberFormat="1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 vertical="center" wrapText="1"/>
    </xf>
    <xf numFmtId="2" fontId="0" fillId="2" borderId="44" xfId="0" applyNumberFormat="1" applyFill="1" applyBorder="1" applyAlignment="1">
      <alignment horizontal="center" vertical="center"/>
    </xf>
    <xf numFmtId="2" fontId="0" fillId="2" borderId="54" xfId="0" applyNumberFormat="1" applyFill="1" applyBorder="1" applyAlignment="1">
      <alignment horizontal="center" vertical="center"/>
    </xf>
    <xf numFmtId="2" fontId="0" fillId="2" borderId="42" xfId="0" applyNumberFormat="1" applyFill="1" applyBorder="1" applyAlignment="1">
      <alignment horizontal="center" vertical="center" wrapText="1"/>
    </xf>
    <xf numFmtId="2" fontId="0" fillId="2" borderId="59" xfId="0" applyNumberFormat="1" applyFill="1" applyBorder="1" applyAlignment="1">
      <alignment horizontal="center" vertical="center" wrapText="1"/>
    </xf>
    <xf numFmtId="2" fontId="0" fillId="0" borderId="44" xfId="0" applyNumberFormat="1" applyBorder="1" applyAlignment="1">
      <alignment horizontal="center" vertical="center"/>
    </xf>
    <xf numFmtId="2" fontId="0" fillId="0" borderId="54" xfId="0" applyNumberFormat="1" applyBorder="1" applyAlignment="1">
      <alignment horizontal="center" vertical="center"/>
    </xf>
    <xf numFmtId="1" fontId="0" fillId="0" borderId="44" xfId="0" applyNumberFormat="1" applyBorder="1" applyAlignment="1">
      <alignment horizontal="center" vertical="center"/>
    </xf>
    <xf numFmtId="1" fontId="0" fillId="0" borderId="54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2" fontId="0" fillId="0" borderId="42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2" fontId="0" fillId="0" borderId="6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25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 wrapText="1"/>
    </xf>
    <xf numFmtId="2" fontId="0" fillId="17" borderId="27" xfId="0" applyNumberFormat="1" applyFill="1" applyBorder="1" applyAlignment="1">
      <alignment horizontal="center" vertical="center"/>
    </xf>
    <xf numFmtId="2" fontId="0" fillId="17" borderId="56" xfId="0" applyNumberFormat="1" applyFill="1" applyBorder="1" applyAlignment="1">
      <alignment horizontal="center" vertical="center"/>
    </xf>
    <xf numFmtId="2" fontId="0" fillId="17" borderId="22" xfId="0" applyNumberFormat="1" applyFill="1" applyBorder="1" applyAlignment="1">
      <alignment horizontal="center" vertical="center"/>
    </xf>
    <xf numFmtId="0" fontId="0" fillId="21" borderId="37" xfId="0" applyFill="1" applyBorder="1" applyAlignment="1">
      <alignment horizontal="center" vertical="center"/>
    </xf>
    <xf numFmtId="0" fontId="0" fillId="21" borderId="14" xfId="0" applyFill="1" applyBorder="1" applyAlignment="1">
      <alignment horizontal="center" vertical="center"/>
    </xf>
  </cellXfs>
  <cellStyles count="1">
    <cellStyle name="Standaard" xfId="0" builtinId="0"/>
  </cellStyles>
  <dxfs count="60"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>
    <tabColor theme="4"/>
  </sheetPr>
  <dimension ref="A1:AC42"/>
  <sheetViews>
    <sheetView tabSelected="1" zoomScale="80" zoomScaleNormal="80" workbookViewId="0">
      <selection activeCell="E5" sqref="E5"/>
    </sheetView>
  </sheetViews>
  <sheetFormatPr defaultColWidth="11.42578125" defaultRowHeight="15" x14ac:dyDescent="0.25"/>
  <cols>
    <col min="1" max="1" width="4.7109375" customWidth="1"/>
    <col min="2" max="2" width="9.5703125" customWidth="1"/>
    <col min="3" max="3" width="4.7109375" customWidth="1"/>
    <col min="4" max="4" width="15.85546875" customWidth="1"/>
  </cols>
  <sheetData>
    <row r="1" spans="1:29" ht="15" customHeight="1" x14ac:dyDescent="0.25">
      <c r="A1" s="343" t="s">
        <v>62</v>
      </c>
      <c r="B1" s="343"/>
      <c r="C1" s="344"/>
      <c r="D1" s="1" t="s">
        <v>1</v>
      </c>
      <c r="E1" s="338"/>
      <c r="F1" s="339"/>
      <c r="G1" s="339"/>
      <c r="H1" s="339"/>
      <c r="I1" s="339"/>
      <c r="J1" s="339"/>
      <c r="K1" s="339"/>
      <c r="L1" s="339"/>
      <c r="M1" s="339"/>
      <c r="N1" s="339"/>
      <c r="O1" s="340"/>
      <c r="P1" s="341" t="s">
        <v>9</v>
      </c>
      <c r="Q1" s="339"/>
      <c r="R1" s="339"/>
      <c r="S1" s="339"/>
      <c r="T1" s="339"/>
      <c r="U1" s="342"/>
      <c r="V1" s="338" t="s">
        <v>2</v>
      </c>
      <c r="W1" s="339"/>
      <c r="X1" s="339"/>
      <c r="Y1" s="339"/>
      <c r="Z1" s="339"/>
      <c r="AA1" s="340"/>
      <c r="AB1" s="11"/>
      <c r="AC1" s="17"/>
    </row>
    <row r="2" spans="1:29" ht="26.25" thickBot="1" x14ac:dyDescent="0.3">
      <c r="A2" s="343"/>
      <c r="B2" s="343"/>
      <c r="C2" s="344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07" t="s">
        <v>15</v>
      </c>
    </row>
    <row r="3" spans="1:29" ht="15.75" thickBot="1" x14ac:dyDescent="0.3">
      <c r="A3" s="345">
        <v>45657</v>
      </c>
      <c r="B3" s="345"/>
      <c r="C3" s="346"/>
      <c r="D3" s="27"/>
      <c r="E3" s="479">
        <f>IF(WORKDAY.INTL(A3-1,1,1,Fériés)=A3,G3+I3+K3+M3+O3,"")</f>
        <v>0</v>
      </c>
      <c r="F3" s="29"/>
      <c r="G3" s="249">
        <f>IF(F5=0,,F5-F3)</f>
        <v>0</v>
      </c>
      <c r="H3" s="29"/>
      <c r="I3" s="249">
        <f>IF(H5=0,,H5-H3)</f>
        <v>0</v>
      </c>
      <c r="J3" s="29"/>
      <c r="K3" s="249">
        <f>IF(J5=0,,J5-J3)</f>
        <v>0</v>
      </c>
      <c r="L3" s="29"/>
      <c r="M3" s="249">
        <f>IF(L6=0,,L6-L3)</f>
        <v>0</v>
      </c>
      <c r="N3" s="29"/>
      <c r="O3" s="249">
        <f>IF(N5=0,,N5-N3)</f>
        <v>0</v>
      </c>
      <c r="P3" s="32"/>
      <c r="Q3" s="249">
        <f>IF(P5=0,,P5-P3)</f>
        <v>0</v>
      </c>
      <c r="R3" s="29"/>
      <c r="S3" s="249">
        <f>IF(R5=0,,R5-R3)</f>
        <v>0</v>
      </c>
      <c r="T3" s="29"/>
      <c r="U3" s="285">
        <f>IF(T5=0,,T5-T3)</f>
        <v>0</v>
      </c>
      <c r="V3" s="187"/>
      <c r="W3" s="249">
        <f>IF(V5=0,,V5-V3)</f>
        <v>0</v>
      </c>
      <c r="X3" s="29"/>
      <c r="Y3" s="249">
        <f>IF(X5=0,,X5-X3)</f>
        <v>0</v>
      </c>
      <c r="Z3" s="195"/>
      <c r="AA3" s="249">
        <f>IF(Z5=0,,Z5-Z3)</f>
        <v>0</v>
      </c>
      <c r="AB3" s="252">
        <f>(AA3+Y3+W3)*1000</f>
        <v>0</v>
      </c>
      <c r="AC3" s="203">
        <f>IF(AB3=0,,AB3/(D3+D4))</f>
        <v>0</v>
      </c>
    </row>
    <row r="4" spans="1:29" x14ac:dyDescent="0.25">
      <c r="A4" s="348">
        <v>1</v>
      </c>
      <c r="B4" s="326">
        <f>J40</f>
        <v>46023</v>
      </c>
      <c r="C4" s="12"/>
      <c r="D4" s="8"/>
      <c r="E4" s="480" t="str">
        <f>IF(WORKDAY.INTL(B4-1,1,1,Fériés)=B4,G4+I4+K4+M4+O4,"")</f>
        <v/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11"/>
      <c r="Q4" s="12"/>
      <c r="R4" s="112"/>
      <c r="S4" s="12"/>
      <c r="T4" s="112"/>
      <c r="U4" s="12"/>
      <c r="V4" s="111"/>
      <c r="W4" s="12"/>
      <c r="X4" s="112"/>
      <c r="Y4" s="12"/>
      <c r="Z4" s="112"/>
      <c r="AA4" s="12"/>
      <c r="AB4" s="10"/>
      <c r="AC4" s="202">
        <f>IF(AB4=0,,AB4/D4)</f>
        <v>0</v>
      </c>
    </row>
    <row r="5" spans="1:29" x14ac:dyDescent="0.25">
      <c r="A5" s="349"/>
      <c r="B5" s="326">
        <f>IFERROR(IF(B4+1&gt;$M$40,"",B4+1),"")</f>
        <v>46024</v>
      </c>
      <c r="C5" s="12"/>
      <c r="D5" s="8"/>
      <c r="E5" s="480">
        <f>IF(WORKDAY.INTL(B5-1,1,1,Fériés)=B5,G5+I5+K5+M5+O5,"")</f>
        <v>0</v>
      </c>
      <c r="F5" s="12"/>
      <c r="G5" s="47">
        <f t="shared" ref="G5:U7" si="0">IF(F6=0,,F6-F5)</f>
        <v>0</v>
      </c>
      <c r="H5" s="12"/>
      <c r="I5" s="47">
        <f t="shared" si="0"/>
        <v>0</v>
      </c>
      <c r="J5" s="12"/>
      <c r="K5" s="47">
        <f t="shared" si="0"/>
        <v>0</v>
      </c>
      <c r="L5" s="12"/>
      <c r="M5" s="47">
        <f t="shared" si="0"/>
        <v>0</v>
      </c>
      <c r="N5" s="12"/>
      <c r="O5" s="47">
        <f t="shared" si="0"/>
        <v>0</v>
      </c>
      <c r="P5" s="111"/>
      <c r="Q5" s="47">
        <f t="shared" si="0"/>
        <v>0</v>
      </c>
      <c r="R5" s="112"/>
      <c r="S5" s="47">
        <f t="shared" si="0"/>
        <v>0</v>
      </c>
      <c r="T5" s="112"/>
      <c r="U5" s="47">
        <f t="shared" si="0"/>
        <v>0</v>
      </c>
      <c r="V5" s="111"/>
      <c r="W5" s="47">
        <f t="shared" ref="W5:AA7" si="1">IF(V6=0,,V6-V5)</f>
        <v>0</v>
      </c>
      <c r="X5" s="112"/>
      <c r="Y5" s="47">
        <f t="shared" si="1"/>
        <v>0</v>
      </c>
      <c r="Z5" s="112"/>
      <c r="AA5" s="47">
        <f t="shared" si="1"/>
        <v>0</v>
      </c>
      <c r="AB5" s="10">
        <f t="shared" ref="AB5:AB30" si="2">(AA5+Y5+W5)*1000</f>
        <v>0</v>
      </c>
      <c r="AC5" s="203">
        <f t="shared" ref="AC5:AC34" si="3">IF(AB5=0,,AB5/D5)</f>
        <v>0</v>
      </c>
    </row>
    <row r="6" spans="1:29" x14ac:dyDescent="0.25">
      <c r="A6" s="349"/>
      <c r="B6" s="326">
        <f t="shared" ref="B6:B34" si="4">IFERROR(IF(B5+1&gt;$M$40,"",B5+1),"")</f>
        <v>46025</v>
      </c>
      <c r="C6" s="12"/>
      <c r="D6" s="8"/>
      <c r="E6" s="480" t="str">
        <f>IF(WORKDAY.INTL(B6-1,1,1,Fériés)=B6,G6+I6+K6+M6+O6,"")</f>
        <v/>
      </c>
      <c r="F6" s="12"/>
      <c r="G6" s="47">
        <f t="shared" si="0"/>
        <v>0</v>
      </c>
      <c r="H6" s="12"/>
      <c r="I6" s="47">
        <f t="shared" si="0"/>
        <v>0</v>
      </c>
      <c r="J6" s="12"/>
      <c r="K6" s="47">
        <f t="shared" si="0"/>
        <v>0</v>
      </c>
      <c r="L6" s="12"/>
      <c r="M6" s="47">
        <f t="shared" si="0"/>
        <v>0</v>
      </c>
      <c r="N6" s="12"/>
      <c r="O6" s="47">
        <f t="shared" si="0"/>
        <v>0</v>
      </c>
      <c r="P6" s="111"/>
      <c r="Q6" s="47">
        <f t="shared" si="0"/>
        <v>0</v>
      </c>
      <c r="R6" s="112"/>
      <c r="S6" s="47">
        <f t="shared" si="0"/>
        <v>0</v>
      </c>
      <c r="T6" s="112"/>
      <c r="U6" s="47">
        <f t="shared" si="0"/>
        <v>0</v>
      </c>
      <c r="V6" s="280"/>
      <c r="W6" s="47">
        <f t="shared" si="1"/>
        <v>0</v>
      </c>
      <c r="X6" s="281"/>
      <c r="Y6" s="47">
        <f t="shared" si="1"/>
        <v>0</v>
      </c>
      <c r="Z6" s="112"/>
      <c r="AA6" s="47">
        <f t="shared" si="1"/>
        <v>0</v>
      </c>
      <c r="AB6" s="10">
        <f t="shared" si="2"/>
        <v>0</v>
      </c>
      <c r="AC6" s="203">
        <f>IF(AB6=0,,AB6/D6)</f>
        <v>0</v>
      </c>
    </row>
    <row r="7" spans="1:29" x14ac:dyDescent="0.25">
      <c r="A7" s="349"/>
      <c r="B7" s="326">
        <f t="shared" si="4"/>
        <v>46026</v>
      </c>
      <c r="C7" s="12"/>
      <c r="D7" s="8"/>
      <c r="E7" s="480" t="str">
        <f>IF(WORKDAY.INTL(B7-1,1,1,Fériés)=B7,G7+I7+K7+M7+O7,"")</f>
        <v/>
      </c>
      <c r="F7" s="12"/>
      <c r="G7" s="47">
        <f t="shared" si="0"/>
        <v>0</v>
      </c>
      <c r="H7" s="12"/>
      <c r="I7" s="47">
        <f t="shared" si="0"/>
        <v>0</v>
      </c>
      <c r="J7" s="12"/>
      <c r="K7" s="47">
        <f t="shared" si="0"/>
        <v>0</v>
      </c>
      <c r="L7" s="12"/>
      <c r="M7" s="47">
        <f t="shared" si="0"/>
        <v>0</v>
      </c>
      <c r="N7" s="12"/>
      <c r="O7" s="47">
        <f t="shared" si="0"/>
        <v>0</v>
      </c>
      <c r="P7" s="111"/>
      <c r="Q7" s="47">
        <f t="shared" si="0"/>
        <v>0</v>
      </c>
      <c r="R7" s="112"/>
      <c r="S7" s="47">
        <f t="shared" si="0"/>
        <v>0</v>
      </c>
      <c r="T7" s="112"/>
      <c r="U7" s="47">
        <f t="shared" si="0"/>
        <v>0</v>
      </c>
      <c r="V7" s="111"/>
      <c r="W7" s="47">
        <f t="shared" si="1"/>
        <v>0</v>
      </c>
      <c r="X7" s="112"/>
      <c r="Y7" s="47">
        <f t="shared" si="1"/>
        <v>0</v>
      </c>
      <c r="Z7" s="112"/>
      <c r="AA7" s="47">
        <f t="shared" si="1"/>
        <v>0</v>
      </c>
      <c r="AB7" s="10">
        <f t="shared" si="2"/>
        <v>0</v>
      </c>
      <c r="AC7" s="203">
        <f t="shared" si="3"/>
        <v>0</v>
      </c>
    </row>
    <row r="8" spans="1:29" x14ac:dyDescent="0.25">
      <c r="A8" s="349"/>
      <c r="B8" s="326">
        <f t="shared" si="4"/>
        <v>46027</v>
      </c>
      <c r="C8" s="12"/>
      <c r="D8" s="8"/>
      <c r="E8" s="480">
        <f>IF(WORKDAY.INTL(B8-1,1,1,Fériés)=B8,G8+I8+K8+M8+O8,"")</f>
        <v>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11"/>
      <c r="Q8" s="12"/>
      <c r="R8" s="112"/>
      <c r="S8" s="12"/>
      <c r="T8" s="112"/>
      <c r="U8" s="12"/>
      <c r="V8" s="111"/>
      <c r="W8" s="12"/>
      <c r="X8" s="112"/>
      <c r="Y8" s="12"/>
      <c r="Z8" s="112"/>
      <c r="AA8" s="12"/>
      <c r="AB8" s="10"/>
      <c r="AC8" s="203">
        <f t="shared" si="3"/>
        <v>0</v>
      </c>
    </row>
    <row r="9" spans="1:29" x14ac:dyDescent="0.25">
      <c r="A9" s="349"/>
      <c r="B9" s="326">
        <f t="shared" si="4"/>
        <v>46028</v>
      </c>
      <c r="C9" s="12"/>
      <c r="D9" s="8"/>
      <c r="E9" s="480">
        <f>IF(WORKDAY.INTL(B9-1,1,1,Fériés)=B9,G9+I9+K9+M9+O9,"")</f>
        <v>0</v>
      </c>
      <c r="F9" s="12"/>
      <c r="G9" s="47">
        <f t="shared" ref="G9" si="5">IF(F10=0,,F10-F9)</f>
        <v>0</v>
      </c>
      <c r="H9" s="12"/>
      <c r="I9" s="47">
        <f t="shared" ref="I9" si="6">IF(H10=0,,H10-H9)</f>
        <v>0</v>
      </c>
      <c r="J9" s="12"/>
      <c r="K9" s="47">
        <f t="shared" ref="K9" si="7">IF(J10=0,,J10-J9)</f>
        <v>0</v>
      </c>
      <c r="L9" s="12"/>
      <c r="M9" s="47">
        <f t="shared" ref="M9" si="8">IF(L10=0,,L10-L9)</f>
        <v>0</v>
      </c>
      <c r="N9" s="12"/>
      <c r="O9" s="47">
        <f t="shared" ref="O9" si="9">IF(N10=0,,N10-N9)</f>
        <v>0</v>
      </c>
      <c r="P9" s="111"/>
      <c r="Q9" s="47">
        <f t="shared" ref="Q9" si="10">IF(P10=0,,P10-P9)</f>
        <v>0</v>
      </c>
      <c r="R9" s="112"/>
      <c r="S9" s="47">
        <f t="shared" ref="S9" si="11">IF(R10=0,,R10-R9)</f>
        <v>0</v>
      </c>
      <c r="T9" s="112"/>
      <c r="U9" s="47">
        <f t="shared" ref="U9" si="12">IF(T10=0,,T10-T9)</f>
        <v>0</v>
      </c>
      <c r="V9" s="111"/>
      <c r="W9" s="47">
        <f t="shared" ref="W9" si="13">IF(V10=0,,V10-V9)</f>
        <v>0</v>
      </c>
      <c r="X9" s="112"/>
      <c r="Y9" s="47">
        <f t="shared" ref="Y9" si="14">IF(X10=0,,X10-X9)</f>
        <v>0</v>
      </c>
      <c r="Z9" s="112"/>
      <c r="AA9" s="47">
        <f t="shared" ref="AA9" si="15">IF(Z10=0,,Z10-Z9)</f>
        <v>0</v>
      </c>
      <c r="AB9" s="10">
        <f t="shared" ref="AB9:AB10" si="16">(AA9+Y9+W9)*1000</f>
        <v>0</v>
      </c>
      <c r="AC9" s="203">
        <f t="shared" si="3"/>
        <v>0</v>
      </c>
    </row>
    <row r="10" spans="1:29" x14ac:dyDescent="0.25">
      <c r="A10" s="350"/>
      <c r="B10" s="326">
        <f t="shared" si="4"/>
        <v>46029</v>
      </c>
      <c r="C10" s="275"/>
      <c r="D10" s="276"/>
      <c r="E10" s="480">
        <f>IF(WORKDAY.INTL(B10-1,1,1,Fériés)=B10,G10+I10+K10+M10+O10,"")</f>
        <v>0</v>
      </c>
      <c r="F10" s="12"/>
      <c r="G10" s="47">
        <f>IF(F13=0,,F13-F10)</f>
        <v>0</v>
      </c>
      <c r="H10" s="12"/>
      <c r="I10" s="47">
        <f>IF(H13=0,,H13-H10)</f>
        <v>0</v>
      </c>
      <c r="J10" s="12"/>
      <c r="K10" s="47">
        <f>IF(J13=0,,J13-J10)</f>
        <v>0</v>
      </c>
      <c r="L10" s="12"/>
      <c r="M10" s="47">
        <f>IF(L13=0,,L13-L10)</f>
        <v>0</v>
      </c>
      <c r="N10" s="12"/>
      <c r="O10" s="47">
        <f>IF(N13=0,,N13-N10)</f>
        <v>0</v>
      </c>
      <c r="P10" s="111"/>
      <c r="Q10" s="47">
        <f>IF(P13=0,,P13-P10)</f>
        <v>0</v>
      </c>
      <c r="R10" s="112"/>
      <c r="S10" s="47">
        <f>IF(R13=0,,R13-R10)</f>
        <v>0</v>
      </c>
      <c r="T10" s="112"/>
      <c r="U10" s="47">
        <f>IF(T13=0,,T13-T10)</f>
        <v>0</v>
      </c>
      <c r="V10" s="111"/>
      <c r="W10" s="47">
        <f>IF(V13=0,,V13-V10)</f>
        <v>0</v>
      </c>
      <c r="X10" s="112"/>
      <c r="Y10" s="47">
        <f>IF(X13=0,,X13-X10)</f>
        <v>0</v>
      </c>
      <c r="Z10" s="112"/>
      <c r="AA10" s="47">
        <f>IF(Z13=0,,Z13-Z10)</f>
        <v>0</v>
      </c>
      <c r="AB10" s="10">
        <f t="shared" si="16"/>
        <v>0</v>
      </c>
      <c r="AC10" s="203">
        <f t="shared" si="3"/>
        <v>0</v>
      </c>
    </row>
    <row r="11" spans="1:29" x14ac:dyDescent="0.25">
      <c r="A11" s="348">
        <v>2</v>
      </c>
      <c r="B11" s="326">
        <f t="shared" si="4"/>
        <v>46030</v>
      </c>
      <c r="C11" s="12"/>
      <c r="D11" s="8"/>
      <c r="E11" s="480">
        <f>IF(WORKDAY.INTL(B11-1,1,1,Fériés)=B11,G11+I11+K11+M11+O11,"")</f>
        <v>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11"/>
      <c r="Q11" s="12"/>
      <c r="R11" s="112"/>
      <c r="S11" s="12"/>
      <c r="T11" s="112"/>
      <c r="U11" s="12"/>
      <c r="V11" s="111"/>
      <c r="W11" s="12"/>
      <c r="X11" s="112"/>
      <c r="Y11" s="12"/>
      <c r="Z11" s="112"/>
      <c r="AA11" s="12"/>
      <c r="AB11" s="10"/>
      <c r="AC11" s="203">
        <f>IF(AB11=0,,AB11/(D11+D12))</f>
        <v>0</v>
      </c>
    </row>
    <row r="12" spans="1:29" x14ac:dyDescent="0.25">
      <c r="A12" s="349"/>
      <c r="B12" s="326">
        <f t="shared" si="4"/>
        <v>46031</v>
      </c>
      <c r="C12" s="12"/>
      <c r="D12" s="8"/>
      <c r="E12" s="480">
        <f>IF(WORKDAY.INTL(B12-1,1,1,Fériés)=B12,G12+I12+K12+M12+O12,"")</f>
        <v>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11"/>
      <c r="Q12" s="12"/>
      <c r="R12" s="112"/>
      <c r="S12" s="12"/>
      <c r="T12" s="112"/>
      <c r="U12" s="12"/>
      <c r="V12" s="111"/>
      <c r="W12" s="12"/>
      <c r="X12" s="112"/>
      <c r="Y12" s="12"/>
      <c r="Z12" s="112"/>
      <c r="AA12" s="12"/>
      <c r="AB12" s="10"/>
      <c r="AC12" s="203">
        <f t="shared" si="3"/>
        <v>0</v>
      </c>
    </row>
    <row r="13" spans="1:29" x14ac:dyDescent="0.25">
      <c r="A13" s="349"/>
      <c r="B13" s="326">
        <f t="shared" si="4"/>
        <v>46032</v>
      </c>
      <c r="C13" s="12"/>
      <c r="D13" s="8"/>
      <c r="E13" s="480" t="str">
        <f>IF(WORKDAY.INTL(B13-1,1,1,Fériés)=B13,G13+I13+K13+M13+O13,"")</f>
        <v/>
      </c>
      <c r="F13" s="12"/>
      <c r="G13" s="47">
        <f t="shared" ref="G13:AA13" si="17">IF(F14=0,,F14-F13)</f>
        <v>0</v>
      </c>
      <c r="H13" s="12"/>
      <c r="I13" s="47">
        <f t="shared" si="17"/>
        <v>0</v>
      </c>
      <c r="J13" s="12"/>
      <c r="K13" s="47">
        <f t="shared" si="17"/>
        <v>0</v>
      </c>
      <c r="L13" s="12"/>
      <c r="M13" s="47">
        <f t="shared" si="17"/>
        <v>0</v>
      </c>
      <c r="N13" s="12"/>
      <c r="O13" s="47">
        <f t="shared" si="17"/>
        <v>0</v>
      </c>
      <c r="P13" s="111"/>
      <c r="Q13" s="47">
        <f t="shared" si="17"/>
        <v>0</v>
      </c>
      <c r="R13" s="112"/>
      <c r="S13" s="47">
        <f t="shared" si="17"/>
        <v>0</v>
      </c>
      <c r="T13" s="112"/>
      <c r="U13" s="47">
        <f t="shared" si="17"/>
        <v>0</v>
      </c>
      <c r="V13" s="280"/>
      <c r="W13" s="47">
        <f t="shared" si="17"/>
        <v>0</v>
      </c>
      <c r="X13" s="281"/>
      <c r="Y13" s="47">
        <f t="shared" si="17"/>
        <v>0</v>
      </c>
      <c r="Z13" s="112"/>
      <c r="AA13" s="47">
        <f t="shared" si="17"/>
        <v>0</v>
      </c>
      <c r="AB13" s="10">
        <f t="shared" si="2"/>
        <v>0</v>
      </c>
      <c r="AC13" s="203">
        <f t="shared" si="3"/>
        <v>0</v>
      </c>
    </row>
    <row r="14" spans="1:29" x14ac:dyDescent="0.25">
      <c r="A14" s="349"/>
      <c r="B14" s="326">
        <f t="shared" si="4"/>
        <v>46033</v>
      </c>
      <c r="C14" s="12"/>
      <c r="D14" s="8"/>
      <c r="E14" s="480" t="str">
        <f>IF(WORKDAY.INTL(B14-1,1,1,Fériés)=B14,G14+I14+K14+M14+O14,"")</f>
        <v/>
      </c>
      <c r="F14" s="12"/>
      <c r="G14" s="47">
        <f>IF(F16=0,,F16-F14)</f>
        <v>0</v>
      </c>
      <c r="H14" s="12"/>
      <c r="I14" s="47">
        <f>IF(H16=0,,H16-H14)</f>
        <v>0</v>
      </c>
      <c r="J14" s="12"/>
      <c r="K14" s="47">
        <f>IF(J16=0,,J16-J14)</f>
        <v>0</v>
      </c>
      <c r="L14" s="12"/>
      <c r="M14" s="47">
        <f>IF(L16=0,,L16-L14)</f>
        <v>0</v>
      </c>
      <c r="N14" s="12"/>
      <c r="O14" s="47">
        <f>IF(N16=0,,N16-N14)</f>
        <v>0</v>
      </c>
      <c r="P14" s="111"/>
      <c r="Q14" s="47">
        <f>IF(P16=0,,P16-P14)</f>
        <v>0</v>
      </c>
      <c r="R14" s="112"/>
      <c r="S14" s="47">
        <f>IF(R16=0,,R16-R14)</f>
        <v>0</v>
      </c>
      <c r="T14" s="112"/>
      <c r="U14" s="47">
        <f>IF(T16=0,,T16-T14)</f>
        <v>0</v>
      </c>
      <c r="V14" s="111"/>
      <c r="W14" s="47">
        <f>IF(V16=0,,V16-V14)</f>
        <v>0</v>
      </c>
      <c r="X14" s="112"/>
      <c r="Y14" s="47">
        <f>IF(X16=0,,X16-X14)</f>
        <v>0</v>
      </c>
      <c r="Z14" s="112"/>
      <c r="AA14" s="47">
        <f>IF(Z16=0,,Z16-Z14)</f>
        <v>0</v>
      </c>
      <c r="AB14" s="10">
        <f t="shared" si="2"/>
        <v>0</v>
      </c>
      <c r="AC14" s="203">
        <f t="shared" si="3"/>
        <v>0</v>
      </c>
    </row>
    <row r="15" spans="1:29" x14ac:dyDescent="0.25">
      <c r="A15" s="349"/>
      <c r="B15" s="326">
        <f t="shared" si="4"/>
        <v>46034</v>
      </c>
      <c r="C15" s="12"/>
      <c r="D15" s="8"/>
      <c r="E15" s="480">
        <f>IF(WORKDAY.INTL(B15-1,1,1,Fériés)=B15,G15+I15+K15+M15+O15,"")</f>
        <v>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11"/>
      <c r="Q15" s="12"/>
      <c r="R15" s="112"/>
      <c r="S15" s="12"/>
      <c r="T15" s="112"/>
      <c r="U15" s="12"/>
      <c r="V15" s="111"/>
      <c r="W15" s="12"/>
      <c r="X15" s="112"/>
      <c r="Y15" s="12"/>
      <c r="Z15" s="112"/>
      <c r="AA15" s="12"/>
      <c r="AB15" s="10"/>
      <c r="AC15" s="203">
        <f t="shared" si="3"/>
        <v>0</v>
      </c>
    </row>
    <row r="16" spans="1:29" x14ac:dyDescent="0.25">
      <c r="A16" s="349"/>
      <c r="B16" s="326">
        <f t="shared" si="4"/>
        <v>46035</v>
      </c>
      <c r="C16" s="12"/>
      <c r="D16" s="8"/>
      <c r="E16" s="480">
        <f>IF(WORKDAY.INTL(B16-1,1,1,Fériés)=B16,G16+I16+K16+M16+O16,"")</f>
        <v>0</v>
      </c>
      <c r="F16" s="12"/>
      <c r="G16" s="47">
        <f>IF(F19=0,,F19-F16)</f>
        <v>0</v>
      </c>
      <c r="H16" s="12"/>
      <c r="I16" s="47">
        <f>IF(H19=0,,H19-H16)</f>
        <v>0</v>
      </c>
      <c r="J16" s="12"/>
      <c r="K16" s="47">
        <f>IF(J19=0,,J19-J16)</f>
        <v>0</v>
      </c>
      <c r="L16" s="12"/>
      <c r="M16" s="47">
        <f>IF(L19=0,,L19-L16)</f>
        <v>0</v>
      </c>
      <c r="N16" s="12"/>
      <c r="O16" s="47">
        <f>IF(N19=0,,N19-N16)</f>
        <v>0</v>
      </c>
      <c r="P16" s="111"/>
      <c r="Q16" s="47">
        <f>IF(P19=0,,P19-P16)</f>
        <v>0</v>
      </c>
      <c r="R16" s="112"/>
      <c r="S16" s="47">
        <f>IF(R19=0,,R19-R16)</f>
        <v>0</v>
      </c>
      <c r="T16" s="112"/>
      <c r="U16" s="47">
        <f>IF(T19=0,,T19-T16)</f>
        <v>0</v>
      </c>
      <c r="V16" s="111"/>
      <c r="W16" s="47">
        <f>IF(V19=0,,V19-V16)</f>
        <v>0</v>
      </c>
      <c r="X16" s="112"/>
      <c r="Y16" s="47">
        <f>IF(X19=0,,X19-X16)</f>
        <v>0</v>
      </c>
      <c r="Z16" s="112"/>
      <c r="AA16" s="47">
        <f>IF(Z19=0,,Z19-Z16)</f>
        <v>0</v>
      </c>
      <c r="AB16" s="10">
        <f t="shared" si="2"/>
        <v>0</v>
      </c>
      <c r="AC16" s="203">
        <f>IF(AB16=0,,AB16/(D16+D17))</f>
        <v>0</v>
      </c>
    </row>
    <row r="17" spans="1:29" x14ac:dyDescent="0.25">
      <c r="A17" s="350"/>
      <c r="B17" s="326">
        <f t="shared" si="4"/>
        <v>46036</v>
      </c>
      <c r="C17" s="275"/>
      <c r="D17" s="8"/>
      <c r="E17" s="480">
        <f>IF(WORKDAY.INTL(B17-1,1,1,Fériés)=B17,G17+I17+K17+M17+O17,"")</f>
        <v>0</v>
      </c>
      <c r="F17" s="12"/>
      <c r="G17" s="47">
        <f t="shared" ref="G17:G18" si="18">IF(F20=0,,F20-F17)</f>
        <v>0</v>
      </c>
      <c r="H17" s="12"/>
      <c r="I17" s="47">
        <f t="shared" ref="I17:I18" si="19">IF(H20=0,,H20-H17)</f>
        <v>0</v>
      </c>
      <c r="J17" s="12"/>
      <c r="K17" s="47">
        <f t="shared" ref="K17:K18" si="20">IF(J20=0,,J20-J17)</f>
        <v>0</v>
      </c>
      <c r="L17" s="12"/>
      <c r="M17" s="47">
        <f t="shared" ref="M17:M18" si="21">IF(L20=0,,L20-L17)</f>
        <v>0</v>
      </c>
      <c r="N17" s="12"/>
      <c r="O17" s="47">
        <f t="shared" ref="O17:O18" si="22">IF(N20=0,,N20-N17)</f>
        <v>0</v>
      </c>
      <c r="P17" s="111"/>
      <c r="Q17" s="47">
        <f t="shared" ref="Q17:Q18" si="23">IF(P20=0,,P20-P17)</f>
        <v>0</v>
      </c>
      <c r="R17" s="112"/>
      <c r="S17" s="47">
        <f t="shared" ref="S17:S18" si="24">IF(R20=0,,R20-R17)</f>
        <v>0</v>
      </c>
      <c r="T17" s="112"/>
      <c r="U17" s="47">
        <f t="shared" ref="U17:U18" si="25">IF(T20=0,,T20-T17)</f>
        <v>0</v>
      </c>
      <c r="V17" s="111"/>
      <c r="W17" s="47">
        <f t="shared" ref="W17:W18" si="26">IF(V20=0,,V20-V17)</f>
        <v>0</v>
      </c>
      <c r="X17" s="112"/>
      <c r="Y17" s="47">
        <f t="shared" ref="Y17:Y18" si="27">IF(X20=0,,X20-X17)</f>
        <v>0</v>
      </c>
      <c r="Z17" s="112"/>
      <c r="AA17" s="47">
        <f t="shared" ref="AA17:AA18" si="28">IF(Z20=0,,Z20-Z17)</f>
        <v>0</v>
      </c>
      <c r="AB17" s="10">
        <f t="shared" si="2"/>
        <v>0</v>
      </c>
      <c r="AC17" s="203">
        <f t="shared" si="3"/>
        <v>0</v>
      </c>
    </row>
    <row r="18" spans="1:29" x14ac:dyDescent="0.25">
      <c r="A18" s="348">
        <v>3</v>
      </c>
      <c r="B18" s="326">
        <f t="shared" si="4"/>
        <v>46037</v>
      </c>
      <c r="C18" s="275"/>
      <c r="D18" s="8"/>
      <c r="E18" s="480">
        <f>IF(WORKDAY.INTL(B18-1,1,1,Fériés)=B18,G18+I18+K18+M18+O18,"")</f>
        <v>0</v>
      </c>
      <c r="F18" s="12"/>
      <c r="G18" s="47">
        <f t="shared" si="18"/>
        <v>0</v>
      </c>
      <c r="H18" s="12"/>
      <c r="I18" s="47">
        <f t="shared" si="19"/>
        <v>0</v>
      </c>
      <c r="J18" s="12"/>
      <c r="K18" s="47">
        <f t="shared" si="20"/>
        <v>0</v>
      </c>
      <c r="L18" s="12"/>
      <c r="M18" s="47">
        <f t="shared" si="21"/>
        <v>0</v>
      </c>
      <c r="N18" s="12"/>
      <c r="O18" s="47">
        <f t="shared" si="22"/>
        <v>0</v>
      </c>
      <c r="P18" s="111"/>
      <c r="Q18" s="47">
        <f t="shared" si="23"/>
        <v>0</v>
      </c>
      <c r="R18" s="112"/>
      <c r="S18" s="47">
        <f t="shared" si="24"/>
        <v>0</v>
      </c>
      <c r="T18" s="112"/>
      <c r="U18" s="47">
        <f t="shared" si="25"/>
        <v>0</v>
      </c>
      <c r="V18" s="111"/>
      <c r="W18" s="47">
        <f t="shared" si="26"/>
        <v>0</v>
      </c>
      <c r="X18" s="112"/>
      <c r="Y18" s="47">
        <f t="shared" si="27"/>
        <v>0</v>
      </c>
      <c r="Z18" s="112"/>
      <c r="AA18" s="47">
        <f t="shared" si="28"/>
        <v>0</v>
      </c>
      <c r="AB18" s="10">
        <f t="shared" si="2"/>
        <v>0</v>
      </c>
      <c r="AC18" s="203">
        <f>IF(AB18=0,,AB18/D18)</f>
        <v>0</v>
      </c>
    </row>
    <row r="19" spans="1:29" x14ac:dyDescent="0.25">
      <c r="A19" s="349"/>
      <c r="B19" s="326">
        <f t="shared" si="4"/>
        <v>46038</v>
      </c>
      <c r="C19" s="12"/>
      <c r="D19" s="8"/>
      <c r="E19" s="480">
        <f>IF(WORKDAY.INTL(B19-1,1,1,Fériés)=B19,G19+I19+K19+M19+O19,"")</f>
        <v>0</v>
      </c>
      <c r="F19" s="12"/>
      <c r="G19" s="47">
        <f t="shared" ref="G19:U20" si="29">IF(F20=0,,F20-F19)</f>
        <v>0</v>
      </c>
      <c r="H19" s="12"/>
      <c r="I19" s="47">
        <f t="shared" si="29"/>
        <v>0</v>
      </c>
      <c r="J19" s="12"/>
      <c r="K19" s="47">
        <f t="shared" si="29"/>
        <v>0</v>
      </c>
      <c r="L19" s="12"/>
      <c r="M19" s="47">
        <f t="shared" si="29"/>
        <v>0</v>
      </c>
      <c r="N19" s="12"/>
      <c r="O19" s="47">
        <f t="shared" si="29"/>
        <v>0</v>
      </c>
      <c r="P19" s="111"/>
      <c r="Q19" s="47">
        <f t="shared" si="29"/>
        <v>0</v>
      </c>
      <c r="R19" s="112"/>
      <c r="S19" s="47">
        <f t="shared" si="29"/>
        <v>0</v>
      </c>
      <c r="T19" s="112"/>
      <c r="U19" s="47">
        <f t="shared" si="29"/>
        <v>0</v>
      </c>
      <c r="V19" s="111"/>
      <c r="W19" s="47">
        <f t="shared" ref="W19:AA20" si="30">IF(V20=0,,V20-V19)</f>
        <v>0</v>
      </c>
      <c r="X19" s="112"/>
      <c r="Y19" s="47">
        <f t="shared" si="30"/>
        <v>0</v>
      </c>
      <c r="Z19" s="112"/>
      <c r="AA19" s="47">
        <f t="shared" si="30"/>
        <v>0</v>
      </c>
      <c r="AB19" s="10">
        <f t="shared" si="2"/>
        <v>0</v>
      </c>
      <c r="AC19" s="203">
        <f t="shared" si="3"/>
        <v>0</v>
      </c>
    </row>
    <row r="20" spans="1:29" x14ac:dyDescent="0.25">
      <c r="A20" s="349"/>
      <c r="B20" s="326">
        <f t="shared" si="4"/>
        <v>46039</v>
      </c>
      <c r="C20" s="12"/>
      <c r="D20" s="8"/>
      <c r="E20" s="480" t="str">
        <f>IF(WORKDAY.INTL(B20-1,1,1,Fériés)=B20,G20+I20+K20+M20+O20,"")</f>
        <v/>
      </c>
      <c r="F20" s="12"/>
      <c r="G20" s="47">
        <f t="shared" si="29"/>
        <v>0</v>
      </c>
      <c r="H20" s="12"/>
      <c r="I20" s="47">
        <f t="shared" si="29"/>
        <v>0</v>
      </c>
      <c r="J20" s="12"/>
      <c r="K20" s="47">
        <f t="shared" si="29"/>
        <v>0</v>
      </c>
      <c r="L20" s="12"/>
      <c r="M20" s="47">
        <f t="shared" si="29"/>
        <v>0</v>
      </c>
      <c r="N20" s="12"/>
      <c r="O20" s="47">
        <f t="shared" si="29"/>
        <v>0</v>
      </c>
      <c r="P20" s="111"/>
      <c r="Q20" s="47">
        <f t="shared" si="29"/>
        <v>0</v>
      </c>
      <c r="R20" s="112"/>
      <c r="S20" s="47">
        <f t="shared" si="29"/>
        <v>0</v>
      </c>
      <c r="T20" s="112"/>
      <c r="U20" s="47">
        <f t="shared" si="29"/>
        <v>0</v>
      </c>
      <c r="V20" s="280"/>
      <c r="W20" s="47">
        <f t="shared" si="30"/>
        <v>0</v>
      </c>
      <c r="X20" s="281"/>
      <c r="Y20" s="47">
        <f t="shared" si="30"/>
        <v>0</v>
      </c>
      <c r="Z20" s="112"/>
      <c r="AA20" s="47">
        <f t="shared" si="30"/>
        <v>0</v>
      </c>
      <c r="AB20" s="10">
        <f t="shared" si="2"/>
        <v>0</v>
      </c>
      <c r="AC20" s="203">
        <f t="shared" si="3"/>
        <v>0</v>
      </c>
    </row>
    <row r="21" spans="1:29" x14ac:dyDescent="0.25">
      <c r="A21" s="349"/>
      <c r="B21" s="326">
        <f t="shared" si="4"/>
        <v>46040</v>
      </c>
      <c r="C21" s="275"/>
      <c r="D21" s="8"/>
      <c r="E21" s="480" t="str">
        <f>IF(WORKDAY.INTL(B21-1,1,1,Fériés)=B21,G21+I21+K21+M21+O21,"")</f>
        <v/>
      </c>
      <c r="F21" s="12"/>
      <c r="G21" s="47">
        <f>IF(F23=0,,F23-F21)</f>
        <v>0</v>
      </c>
      <c r="H21" s="12"/>
      <c r="I21" s="47">
        <f>IF(H23=0,,H23-H21)</f>
        <v>0</v>
      </c>
      <c r="J21" s="12"/>
      <c r="K21" s="47">
        <f>IF(J23=0,,J23-J21)</f>
        <v>0</v>
      </c>
      <c r="L21" s="12"/>
      <c r="M21" s="47">
        <f>IF(L23=0,,L23-L21)</f>
        <v>0</v>
      </c>
      <c r="N21" s="12"/>
      <c r="O21" s="47">
        <f>IF(N23=0,,N23-N21)</f>
        <v>0</v>
      </c>
      <c r="P21" s="111"/>
      <c r="Q21" s="47">
        <f>IF(P23=0,,P23-P21)</f>
        <v>0</v>
      </c>
      <c r="R21" s="112"/>
      <c r="S21" s="47">
        <f>IF(R23=0,,R23-R21)</f>
        <v>0</v>
      </c>
      <c r="T21" s="112"/>
      <c r="U21" s="47">
        <f>IF(T23=0,,T23-T21)</f>
        <v>0</v>
      </c>
      <c r="V21" s="111"/>
      <c r="W21" s="47">
        <f>IF(V23=0,,V23-V21)</f>
        <v>0</v>
      </c>
      <c r="X21" s="112"/>
      <c r="Y21" s="47">
        <f>IF(X23=0,,X23-X21)</f>
        <v>0</v>
      </c>
      <c r="Z21" s="112"/>
      <c r="AA21" s="47">
        <f>IF(Z23=0,,Z23-Z21)</f>
        <v>0</v>
      </c>
      <c r="AB21" s="10">
        <f t="shared" si="2"/>
        <v>0</v>
      </c>
      <c r="AC21" s="203">
        <f t="shared" si="3"/>
        <v>0</v>
      </c>
    </row>
    <row r="22" spans="1:29" x14ac:dyDescent="0.25">
      <c r="A22" s="349"/>
      <c r="B22" s="326">
        <f t="shared" si="4"/>
        <v>46041</v>
      </c>
      <c r="C22" s="12"/>
      <c r="D22" s="8"/>
      <c r="E22" s="480">
        <f>IF(WORKDAY.INTL(B22-1,1,1,Fériés)=B22,G22+I22+K22+M22+O22,"")</f>
        <v>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11"/>
      <c r="Q22" s="12"/>
      <c r="R22" s="112"/>
      <c r="S22" s="12"/>
      <c r="T22" s="112"/>
      <c r="U22" s="12"/>
      <c r="V22" s="111"/>
      <c r="W22" s="12"/>
      <c r="X22" s="112"/>
      <c r="Y22" s="12"/>
      <c r="Z22" s="112"/>
      <c r="AA22" s="12"/>
      <c r="AB22" s="10"/>
      <c r="AC22" s="203">
        <f t="shared" si="3"/>
        <v>0</v>
      </c>
    </row>
    <row r="23" spans="1:29" x14ac:dyDescent="0.25">
      <c r="A23" s="349"/>
      <c r="B23" s="326">
        <f t="shared" si="4"/>
        <v>46042</v>
      </c>
      <c r="C23" s="12"/>
      <c r="D23" s="8"/>
      <c r="E23" s="480">
        <f>IF(WORKDAY.INTL(B23-1,1,1,Fériés)=B23,G23+I23+K23+M23+O23,"")</f>
        <v>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11"/>
      <c r="Q23" s="12"/>
      <c r="R23" s="112"/>
      <c r="S23" s="12"/>
      <c r="T23" s="112"/>
      <c r="U23" s="12"/>
      <c r="V23" s="111"/>
      <c r="W23" s="12"/>
      <c r="X23" s="112"/>
      <c r="Y23" s="12"/>
      <c r="Z23" s="112"/>
      <c r="AA23" s="12"/>
      <c r="AB23" s="10"/>
      <c r="AC23" s="203">
        <f>IF(AB23=0,,AB23/(D23+D24))</f>
        <v>0</v>
      </c>
    </row>
    <row r="24" spans="1:29" x14ac:dyDescent="0.25">
      <c r="A24" s="350"/>
      <c r="B24" s="326">
        <f t="shared" si="4"/>
        <v>46043</v>
      </c>
      <c r="C24" s="275"/>
      <c r="D24" s="8"/>
      <c r="E24" s="480">
        <f>IF(WORKDAY.INTL(B24-1,1,1,Fériés)=B24,G24+I24+K24+M24+O24,"")</f>
        <v>0</v>
      </c>
      <c r="F24" s="12"/>
      <c r="G24" s="47">
        <f t="shared" ref="G24" si="31">IF(F27=0,,F27-F24)</f>
        <v>0</v>
      </c>
      <c r="H24" s="12"/>
      <c r="I24" s="47">
        <f t="shared" ref="I24" si="32">IF(H27=0,,H27-H24)</f>
        <v>0</v>
      </c>
      <c r="J24" s="12"/>
      <c r="K24" s="47">
        <f t="shared" ref="K24" si="33">IF(J27=0,,J27-J24)</f>
        <v>0</v>
      </c>
      <c r="L24" s="12"/>
      <c r="M24" s="47">
        <f t="shared" ref="M24" si="34">IF(L27=0,,L27-L24)</f>
        <v>0</v>
      </c>
      <c r="N24" s="12"/>
      <c r="O24" s="47">
        <f t="shared" ref="O24" si="35">IF(N27=0,,N27-N24)</f>
        <v>0</v>
      </c>
      <c r="P24" s="111"/>
      <c r="Q24" s="47">
        <f t="shared" ref="Q24" si="36">IF(P27=0,,P27-P24)</f>
        <v>0</v>
      </c>
      <c r="R24" s="112"/>
      <c r="S24" s="47">
        <f t="shared" ref="S24" si="37">IF(R27=0,,R27-R24)</f>
        <v>0</v>
      </c>
      <c r="T24" s="112"/>
      <c r="U24" s="47">
        <f t="shared" ref="U24" si="38">IF(T27=0,,T27-T24)</f>
        <v>0</v>
      </c>
      <c r="V24" s="111"/>
      <c r="W24" s="47">
        <f t="shared" ref="W24" si="39">IF(V27=0,,V27-V24)</f>
        <v>0</v>
      </c>
      <c r="X24" s="112"/>
      <c r="Y24" s="47">
        <f t="shared" ref="Y24" si="40">IF(X27=0,,X27-X24)</f>
        <v>0</v>
      </c>
      <c r="Z24" s="112"/>
      <c r="AA24" s="47">
        <f t="shared" ref="AA24" si="41">IF(Z27=0,,Z27-Z24)</f>
        <v>0</v>
      </c>
      <c r="AB24" s="10">
        <f t="shared" ref="AB24" si="42">(AA24+Y24+W24)*1000</f>
        <v>0</v>
      </c>
      <c r="AC24" s="203">
        <f t="shared" si="3"/>
        <v>0</v>
      </c>
    </row>
    <row r="25" spans="1:29" x14ac:dyDescent="0.25">
      <c r="A25" s="348">
        <v>4</v>
      </c>
      <c r="B25" s="326">
        <f t="shared" si="4"/>
        <v>46044</v>
      </c>
      <c r="C25" s="275"/>
      <c r="D25" s="276"/>
      <c r="E25" s="480">
        <f>IF(WORKDAY.INTL(B25-1,1,1,Fériés)=B25,G25+I25+K25+M25+O25,"")</f>
        <v>0</v>
      </c>
      <c r="F25" s="275"/>
      <c r="G25" s="47">
        <f t="shared" ref="G25:U27" si="43">IF(F26=0,,F26-F25)</f>
        <v>0</v>
      </c>
      <c r="H25" s="275"/>
      <c r="I25" s="47">
        <f t="shared" si="43"/>
        <v>0</v>
      </c>
      <c r="J25" s="275"/>
      <c r="K25" s="47">
        <f t="shared" si="43"/>
        <v>0</v>
      </c>
      <c r="L25" s="275"/>
      <c r="M25" s="47">
        <f t="shared" si="43"/>
        <v>0</v>
      </c>
      <c r="N25" s="275"/>
      <c r="O25" s="47">
        <f t="shared" si="43"/>
        <v>0</v>
      </c>
      <c r="P25" s="280"/>
      <c r="Q25" s="47">
        <f t="shared" si="43"/>
        <v>0</v>
      </c>
      <c r="R25" s="281"/>
      <c r="S25" s="47">
        <f t="shared" si="43"/>
        <v>0</v>
      </c>
      <c r="T25" s="281"/>
      <c r="U25" s="47">
        <f t="shared" si="43"/>
        <v>0</v>
      </c>
      <c r="V25" s="280"/>
      <c r="W25" s="47">
        <f t="shared" ref="W25:AA27" si="44">IF(V26=0,,V26-V25)</f>
        <v>0</v>
      </c>
      <c r="X25" s="281"/>
      <c r="Y25" s="47">
        <f t="shared" si="44"/>
        <v>0</v>
      </c>
      <c r="Z25" s="281"/>
      <c r="AA25" s="47">
        <f t="shared" si="44"/>
        <v>0</v>
      </c>
      <c r="AB25" s="282"/>
      <c r="AC25" s="203">
        <f>IF(AB25=0,,AB25/(D25+D26))</f>
        <v>0</v>
      </c>
    </row>
    <row r="26" spans="1:29" x14ac:dyDescent="0.25">
      <c r="A26" s="349"/>
      <c r="B26" s="326">
        <f t="shared" si="4"/>
        <v>46045</v>
      </c>
      <c r="C26" s="12"/>
      <c r="D26" s="36"/>
      <c r="E26" s="480">
        <f>IF(WORKDAY.INTL(B26-1,1,1,Fériés)=B26,G26+I26+K26+M26+O26,"")</f>
        <v>0</v>
      </c>
      <c r="F26" s="198"/>
      <c r="G26" s="47">
        <f t="shared" si="43"/>
        <v>0</v>
      </c>
      <c r="H26" s="198"/>
      <c r="I26" s="47">
        <f t="shared" si="43"/>
        <v>0</v>
      </c>
      <c r="J26" s="198"/>
      <c r="K26" s="47">
        <f t="shared" si="43"/>
        <v>0</v>
      </c>
      <c r="L26" s="198"/>
      <c r="M26" s="47">
        <f t="shared" si="43"/>
        <v>0</v>
      </c>
      <c r="N26" s="198"/>
      <c r="O26" s="47">
        <f t="shared" si="43"/>
        <v>0</v>
      </c>
      <c r="P26" s="201"/>
      <c r="Q26" s="47">
        <f t="shared" si="43"/>
        <v>0</v>
      </c>
      <c r="R26" s="124"/>
      <c r="S26" s="47">
        <f t="shared" si="43"/>
        <v>0</v>
      </c>
      <c r="T26" s="124"/>
      <c r="U26" s="47">
        <f t="shared" si="43"/>
        <v>0</v>
      </c>
      <c r="V26" s="201"/>
      <c r="W26" s="47">
        <f t="shared" si="44"/>
        <v>0</v>
      </c>
      <c r="X26" s="124"/>
      <c r="Y26" s="47">
        <f t="shared" si="44"/>
        <v>0</v>
      </c>
      <c r="Z26" s="295"/>
      <c r="AA26" s="47">
        <f t="shared" si="44"/>
        <v>0</v>
      </c>
      <c r="AB26" s="10">
        <f t="shared" si="2"/>
        <v>0</v>
      </c>
      <c r="AC26" s="203">
        <f t="shared" si="3"/>
        <v>0</v>
      </c>
    </row>
    <row r="27" spans="1:29" x14ac:dyDescent="0.25">
      <c r="A27" s="349"/>
      <c r="B27" s="326">
        <f t="shared" si="4"/>
        <v>46046</v>
      </c>
      <c r="C27" s="12"/>
      <c r="D27" s="36"/>
      <c r="E27" s="480" t="str">
        <f>IF(WORKDAY.INTL(B27-1,1,1,Fériés)=B27,G27+I27+K27+M27+O27,"")</f>
        <v/>
      </c>
      <c r="F27" s="198"/>
      <c r="G27" s="47">
        <f t="shared" si="43"/>
        <v>0</v>
      </c>
      <c r="H27" s="198"/>
      <c r="I27" s="47">
        <f t="shared" si="43"/>
        <v>0</v>
      </c>
      <c r="J27" s="198"/>
      <c r="K27" s="47">
        <f t="shared" si="43"/>
        <v>0</v>
      </c>
      <c r="L27" s="198"/>
      <c r="M27" s="47">
        <f t="shared" si="43"/>
        <v>0</v>
      </c>
      <c r="N27" s="198"/>
      <c r="O27" s="47">
        <f t="shared" si="43"/>
        <v>0</v>
      </c>
      <c r="P27" s="201"/>
      <c r="Q27" s="47">
        <f t="shared" si="43"/>
        <v>0</v>
      </c>
      <c r="R27" s="124"/>
      <c r="S27" s="47">
        <f t="shared" si="43"/>
        <v>0</v>
      </c>
      <c r="T27" s="124"/>
      <c r="U27" s="47">
        <f t="shared" si="43"/>
        <v>0</v>
      </c>
      <c r="V27" s="297"/>
      <c r="W27" s="47">
        <f t="shared" si="44"/>
        <v>0</v>
      </c>
      <c r="X27" s="295"/>
      <c r="Y27" s="47">
        <f t="shared" si="44"/>
        <v>0</v>
      </c>
      <c r="Z27" s="124"/>
      <c r="AA27" s="47">
        <f t="shared" si="44"/>
        <v>0</v>
      </c>
      <c r="AB27" s="10">
        <f t="shared" si="2"/>
        <v>0</v>
      </c>
      <c r="AC27" s="203">
        <f t="shared" si="3"/>
        <v>0</v>
      </c>
    </row>
    <row r="28" spans="1:29" x14ac:dyDescent="0.25">
      <c r="A28" s="349"/>
      <c r="B28" s="326">
        <f t="shared" si="4"/>
        <v>46047</v>
      </c>
      <c r="C28" s="12"/>
      <c r="D28" s="36"/>
      <c r="E28" s="480" t="str">
        <f>IF(WORKDAY.INTL(B28-1,1,1,Fériés)=B28,G28+I28+K28+M28+O28,"")</f>
        <v/>
      </c>
      <c r="F28" s="198"/>
      <c r="G28" s="47">
        <f>IF(F30=0,,F30-F28)</f>
        <v>0</v>
      </c>
      <c r="H28" s="198"/>
      <c r="I28" s="47">
        <f>IF(H30=0,,H30-H28)</f>
        <v>0</v>
      </c>
      <c r="J28" s="198"/>
      <c r="K28" s="47">
        <f>IF(J30=0,,J30-J28)</f>
        <v>0</v>
      </c>
      <c r="L28" s="198"/>
      <c r="M28" s="47">
        <f>IF(L30=0,,L30-L28)</f>
        <v>0</v>
      </c>
      <c r="N28" s="198"/>
      <c r="O28" s="47">
        <f>IF(N30=0,,N30-N28)</f>
        <v>0</v>
      </c>
      <c r="P28" s="201"/>
      <c r="Q28" s="47">
        <f>IF(P30=0,,P30-P28)</f>
        <v>0</v>
      </c>
      <c r="R28" s="124"/>
      <c r="S28" s="47">
        <f>IF(R30=0,,R30-R28)</f>
        <v>0</v>
      </c>
      <c r="T28" s="124"/>
      <c r="U28" s="47">
        <f>IF(T30=0,,T30-T28)</f>
        <v>0</v>
      </c>
      <c r="V28" s="201"/>
      <c r="W28" s="47">
        <f>IF(V30=0,,V30-V28)</f>
        <v>0</v>
      </c>
      <c r="X28" s="124"/>
      <c r="Y28" s="47">
        <f>IF(X30=0,,X30-X28)</f>
        <v>0</v>
      </c>
      <c r="Z28" s="124"/>
      <c r="AA28" s="47">
        <f>IF(Z30=0,,Z30-Z28)</f>
        <v>0</v>
      </c>
      <c r="AB28" s="10">
        <f t="shared" si="2"/>
        <v>0</v>
      </c>
      <c r="AC28" s="203">
        <f t="shared" si="3"/>
        <v>0</v>
      </c>
    </row>
    <row r="29" spans="1:29" x14ac:dyDescent="0.25">
      <c r="A29" s="349"/>
      <c r="B29" s="326">
        <f t="shared" si="4"/>
        <v>46048</v>
      </c>
      <c r="C29" s="12"/>
      <c r="D29" s="8"/>
      <c r="E29" s="480">
        <f>IF(WORKDAY.INTL(B29-1,1,1,Fériés)=B29,G29+I29+K29+M29+O29,"")</f>
        <v>0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11"/>
      <c r="Q29" s="12"/>
      <c r="R29" s="112"/>
      <c r="S29" s="12"/>
      <c r="T29" s="112"/>
      <c r="U29" s="12"/>
      <c r="V29" s="111"/>
      <c r="W29" s="12"/>
      <c r="X29" s="112"/>
      <c r="Y29" s="12"/>
      <c r="Z29" s="112"/>
      <c r="AA29" s="12"/>
      <c r="AB29" s="10"/>
      <c r="AC29" s="203">
        <f t="shared" si="3"/>
        <v>0</v>
      </c>
    </row>
    <row r="30" spans="1:29" x14ac:dyDescent="0.25">
      <c r="A30" s="349"/>
      <c r="B30" s="326">
        <f t="shared" si="4"/>
        <v>46049</v>
      </c>
      <c r="C30" s="12"/>
      <c r="D30" s="36"/>
      <c r="E30" s="480">
        <f>IF(WORKDAY.INTL(B30-1,1,1,Fériés)=B30,G30+I30+K30+M30+O30,"")</f>
        <v>0</v>
      </c>
      <c r="F30" s="198"/>
      <c r="G30" s="47">
        <f>IF(F33=0,,F33-F30)</f>
        <v>0</v>
      </c>
      <c r="H30" s="198"/>
      <c r="I30" s="47">
        <f>IF(H33=0,,H33-H30)</f>
        <v>0</v>
      </c>
      <c r="J30" s="198"/>
      <c r="K30" s="47">
        <f>IF(J33=0,,J33-J30)</f>
        <v>0</v>
      </c>
      <c r="L30" s="198"/>
      <c r="M30" s="47">
        <f>IF(L33=0,,L33-L30)</f>
        <v>0</v>
      </c>
      <c r="N30" s="198"/>
      <c r="O30" s="47">
        <f>IF(N33=0,,N33-N30)</f>
        <v>0</v>
      </c>
      <c r="P30" s="201"/>
      <c r="Q30" s="47">
        <f>IF(P33=0,,P33-P30)</f>
        <v>0</v>
      </c>
      <c r="R30" s="124"/>
      <c r="S30" s="47">
        <f>IF(R33=0,,R33-R30)</f>
        <v>0</v>
      </c>
      <c r="T30" s="124"/>
      <c r="U30" s="47">
        <f>IF(T33=0,,T33-T30)</f>
        <v>0</v>
      </c>
      <c r="V30" s="201"/>
      <c r="W30" s="47">
        <f>IF(V33=0,,V33-V30)</f>
        <v>0</v>
      </c>
      <c r="X30" s="124"/>
      <c r="Y30" s="47">
        <f>IF(X33=0,,X33-X30)</f>
        <v>0</v>
      </c>
      <c r="Z30" s="124"/>
      <c r="AA30" s="47">
        <f>IF(Z33=0,,Z33-Z30)</f>
        <v>0</v>
      </c>
      <c r="AB30" s="10">
        <f t="shared" si="2"/>
        <v>0</v>
      </c>
      <c r="AC30" s="203">
        <f t="shared" si="3"/>
        <v>0</v>
      </c>
    </row>
    <row r="31" spans="1:29" x14ac:dyDescent="0.25">
      <c r="A31" s="350"/>
      <c r="B31" s="326">
        <f t="shared" si="4"/>
        <v>46050</v>
      </c>
      <c r="C31" s="275"/>
      <c r="D31" s="276"/>
      <c r="E31" s="480">
        <f>IF(WORKDAY.INTL(B31-1,1,1,Fériés)=B31,G31+I31+K31+M31+O31,"")</f>
        <v>0</v>
      </c>
      <c r="F31" s="275"/>
      <c r="G31" s="47">
        <f t="shared" ref="G31:G32" si="45">IF(F32=0,,F32-F31)</f>
        <v>0</v>
      </c>
      <c r="H31" s="275"/>
      <c r="I31" s="47">
        <f t="shared" ref="I31:I32" si="46">IF(H32=0,,H32-H31)</f>
        <v>0</v>
      </c>
      <c r="J31" s="275"/>
      <c r="K31" s="47">
        <f t="shared" ref="K31:K32" si="47">IF(J32=0,,J32-J31)</f>
        <v>0</v>
      </c>
      <c r="L31" s="275"/>
      <c r="M31" s="47">
        <f t="shared" ref="M31:M32" si="48">IF(L32=0,,L32-L31)</f>
        <v>0</v>
      </c>
      <c r="N31" s="275"/>
      <c r="O31" s="47">
        <f t="shared" ref="O31:O32" si="49">IF(N32=0,,N32-N31)</f>
        <v>0</v>
      </c>
      <c r="P31" s="280"/>
      <c r="Q31" s="47">
        <f t="shared" ref="Q31:Q32" si="50">IF(P32=0,,P32-P31)</f>
        <v>0</v>
      </c>
      <c r="R31" s="281"/>
      <c r="S31" s="47">
        <f t="shared" ref="S31:S32" si="51">IF(R32=0,,R32-R31)</f>
        <v>0</v>
      </c>
      <c r="T31" s="281"/>
      <c r="U31" s="47">
        <f t="shared" ref="U31:U32" si="52">IF(T32=0,,T32-T31)</f>
        <v>0</v>
      </c>
      <c r="V31" s="280"/>
      <c r="W31" s="47">
        <f t="shared" ref="W31:W32" si="53">IF(V32=0,,V32-V31)</f>
        <v>0</v>
      </c>
      <c r="X31" s="281"/>
      <c r="Y31" s="47">
        <f t="shared" ref="Y31:Y32" si="54">IF(X32=0,,X32-X31)</f>
        <v>0</v>
      </c>
      <c r="Z31" s="281"/>
      <c r="AA31" s="47">
        <f t="shared" ref="AA31:AA32" si="55">IF(Z32=0,,Z32-Z31)</f>
        <v>0</v>
      </c>
      <c r="AB31" s="282"/>
      <c r="AC31" s="203">
        <f t="shared" si="3"/>
        <v>0</v>
      </c>
    </row>
    <row r="32" spans="1:29" x14ac:dyDescent="0.25">
      <c r="A32" s="349">
        <v>5</v>
      </c>
      <c r="B32" s="326">
        <f t="shared" si="4"/>
        <v>46051</v>
      </c>
      <c r="C32" s="275"/>
      <c r="D32" s="36"/>
      <c r="E32" s="480">
        <f>IF(WORKDAY.INTL(B32-1,1,1,Fériés)=B32,G32+I32+K32+M32+O32,"")</f>
        <v>0</v>
      </c>
      <c r="F32" s="198"/>
      <c r="G32" s="47">
        <f t="shared" si="45"/>
        <v>0</v>
      </c>
      <c r="H32" s="198"/>
      <c r="I32" s="47">
        <f t="shared" si="46"/>
        <v>0</v>
      </c>
      <c r="J32" s="198"/>
      <c r="K32" s="47">
        <f t="shared" si="47"/>
        <v>0</v>
      </c>
      <c r="L32" s="198"/>
      <c r="M32" s="47">
        <f t="shared" si="48"/>
        <v>0</v>
      </c>
      <c r="N32" s="198"/>
      <c r="O32" s="47">
        <f t="shared" si="49"/>
        <v>0</v>
      </c>
      <c r="P32" s="201"/>
      <c r="Q32" s="47">
        <f t="shared" si="50"/>
        <v>0</v>
      </c>
      <c r="R32" s="124"/>
      <c r="S32" s="47">
        <f t="shared" si="51"/>
        <v>0</v>
      </c>
      <c r="T32" s="124"/>
      <c r="U32" s="47">
        <f t="shared" si="52"/>
        <v>0</v>
      </c>
      <c r="V32" s="201"/>
      <c r="W32" s="47">
        <f t="shared" si="53"/>
        <v>0</v>
      </c>
      <c r="X32" s="124"/>
      <c r="Y32" s="47">
        <f t="shared" si="54"/>
        <v>0</v>
      </c>
      <c r="Z32" s="295"/>
      <c r="AA32" s="47">
        <f t="shared" si="55"/>
        <v>0</v>
      </c>
      <c r="AB32" s="10">
        <f t="shared" ref="AB32" si="56">(AA32+Y32+W32)*1000</f>
        <v>0</v>
      </c>
      <c r="AC32" s="203">
        <f>IF(AB32=0,,AB32/(D32+D33))</f>
        <v>0</v>
      </c>
    </row>
    <row r="33" spans="1:29" x14ac:dyDescent="0.25">
      <c r="A33" s="349"/>
      <c r="B33" s="326">
        <f t="shared" si="4"/>
        <v>46052</v>
      </c>
      <c r="C33" s="12"/>
      <c r="D33" s="8"/>
      <c r="E33" s="480">
        <f>IF(WORKDAY.INTL(B33-1,1,1,Fériés)=B33,G33+I33+K33+M33+O33,"")</f>
        <v>0</v>
      </c>
      <c r="F33" s="12"/>
      <c r="G33" s="47">
        <f>IF(F34=0,,F34-F33)</f>
        <v>0</v>
      </c>
      <c r="H33" s="12"/>
      <c r="I33" s="47">
        <f>IF(H34=0,,H34-H33)</f>
        <v>0</v>
      </c>
      <c r="J33" s="12"/>
      <c r="K33" s="47">
        <f>IF(J34=0,,J34-J33)</f>
        <v>0</v>
      </c>
      <c r="L33" s="12"/>
      <c r="M33" s="47">
        <f>IF(L34=0,,L34-L33)</f>
        <v>0</v>
      </c>
      <c r="N33" s="12"/>
      <c r="O33" s="47">
        <f>IF(N34=0,,N34-N33)</f>
        <v>0</v>
      </c>
      <c r="P33" s="21"/>
      <c r="Q33" s="47">
        <f>IF(P34=0,,P34-P33)</f>
        <v>0</v>
      </c>
      <c r="R33" s="12"/>
      <c r="S33" s="47">
        <f>IF(R34=0,,R34-R33)</f>
        <v>0</v>
      </c>
      <c r="T33" s="12"/>
      <c r="U33" s="47">
        <f>IF(T34=0,,T34-T33)</f>
        <v>0</v>
      </c>
      <c r="V33" s="21"/>
      <c r="W33" s="47">
        <f>IF(V34=0,,V34-V33)</f>
        <v>0</v>
      </c>
      <c r="X33" s="12"/>
      <c r="Y33" s="47">
        <f>IF(X34=0,,X34-X33)</f>
        <v>0</v>
      </c>
      <c r="Z33" s="275"/>
      <c r="AA33" s="47">
        <f>IF(Z34=0,,Z34-Z33)</f>
        <v>0</v>
      </c>
      <c r="AB33" s="10">
        <f>(AA33+Y33+W33)*1000</f>
        <v>0</v>
      </c>
      <c r="AC33" s="203">
        <f t="shared" si="3"/>
        <v>0</v>
      </c>
    </row>
    <row r="34" spans="1:29" ht="15.75" thickBot="1" x14ac:dyDescent="0.3">
      <c r="A34" s="350"/>
      <c r="B34" s="326">
        <f t="shared" si="4"/>
        <v>46053</v>
      </c>
      <c r="C34" s="12"/>
      <c r="D34" s="23"/>
      <c r="E34" s="480" t="str">
        <f>IF(WORKDAY.INTL(B34-1,1,1,Fériés)=B34,G34+I34+K34+M34+O34,"")</f>
        <v/>
      </c>
      <c r="F34" s="13"/>
      <c r="G34" s="185">
        <f>IF(juin!F4=0,,juin!F4-F34)</f>
        <v>0</v>
      </c>
      <c r="H34" s="13"/>
      <c r="I34" s="185">
        <f>IF(juin!H4=0,,juin!H4-H34)</f>
        <v>0</v>
      </c>
      <c r="J34" s="13"/>
      <c r="K34" s="185">
        <f>IF(juin!J4=0,,juin!J4-J34)</f>
        <v>0</v>
      </c>
      <c r="L34" s="13"/>
      <c r="M34" s="185">
        <f>IF(juin!L4=0,,juin!L4-L34)</f>
        <v>0</v>
      </c>
      <c r="N34" s="13"/>
      <c r="O34" s="185">
        <f>IF(juin!N4=0,,juin!N4-N34)</f>
        <v>0</v>
      </c>
      <c r="P34" s="22"/>
      <c r="Q34" s="185">
        <f>IF(juin!P4=0,,juin!P4-P34)</f>
        <v>0</v>
      </c>
      <c r="R34" s="13"/>
      <c r="S34" s="185">
        <f>IF(juin!R4=0,,juin!R4-R34)</f>
        <v>0</v>
      </c>
      <c r="T34" s="13"/>
      <c r="U34" s="185">
        <f>IF(juin!T4=0,,juin!T4-T34)</f>
        <v>0</v>
      </c>
      <c r="V34" s="298"/>
      <c r="W34" s="185">
        <f>IF(juin!V4=0,,juin!V4-V34)</f>
        <v>0</v>
      </c>
      <c r="X34" s="299"/>
      <c r="Y34" s="185">
        <f>IF(juin!X4=0,,juin!X4-X34)</f>
        <v>0</v>
      </c>
      <c r="Z34" s="13"/>
      <c r="AA34" s="185">
        <f>IF(juin!Z4=0,,juin!Z4-Z34)</f>
        <v>0</v>
      </c>
      <c r="AB34" s="10">
        <f>(AA34+Y34+W34)*1000</f>
        <v>0</v>
      </c>
      <c r="AC34" s="203">
        <f t="shared" si="3"/>
        <v>0</v>
      </c>
    </row>
    <row r="35" spans="1:29" ht="15.75" thickBot="1" x14ac:dyDescent="0.3">
      <c r="D35" s="7">
        <f>SUM(D4:D34)</f>
        <v>0</v>
      </c>
      <c r="E35" s="106">
        <f>SUM(E4:E34)</f>
        <v>0</v>
      </c>
      <c r="F35" s="7"/>
      <c r="G35" s="86">
        <f>SUM(G3:G33)</f>
        <v>0</v>
      </c>
      <c r="H35" s="7"/>
      <c r="I35" s="86">
        <f>SUM(I3:I33)</f>
        <v>0</v>
      </c>
      <c r="J35" s="7"/>
      <c r="K35" s="86">
        <f>SUM(K3:K33)</f>
        <v>0</v>
      </c>
      <c r="L35" s="7"/>
      <c r="M35" s="86">
        <f>SUM(M3:M33)</f>
        <v>0</v>
      </c>
      <c r="N35" s="7"/>
      <c r="O35" s="86">
        <f>SUM(O3:O33)</f>
        <v>0</v>
      </c>
      <c r="P35" s="7"/>
      <c r="Q35" s="86">
        <f>SUM(Q3:Q33)</f>
        <v>0</v>
      </c>
      <c r="R35" s="7"/>
      <c r="S35" s="86">
        <f>SUM(S3:S33)</f>
        <v>0</v>
      </c>
      <c r="T35" s="7"/>
      <c r="U35" s="86">
        <f>SUM(U3:U33)</f>
        <v>0</v>
      </c>
      <c r="V35" s="7"/>
      <c r="W35" s="86">
        <f>SUM(W3:W33)</f>
        <v>0</v>
      </c>
      <c r="X35" s="7"/>
      <c r="Y35" s="86">
        <f>SUM(Y3:Y33)</f>
        <v>0</v>
      </c>
      <c r="Z35" s="7"/>
      <c r="AA35" s="86">
        <f>SUM(AA3:AA33)</f>
        <v>0</v>
      </c>
      <c r="AB35" s="7"/>
      <c r="AC35" s="210" t="e">
        <f>(SUM(AB3:AB34))/D35</f>
        <v>#DIV/0!</v>
      </c>
    </row>
    <row r="38" spans="1:29" x14ac:dyDescent="0.25">
      <c r="C38" s="351" t="s">
        <v>33</v>
      </c>
      <c r="D38" s="351"/>
    </row>
    <row r="39" spans="1:29" x14ac:dyDescent="0.25">
      <c r="C39" s="352" t="s">
        <v>34</v>
      </c>
      <c r="D39" s="352"/>
    </row>
    <row r="40" spans="1:29" ht="26.25" x14ac:dyDescent="0.4">
      <c r="C40" s="335" t="s">
        <v>35</v>
      </c>
      <c r="D40" s="335"/>
      <c r="G40" s="334" t="s">
        <v>64</v>
      </c>
      <c r="H40" s="333">
        <v>2026</v>
      </c>
      <c r="J40" s="347">
        <f>DATE(janvier!$H$40,1,1)</f>
        <v>46023</v>
      </c>
      <c r="K40" s="347"/>
      <c r="L40" s="347"/>
      <c r="M40" s="347">
        <f>EOMONTH(J40,0)</f>
        <v>46053</v>
      </c>
      <c r="N40" s="347"/>
      <c r="O40" s="347"/>
    </row>
    <row r="41" spans="1:29" x14ac:dyDescent="0.25">
      <c r="C41" s="337" t="s">
        <v>36</v>
      </c>
      <c r="D41" s="337"/>
    </row>
    <row r="42" spans="1:29" x14ac:dyDescent="0.25">
      <c r="C42" s="336" t="s">
        <v>37</v>
      </c>
      <c r="D42" s="336"/>
    </row>
  </sheetData>
  <mergeCells count="17">
    <mergeCell ref="C39:D39"/>
    <mergeCell ref="C40:D40"/>
    <mergeCell ref="C42:D42"/>
    <mergeCell ref="C41:D41"/>
    <mergeCell ref="V1:AA1"/>
    <mergeCell ref="E1:O1"/>
    <mergeCell ref="P1:U1"/>
    <mergeCell ref="A1:C2"/>
    <mergeCell ref="A3:C3"/>
    <mergeCell ref="J40:L40"/>
    <mergeCell ref="M40:O40"/>
    <mergeCell ref="A4:A10"/>
    <mergeCell ref="A11:A17"/>
    <mergeCell ref="A18:A24"/>
    <mergeCell ref="A25:A31"/>
    <mergeCell ref="A32:A34"/>
    <mergeCell ref="C38:D38"/>
  </mergeCells>
  <conditionalFormatting sqref="B4:AB34">
    <cfRule type="expression" dxfId="59" priority="2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B846CFEF-B0E0-4C55-BF8C-A936B2B7368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AC4:AC10 AC26:AC31 AC33 AC19:AC24 AC12:AC17</xm:sqref>
        </x14:conditionalFormatting>
        <x14:conditionalFormatting xmlns:xm="http://schemas.microsoft.com/office/excel/2006/main">
          <x14:cfRule type="iconSet" priority="17" id="{5C52EDC6-067E-4674-A4E4-F0EA00558B2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AC25</xm:sqref>
        </x14:conditionalFormatting>
        <x14:conditionalFormatting xmlns:xm="http://schemas.microsoft.com/office/excel/2006/main">
          <x14:cfRule type="iconSet" priority="16" id="{61A61606-857F-49F0-AFCF-9157A5859BE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AC32</xm:sqref>
        </x14:conditionalFormatting>
        <x14:conditionalFormatting xmlns:xm="http://schemas.microsoft.com/office/excel/2006/main">
          <x14:cfRule type="iconSet" priority="15" id="{E4F6F627-4F95-4F6E-888B-EAAA5BAB344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</xm:sqref>
        </x14:conditionalFormatting>
        <x14:conditionalFormatting xmlns:xm="http://schemas.microsoft.com/office/excel/2006/main">
          <x14:cfRule type="iconSet" priority="14" id="{4BCEF92D-FB00-4E91-86C6-270948ABD44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</xm:sqref>
        </x14:conditionalFormatting>
        <x14:conditionalFormatting xmlns:xm="http://schemas.microsoft.com/office/excel/2006/main">
          <x14:cfRule type="iconSet" priority="13" id="{4C3DDAD8-E5C0-4FBB-99B0-ADF93BFB625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</xm:sqref>
        </x14:conditionalFormatting>
        <x14:conditionalFormatting xmlns:xm="http://schemas.microsoft.com/office/excel/2006/main">
          <x14:cfRule type="iconSet" priority="11" id="{151CD96C-C311-4334-A83E-472CB407AA0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AC34</xm:sqref>
        </x14:conditionalFormatting>
        <x14:conditionalFormatting xmlns:xm="http://schemas.microsoft.com/office/excel/2006/main">
          <x14:cfRule type="expression" priority="1" id="{43DBE1D4-0D1D-4148-A69F-BD067F4F8C3B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>
    <tabColor theme="5"/>
  </sheetPr>
  <dimension ref="A1:AB40"/>
  <sheetViews>
    <sheetView topLeftCell="A3" zoomScale="90" zoomScaleNormal="90" workbookViewId="0">
      <selection activeCell="A4" sqref="A4:C4"/>
    </sheetView>
  </sheetViews>
  <sheetFormatPr defaultColWidth="11.42578125" defaultRowHeight="15" x14ac:dyDescent="0.25"/>
  <cols>
    <col min="1" max="1" width="4.7109375" customWidth="1"/>
    <col min="2" max="2" width="9.28515625" customWidth="1"/>
    <col min="3" max="3" width="4.7109375" style="7" customWidth="1"/>
    <col min="4" max="4" width="8.7109375" customWidth="1"/>
    <col min="5" max="5" width="7.42578125" customWidth="1"/>
    <col min="6" max="6" width="8.7109375" customWidth="1"/>
    <col min="7" max="7" width="5.85546875" customWidth="1"/>
    <col min="8" max="8" width="8.7109375" customWidth="1"/>
    <col min="9" max="9" width="5.7109375" customWidth="1"/>
    <col min="10" max="10" width="8.7109375" customWidth="1"/>
    <col min="11" max="11" width="6.85546875" customWidth="1"/>
    <col min="12" max="12" width="8.7109375" customWidth="1"/>
    <col min="13" max="13" width="6.85546875" customWidth="1"/>
    <col min="14" max="14" width="8.7109375" customWidth="1"/>
    <col min="15" max="15" width="6.28515625" customWidth="1"/>
    <col min="16" max="16" width="8.7109375" customWidth="1"/>
    <col min="17" max="17" width="6.85546875" customWidth="1"/>
    <col min="18" max="18" width="10.85546875" customWidth="1"/>
    <col min="19" max="19" width="9.42578125" customWidth="1"/>
    <col min="20" max="20" width="10.28515625" customWidth="1"/>
    <col min="21" max="21" width="6.85546875" customWidth="1"/>
    <col min="22" max="22" width="11.42578125" style="128"/>
    <col min="23" max="23" width="8.7109375" customWidth="1"/>
    <col min="24" max="24" width="7.140625" customWidth="1"/>
  </cols>
  <sheetData>
    <row r="1" spans="1:28" ht="15" customHeight="1" x14ac:dyDescent="0.25">
      <c r="A1" s="362" t="s">
        <v>0</v>
      </c>
      <c r="B1" s="362"/>
      <c r="C1" s="363"/>
      <c r="D1" s="356" t="s">
        <v>38</v>
      </c>
      <c r="E1" s="357"/>
      <c r="F1" s="356" t="s">
        <v>39</v>
      </c>
      <c r="G1" s="357"/>
      <c r="H1" s="364" t="s">
        <v>40</v>
      </c>
      <c r="I1" s="365"/>
      <c r="J1" s="356" t="s">
        <v>41</v>
      </c>
      <c r="K1" s="357"/>
      <c r="L1" s="364" t="s">
        <v>42</v>
      </c>
      <c r="M1" s="365"/>
      <c r="N1" s="356" t="s">
        <v>8</v>
      </c>
      <c r="O1" s="357"/>
      <c r="P1" s="356" t="s">
        <v>17</v>
      </c>
      <c r="Q1" s="357"/>
      <c r="R1" s="348" t="s">
        <v>43</v>
      </c>
      <c r="S1" s="357"/>
      <c r="T1" s="356" t="s">
        <v>44</v>
      </c>
      <c r="U1" s="357"/>
      <c r="V1" s="378" t="s">
        <v>45</v>
      </c>
      <c r="W1" s="368" t="s">
        <v>46</v>
      </c>
      <c r="X1" s="369"/>
      <c r="Y1" s="373" t="s">
        <v>47</v>
      </c>
      <c r="Z1" s="374"/>
      <c r="AA1" s="375"/>
      <c r="AB1" s="360" t="s">
        <v>45</v>
      </c>
    </row>
    <row r="2" spans="1:28" ht="15.75" thickBot="1" x14ac:dyDescent="0.3">
      <c r="A2" s="362"/>
      <c r="B2" s="362"/>
      <c r="C2" s="363"/>
      <c r="D2" s="358"/>
      <c r="E2" s="358"/>
      <c r="F2" s="358"/>
      <c r="G2" s="358"/>
      <c r="H2" s="366"/>
      <c r="I2" s="366"/>
      <c r="J2" s="358"/>
      <c r="K2" s="358"/>
      <c r="L2" s="366"/>
      <c r="M2" s="366"/>
      <c r="N2" s="358"/>
      <c r="O2" s="358"/>
      <c r="P2" s="358"/>
      <c r="Q2" s="358"/>
      <c r="R2" s="358"/>
      <c r="S2" s="358"/>
      <c r="T2" s="358"/>
      <c r="U2" s="358"/>
      <c r="V2" s="379"/>
      <c r="W2" s="370"/>
      <c r="X2" s="371"/>
      <c r="Y2" s="376" t="s">
        <v>48</v>
      </c>
      <c r="Z2" s="374"/>
      <c r="AA2" s="377"/>
      <c r="AB2" s="361"/>
    </row>
    <row r="3" spans="1:28" ht="15.75" thickBot="1" x14ac:dyDescent="0.3">
      <c r="A3" s="362"/>
      <c r="B3" s="362"/>
      <c r="C3" s="363"/>
      <c r="D3" s="359"/>
      <c r="E3" s="359"/>
      <c r="F3" s="359"/>
      <c r="G3" s="359"/>
      <c r="H3" s="367"/>
      <c r="I3" s="367"/>
      <c r="J3" s="359"/>
      <c r="K3" s="359"/>
      <c r="L3" s="367"/>
      <c r="M3" s="367"/>
      <c r="N3" s="359"/>
      <c r="O3" s="359"/>
      <c r="P3" s="358"/>
      <c r="Q3" s="358"/>
      <c r="R3" s="358"/>
      <c r="S3" s="358"/>
      <c r="T3" s="358"/>
      <c r="U3" s="358"/>
      <c r="V3" s="379"/>
      <c r="W3" s="372"/>
      <c r="X3" s="371"/>
      <c r="Y3" s="125" t="s">
        <v>49</v>
      </c>
      <c r="Z3" s="125" t="s">
        <v>50</v>
      </c>
      <c r="AA3" s="377"/>
      <c r="AB3" s="246" t="s">
        <v>54</v>
      </c>
    </row>
    <row r="4" spans="1:28" ht="15.75" customHeight="1" thickBot="1" x14ac:dyDescent="0.3">
      <c r="A4" s="345">
        <v>44926</v>
      </c>
      <c r="B4" s="345"/>
      <c r="C4" s="346"/>
      <c r="D4" s="27"/>
      <c r="E4" s="249">
        <f>IF(D6=0,,D6-D4)</f>
        <v>0</v>
      </c>
      <c r="F4" s="29"/>
      <c r="G4" s="249">
        <f>IF(F6=0,,F6-F4)</f>
        <v>0</v>
      </c>
      <c r="H4" s="29"/>
      <c r="I4" s="249">
        <f>IF(H6=0,,H6-H4)</f>
        <v>0</v>
      </c>
      <c r="J4" s="29"/>
      <c r="K4" s="249">
        <f>IF(J6=0,,J6-J4)</f>
        <v>0</v>
      </c>
      <c r="L4" s="29"/>
      <c r="M4" s="249">
        <f>IF(L6=0,,L6-L4)</f>
        <v>0</v>
      </c>
      <c r="N4" s="29"/>
      <c r="O4" s="249">
        <f>IF(N6=0,,N6-N4)</f>
        <v>0</v>
      </c>
      <c r="P4" s="32"/>
      <c r="Q4" s="249">
        <f>IF(P6=0,,P6-P4)</f>
        <v>0</v>
      </c>
      <c r="R4" s="29"/>
      <c r="S4" s="249">
        <f>IF(R6=0,,R6-R4)</f>
        <v>0</v>
      </c>
      <c r="T4" s="29"/>
      <c r="U4" s="249">
        <f>IF(T6=0,,T6-T4)</f>
        <v>0</v>
      </c>
      <c r="V4" s="187"/>
      <c r="W4" s="284"/>
      <c r="X4" s="249">
        <f>IF(W6=0,,W6-W4)</f>
        <v>0</v>
      </c>
      <c r="Y4" s="284"/>
      <c r="Z4" s="29"/>
      <c r="AA4" s="285">
        <f>IF(Z6=0,,(Z6-Z4)+(Y6-Y4))</f>
        <v>0</v>
      </c>
      <c r="AB4" s="246"/>
    </row>
    <row r="5" spans="1:28" x14ac:dyDescent="0.25">
      <c r="A5" s="348">
        <v>1</v>
      </c>
      <c r="B5" s="326">
        <f>J40</f>
        <v>46023</v>
      </c>
      <c r="C5" s="196"/>
      <c r="D5" s="204"/>
      <c r="E5" s="21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21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312"/>
      <c r="AB5" s="204"/>
    </row>
    <row r="6" spans="1:28" x14ac:dyDescent="0.25">
      <c r="A6" s="349"/>
      <c r="B6" s="326">
        <f>IFERROR(IF(B5+1&gt;$M$40,"",B5+1),"")</f>
        <v>46024</v>
      </c>
      <c r="C6" s="12"/>
      <c r="D6" s="8"/>
      <c r="E6" s="46">
        <f>G6+I6+K6+M6+O6</f>
        <v>0</v>
      </c>
      <c r="F6" s="12"/>
      <c r="G6" s="47">
        <f>IF(F7=0,,F7-F6)</f>
        <v>0</v>
      </c>
      <c r="H6" s="12"/>
      <c r="I6" s="47">
        <f>IF(H7=0,,H7-H6)</f>
        <v>0</v>
      </c>
      <c r="J6" s="12"/>
      <c r="K6" s="47">
        <f>IF(J7=0,,J7-J6)</f>
        <v>0</v>
      </c>
      <c r="L6" s="12"/>
      <c r="M6" s="47">
        <f>IF(L7=0,,L7-L6)</f>
        <v>0</v>
      </c>
      <c r="N6" s="12"/>
      <c r="O6" s="47">
        <f>IF(N7=0,,N7-N6)</f>
        <v>0</v>
      </c>
      <c r="P6" s="21"/>
      <c r="Q6" s="47">
        <f>IF(P7=0,,P7-P6)</f>
        <v>0</v>
      </c>
      <c r="R6" s="12"/>
      <c r="S6" s="47">
        <f>IF(R7=0,,R7-R6)</f>
        <v>0</v>
      </c>
      <c r="T6" s="12"/>
      <c r="U6" s="47">
        <f>IF(T7=0,,T7-T6)</f>
        <v>0</v>
      </c>
      <c r="V6" s="12"/>
      <c r="W6" s="12"/>
      <c r="X6" s="47">
        <f t="shared" ref="X6:X34" si="0">IF(W7=0,,W7-W6)</f>
        <v>0</v>
      </c>
      <c r="Y6" s="12"/>
      <c r="Z6" s="12"/>
      <c r="AA6" s="159">
        <f>IF(Z7=0,,(Z7-Z6)+(Y7-Y6))</f>
        <v>0</v>
      </c>
      <c r="AB6" s="8"/>
    </row>
    <row r="7" spans="1:28" x14ac:dyDescent="0.25">
      <c r="A7" s="349"/>
      <c r="B7" s="326">
        <f t="shared" ref="B7:B35" si="1">IFERROR(IF(B6+1&gt;$M$40,"",B6+1),"")</f>
        <v>46025</v>
      </c>
      <c r="C7" s="12"/>
      <c r="D7" s="8"/>
      <c r="E7" s="46">
        <f>G7+I7+K7+M7+O7</f>
        <v>0</v>
      </c>
      <c r="F7" s="12"/>
      <c r="G7" s="47">
        <f>IF(F8=0,,F8-F7)</f>
        <v>0</v>
      </c>
      <c r="H7" s="12"/>
      <c r="I7" s="47">
        <f>IF(H8=0,,H8-H7)</f>
        <v>0</v>
      </c>
      <c r="J7" s="12"/>
      <c r="K7" s="47">
        <f>IF(J8=0,,J8-J7)</f>
        <v>0</v>
      </c>
      <c r="L7" s="12"/>
      <c r="M7" s="47">
        <f>IF(L8=0,,L8-L7)</f>
        <v>0</v>
      </c>
      <c r="N7" s="12"/>
      <c r="O7" s="47">
        <f>IF(N8=0,,N8-N7)</f>
        <v>0</v>
      </c>
      <c r="P7" s="21"/>
      <c r="Q7" s="47">
        <f>IF(P8=0,,P8-P7)</f>
        <v>0</v>
      </c>
      <c r="R7" s="12"/>
      <c r="S7" s="47">
        <f>IF(R8=0,,R8-R7)</f>
        <v>0</v>
      </c>
      <c r="T7" s="12"/>
      <c r="U7" s="47">
        <f>IF(T8=0,,T8-T7)</f>
        <v>0</v>
      </c>
      <c r="V7" s="12"/>
      <c r="W7" s="12"/>
      <c r="X7" s="47">
        <f t="shared" si="0"/>
        <v>0</v>
      </c>
      <c r="Y7" s="12"/>
      <c r="Z7" s="12"/>
      <c r="AA7" s="159">
        <f>IF(Z8=0,,(Z8-Z7)+(Y8-Y7))</f>
        <v>0</v>
      </c>
      <c r="AB7" s="8"/>
    </row>
    <row r="8" spans="1:28" x14ac:dyDescent="0.25">
      <c r="A8" s="349"/>
      <c r="B8" s="326">
        <f t="shared" si="1"/>
        <v>46026</v>
      </c>
      <c r="C8" s="12"/>
      <c r="D8" s="8"/>
      <c r="E8" s="46">
        <f>G8+I8+K8+M8+O8</f>
        <v>0</v>
      </c>
      <c r="F8" s="12"/>
      <c r="G8" s="47">
        <f>IF(F9=0,,F9-F8)</f>
        <v>0</v>
      </c>
      <c r="H8" s="12"/>
      <c r="I8" s="47">
        <f>IF(H9=0,,H9-H8)</f>
        <v>0</v>
      </c>
      <c r="J8" s="12"/>
      <c r="K8" s="47">
        <f>IF(J9=0,,J9-J8)</f>
        <v>0</v>
      </c>
      <c r="L8" s="12"/>
      <c r="M8" s="47">
        <f>IF(L9=0,,L9-L8)</f>
        <v>0</v>
      </c>
      <c r="N8" s="12"/>
      <c r="O8" s="47">
        <f>IF(N9=0,,N9-N8)</f>
        <v>0</v>
      </c>
      <c r="P8" s="21"/>
      <c r="Q8" s="47">
        <f>IF(P9=0,,P9-P8)</f>
        <v>0</v>
      </c>
      <c r="R8" s="12"/>
      <c r="S8" s="47">
        <f>IF(R9=0,,R9-R8)</f>
        <v>0</v>
      </c>
      <c r="T8" s="12"/>
      <c r="U8" s="47">
        <f>IF(T9=0,,T9-T8)</f>
        <v>0</v>
      </c>
      <c r="V8" s="12"/>
      <c r="W8" s="12"/>
      <c r="X8" s="47">
        <f t="shared" si="0"/>
        <v>0</v>
      </c>
      <c r="Y8" s="12"/>
      <c r="Z8" s="12"/>
      <c r="AA8" s="159">
        <f>IF(Z9=0,,(Z9-Z8)+(Y9-Y8))</f>
        <v>0</v>
      </c>
      <c r="AB8" s="8"/>
    </row>
    <row r="9" spans="1:28" x14ac:dyDescent="0.25">
      <c r="A9" s="349"/>
      <c r="B9" s="326">
        <f t="shared" si="1"/>
        <v>46027</v>
      </c>
      <c r="C9" s="12"/>
      <c r="D9" s="8"/>
      <c r="E9" s="46">
        <f>G9+I9+K9+M9+O9</f>
        <v>0</v>
      </c>
      <c r="F9" s="12"/>
      <c r="G9" s="47">
        <f>IF(F10=0,,F10-F9)</f>
        <v>0</v>
      </c>
      <c r="H9" s="12"/>
      <c r="I9" s="47">
        <f>IF(H10=0,,H10-H9)</f>
        <v>0</v>
      </c>
      <c r="J9" s="12"/>
      <c r="K9" s="47">
        <f>IF(J10=0,,J10-J9)</f>
        <v>0</v>
      </c>
      <c r="L9" s="12"/>
      <c r="M9" s="47">
        <f>IF(L10=0,,L10-L9)</f>
        <v>0</v>
      </c>
      <c r="N9" s="12"/>
      <c r="O9" s="47">
        <f>IF(N10=0,,N10-N9)</f>
        <v>0</v>
      </c>
      <c r="P9" s="21"/>
      <c r="Q9" s="47">
        <f>IF(P10=0,,P10-P9)</f>
        <v>0</v>
      </c>
      <c r="R9" s="12"/>
      <c r="S9" s="47">
        <f>IF(R10=0,,R10-R9)</f>
        <v>0</v>
      </c>
      <c r="T9" s="12"/>
      <c r="U9" s="47">
        <f>IF(T10=0,,T10-T9)</f>
        <v>0</v>
      </c>
      <c r="V9" s="12"/>
      <c r="W9" s="12"/>
      <c r="X9" s="47">
        <f t="shared" si="0"/>
        <v>0</v>
      </c>
      <c r="Y9" s="12"/>
      <c r="Z9" s="12"/>
      <c r="AA9" s="313">
        <f>IF(Z10=0,,(Z10-Z9)+(Y10-Y9))</f>
        <v>0</v>
      </c>
      <c r="AB9" s="8"/>
    </row>
    <row r="10" spans="1:28" x14ac:dyDescent="0.25">
      <c r="A10" s="349"/>
      <c r="B10" s="326">
        <f t="shared" si="1"/>
        <v>46028</v>
      </c>
      <c r="C10" s="12"/>
      <c r="D10" s="8"/>
      <c r="E10" s="46">
        <f>G10+I10+K10+M10+O10</f>
        <v>0</v>
      </c>
      <c r="F10" s="12"/>
      <c r="G10" s="47">
        <f>IF(F12=0,,F12-F10)</f>
        <v>0</v>
      </c>
      <c r="H10" s="12"/>
      <c r="I10" s="47">
        <f>IF(H12=0,,H12-H10)</f>
        <v>0</v>
      </c>
      <c r="J10" s="12"/>
      <c r="K10" s="47">
        <f>IF(J12=0,,J12-J10)</f>
        <v>0</v>
      </c>
      <c r="L10" s="12"/>
      <c r="M10" s="47">
        <f>IF(L12=0,,L12-L10)</f>
        <v>0</v>
      </c>
      <c r="N10" s="12"/>
      <c r="O10" s="47">
        <f>IF(N12=0,,N12-N10)</f>
        <v>0</v>
      </c>
      <c r="P10" s="21"/>
      <c r="Q10" s="47">
        <f>IF(P12=0,,P12-P10)</f>
        <v>0</v>
      </c>
      <c r="R10" s="12"/>
      <c r="S10" s="47">
        <f>IF(R12=0,,R12-R10)</f>
        <v>0</v>
      </c>
      <c r="T10" s="12"/>
      <c r="U10" s="47">
        <f>IF(T12=0,,T12-T10)</f>
        <v>0</v>
      </c>
      <c r="V10" s="12"/>
      <c r="W10" s="12"/>
      <c r="X10" s="47">
        <f>IF(W12=0,,W12-W10)</f>
        <v>0</v>
      </c>
      <c r="Y10" s="12"/>
      <c r="Z10" s="12"/>
      <c r="AA10" s="159">
        <f>IF(Z12=0,,(Z12-Z10)+(Y12-Y10))</f>
        <v>0</v>
      </c>
      <c r="AB10" s="8"/>
    </row>
    <row r="11" spans="1:28" x14ac:dyDescent="0.25">
      <c r="A11" s="349"/>
      <c r="B11" s="326">
        <f t="shared" si="1"/>
        <v>46029</v>
      </c>
      <c r="C11" s="196"/>
      <c r="D11" s="204"/>
      <c r="E11" s="216"/>
      <c r="F11" s="196"/>
      <c r="G11" s="251"/>
      <c r="H11" s="196"/>
      <c r="I11" s="251"/>
      <c r="J11" s="196"/>
      <c r="K11" s="251"/>
      <c r="L11" s="196"/>
      <c r="M11" s="251"/>
      <c r="N11" s="196"/>
      <c r="O11" s="251"/>
      <c r="P11" s="216"/>
      <c r="Q11" s="251"/>
      <c r="R11" s="196"/>
      <c r="S11" s="251"/>
      <c r="T11" s="196"/>
      <c r="U11" s="251"/>
      <c r="V11" s="196"/>
      <c r="W11" s="196"/>
      <c r="X11" s="251"/>
      <c r="Y11" s="196"/>
      <c r="Z11" s="196"/>
      <c r="AA11" s="251"/>
      <c r="AB11" s="204"/>
    </row>
    <row r="12" spans="1:28" x14ac:dyDescent="0.25">
      <c r="A12" s="349">
        <v>2</v>
      </c>
      <c r="B12" s="326">
        <f t="shared" si="1"/>
        <v>46030</v>
      </c>
      <c r="C12" s="275"/>
      <c r="D12" s="276"/>
      <c r="E12" s="46">
        <f t="shared" ref="E12:E33" si="2">G12+I12+K12+M12+O12</f>
        <v>0</v>
      </c>
      <c r="F12" s="275"/>
      <c r="G12" s="47">
        <f>IF(F13=0,,F13-F12)</f>
        <v>0</v>
      </c>
      <c r="H12" s="275"/>
      <c r="I12" s="47">
        <f>IF(H13=0,,H13-H12)</f>
        <v>0</v>
      </c>
      <c r="J12" s="275"/>
      <c r="K12" s="47">
        <f>IF(J13=0,,J13-J12)</f>
        <v>0</v>
      </c>
      <c r="L12" s="275"/>
      <c r="M12" s="47">
        <f>IF(L13=0,,L13-L12)</f>
        <v>0</v>
      </c>
      <c r="N12" s="275"/>
      <c r="O12" s="47">
        <f>IF(N13=0,,N13-N12)</f>
        <v>0</v>
      </c>
      <c r="P12" s="277"/>
      <c r="Q12" s="47">
        <f>IF(P13=0,,P13-P12)</f>
        <v>0</v>
      </c>
      <c r="R12" s="275"/>
      <c r="S12" s="47">
        <f>IF(R13=0,,R13-R12)</f>
        <v>0</v>
      </c>
      <c r="T12" s="275"/>
      <c r="U12" s="47">
        <f>IF(T13=0,,T13-T12)</f>
        <v>0</v>
      </c>
      <c r="V12" s="275"/>
      <c r="W12" s="275"/>
      <c r="X12" s="47">
        <f t="shared" si="0"/>
        <v>0</v>
      </c>
      <c r="Y12" s="275"/>
      <c r="Z12" s="275"/>
      <c r="AA12" s="159">
        <f>IF(Z14=0,,(Z14-Z12)+(Y14-Y12))</f>
        <v>0</v>
      </c>
      <c r="AB12" s="276"/>
    </row>
    <row r="13" spans="1:28" x14ac:dyDescent="0.25">
      <c r="A13" s="349"/>
      <c r="B13" s="326">
        <f t="shared" si="1"/>
        <v>46031</v>
      </c>
      <c r="C13" s="12"/>
      <c r="D13" s="8"/>
      <c r="E13" s="46">
        <f t="shared" si="2"/>
        <v>0</v>
      </c>
      <c r="F13" s="12"/>
      <c r="G13" s="47">
        <f>IF(F14=0,,F14-F13)</f>
        <v>0</v>
      </c>
      <c r="H13" s="12"/>
      <c r="I13" s="47">
        <f>IF(H14=0,,H14-H13)</f>
        <v>0</v>
      </c>
      <c r="J13" s="12"/>
      <c r="K13" s="47">
        <f>IF(J14=0,,J14-J13)</f>
        <v>0</v>
      </c>
      <c r="L13" s="12"/>
      <c r="M13" s="47">
        <f>IF(L14=0,,L14-L13)</f>
        <v>0</v>
      </c>
      <c r="N13" s="12"/>
      <c r="O13" s="47">
        <f>IF(N14=0,,N14-N13)</f>
        <v>0</v>
      </c>
      <c r="P13" s="21"/>
      <c r="Q13" s="47">
        <f>IF(P14=0,,P14-P13)</f>
        <v>0</v>
      </c>
      <c r="R13" s="12"/>
      <c r="S13" s="47">
        <f>IF(R14=0,,R14-R13)</f>
        <v>0</v>
      </c>
      <c r="T13" s="12"/>
      <c r="U13" s="47">
        <f>IF(T14=0,,T14-T13)</f>
        <v>0</v>
      </c>
      <c r="V13" s="12"/>
      <c r="W13" s="12"/>
      <c r="X13" s="47">
        <f t="shared" si="0"/>
        <v>0</v>
      </c>
      <c r="Y13" s="12"/>
      <c r="Z13" s="12"/>
      <c r="AA13" s="159">
        <f>IF(Z14=0,,(Z14-Z13)+(Y14-Y13))</f>
        <v>0</v>
      </c>
      <c r="AB13" s="8"/>
    </row>
    <row r="14" spans="1:28" x14ac:dyDescent="0.25">
      <c r="A14" s="349"/>
      <c r="B14" s="326">
        <f t="shared" si="1"/>
        <v>46032</v>
      </c>
      <c r="C14" s="12"/>
      <c r="D14" s="8"/>
      <c r="E14" s="46">
        <f t="shared" si="2"/>
        <v>0</v>
      </c>
      <c r="F14" s="12"/>
      <c r="G14" s="47">
        <f>IF(F15=0,,F15-F14)</f>
        <v>0</v>
      </c>
      <c r="H14" s="12"/>
      <c r="I14" s="47">
        <f>IF(H15=0,,H15-H14)</f>
        <v>0</v>
      </c>
      <c r="J14" s="12"/>
      <c r="K14" s="47">
        <f>IF(J15=0,,J15-J14)</f>
        <v>0</v>
      </c>
      <c r="L14" s="12"/>
      <c r="M14" s="47">
        <f>IF(L15=0,,L15-L14)</f>
        <v>0</v>
      </c>
      <c r="N14" s="12"/>
      <c r="O14" s="47">
        <f>IF(N15=0,,N15-N14)</f>
        <v>0</v>
      </c>
      <c r="P14" s="21"/>
      <c r="Q14" s="47">
        <f>IF(P15=0,,P15-P14)</f>
        <v>0</v>
      </c>
      <c r="R14" s="12"/>
      <c r="S14" s="47">
        <f>IF(R15=0,,R15-R14)</f>
        <v>0</v>
      </c>
      <c r="T14" s="12"/>
      <c r="U14" s="47">
        <f>IF(T15=0,,T15-T14)</f>
        <v>0</v>
      </c>
      <c r="V14" s="12"/>
      <c r="W14" s="12"/>
      <c r="X14" s="47">
        <f t="shared" si="0"/>
        <v>0</v>
      </c>
      <c r="Y14" s="12"/>
      <c r="Z14" s="12"/>
      <c r="AA14" s="159">
        <f>IF(Z15=0,,(Z15-Z14)+(Y15-Y14))</f>
        <v>0</v>
      </c>
      <c r="AB14" s="8"/>
    </row>
    <row r="15" spans="1:28" x14ac:dyDescent="0.25">
      <c r="A15" s="349"/>
      <c r="B15" s="326">
        <f t="shared" si="1"/>
        <v>46033</v>
      </c>
      <c r="C15" s="12"/>
      <c r="D15" s="8"/>
      <c r="E15" s="46">
        <f t="shared" si="2"/>
        <v>0</v>
      </c>
      <c r="F15" s="12"/>
      <c r="G15" s="47">
        <f>IF(F16=0,,F16-F15)</f>
        <v>0</v>
      </c>
      <c r="H15" s="12"/>
      <c r="I15" s="47">
        <f>IF(H16=0,,H16-H15)</f>
        <v>0</v>
      </c>
      <c r="J15" s="12"/>
      <c r="K15" s="47">
        <f>IF(J16=0,,J16-J15)</f>
        <v>0</v>
      </c>
      <c r="L15" s="12"/>
      <c r="M15" s="47">
        <f>IF(L16=0,,L16-L15)</f>
        <v>0</v>
      </c>
      <c r="N15" s="12"/>
      <c r="O15" s="47">
        <f>IF(N16=0,,N16-N15)</f>
        <v>0</v>
      </c>
      <c r="P15" s="21"/>
      <c r="Q15" s="47">
        <f>IF(P16=0,,P16-P15)</f>
        <v>0</v>
      </c>
      <c r="R15" s="12"/>
      <c r="S15" s="47">
        <f>IF(R16=0,,R16-R15)</f>
        <v>0</v>
      </c>
      <c r="T15" s="12"/>
      <c r="U15" s="47">
        <f>IF(T16=0,,T16-T15)</f>
        <v>0</v>
      </c>
      <c r="V15" s="12"/>
      <c r="W15" s="12"/>
      <c r="X15" s="47">
        <f t="shared" si="0"/>
        <v>0</v>
      </c>
      <c r="Y15" s="12"/>
      <c r="Z15" s="12"/>
      <c r="AA15" s="159">
        <f>IF(Z16=0,,(Z16-Z15)+(Y16-Y15))</f>
        <v>0</v>
      </c>
      <c r="AB15" s="8"/>
    </row>
    <row r="16" spans="1:28" x14ac:dyDescent="0.25">
      <c r="A16" s="349"/>
      <c r="B16" s="326">
        <f t="shared" si="1"/>
        <v>46034</v>
      </c>
      <c r="C16" s="12"/>
      <c r="D16" s="8"/>
      <c r="E16" s="46">
        <f t="shared" si="2"/>
        <v>0</v>
      </c>
      <c r="F16" s="12"/>
      <c r="G16" s="47">
        <f>IF(F17=0,,F17-F16)</f>
        <v>0</v>
      </c>
      <c r="H16" s="12"/>
      <c r="I16" s="47">
        <f>IF(H17=0,,H17-H16)</f>
        <v>0</v>
      </c>
      <c r="J16" s="12"/>
      <c r="K16" s="47">
        <f>IF(J17=0,,J17-J16)</f>
        <v>0</v>
      </c>
      <c r="L16" s="12"/>
      <c r="M16" s="47">
        <f>IF(L17=0,,L17-L16)</f>
        <v>0</v>
      </c>
      <c r="N16" s="12"/>
      <c r="O16" s="47">
        <f>IF(N17=0,,N17-N16)</f>
        <v>0</v>
      </c>
      <c r="P16" s="21"/>
      <c r="Q16" s="47">
        <f>IF(P17=0,,P17-P16)</f>
        <v>0</v>
      </c>
      <c r="R16" s="12"/>
      <c r="S16" s="47">
        <f>IF(R17=0,,R17-R16)</f>
        <v>0</v>
      </c>
      <c r="T16" s="12"/>
      <c r="U16" s="47">
        <f>IF(T17=0,,T17-T16)</f>
        <v>0</v>
      </c>
      <c r="V16" s="12"/>
      <c r="W16" s="12"/>
      <c r="X16" s="47">
        <f t="shared" si="0"/>
        <v>0</v>
      </c>
      <c r="Y16" s="12"/>
      <c r="Z16" s="12"/>
      <c r="AA16" s="159">
        <f>IF(Z17=0,,(Z17-Z16)+(Y17-Y16))</f>
        <v>0</v>
      </c>
      <c r="AB16" s="8"/>
    </row>
    <row r="17" spans="1:28" x14ac:dyDescent="0.25">
      <c r="A17" s="349"/>
      <c r="B17" s="326">
        <f t="shared" si="1"/>
        <v>46035</v>
      </c>
      <c r="C17" s="12"/>
      <c r="D17" s="8"/>
      <c r="E17" s="46">
        <f t="shared" si="2"/>
        <v>0</v>
      </c>
      <c r="F17" s="12"/>
      <c r="G17" s="47">
        <f>IF(F19=0,,F19-F17)</f>
        <v>0</v>
      </c>
      <c r="H17" s="12"/>
      <c r="I17" s="47">
        <f>IF(H19=0,,H19-H17)</f>
        <v>0</v>
      </c>
      <c r="J17" s="12"/>
      <c r="K17" s="47">
        <f>IF(J19=0,,J19-J17)</f>
        <v>0</v>
      </c>
      <c r="L17" s="12"/>
      <c r="M17" s="47">
        <f>IF(L19=0,,L19-L17)</f>
        <v>0</v>
      </c>
      <c r="N17" s="12"/>
      <c r="O17" s="47">
        <f>IF(N19=0,,N19-N17)</f>
        <v>0</v>
      </c>
      <c r="P17" s="21"/>
      <c r="Q17" s="47">
        <f>IF(P19=0,,P19-P17)</f>
        <v>0</v>
      </c>
      <c r="R17" s="12"/>
      <c r="S17" s="47">
        <f>IF(R19=0,,R19-R17)</f>
        <v>0</v>
      </c>
      <c r="T17" s="12"/>
      <c r="U17" s="47">
        <f>IF(T19=0,,T19-T17)</f>
        <v>0</v>
      </c>
      <c r="V17" s="12"/>
      <c r="W17" s="12"/>
      <c r="X17" s="47">
        <f>IF(W19=0,,W19-W17)</f>
        <v>0</v>
      </c>
      <c r="Y17" s="12"/>
      <c r="Z17" s="12"/>
      <c r="AA17" s="159">
        <f>IF(Z19=0,,(Z19-Z17)+(Y19-Y17))</f>
        <v>0</v>
      </c>
      <c r="AB17" s="8"/>
    </row>
    <row r="18" spans="1:28" x14ac:dyDescent="0.25">
      <c r="A18" s="349"/>
      <c r="B18" s="326">
        <f t="shared" si="1"/>
        <v>46036</v>
      </c>
      <c r="C18" s="196"/>
      <c r="D18" s="204"/>
      <c r="E18" s="216"/>
      <c r="F18" s="196"/>
      <c r="G18" s="251"/>
      <c r="H18" s="196"/>
      <c r="I18" s="251"/>
      <c r="J18" s="196"/>
      <c r="K18" s="251"/>
      <c r="L18" s="196"/>
      <c r="M18" s="251"/>
      <c r="N18" s="196"/>
      <c r="O18" s="251"/>
      <c r="P18" s="216"/>
      <c r="Q18" s="251"/>
      <c r="R18" s="196"/>
      <c r="S18" s="251"/>
      <c r="T18" s="196"/>
      <c r="U18" s="251"/>
      <c r="V18" s="196"/>
      <c r="W18" s="196"/>
      <c r="X18" s="251"/>
      <c r="Y18" s="196"/>
      <c r="Z18" s="196"/>
      <c r="AA18" s="251"/>
      <c r="AB18" s="204"/>
    </row>
    <row r="19" spans="1:28" x14ac:dyDescent="0.25">
      <c r="A19" s="349">
        <v>3</v>
      </c>
      <c r="B19" s="326">
        <f t="shared" si="1"/>
        <v>46037</v>
      </c>
      <c r="C19" s="275"/>
      <c r="D19" s="276"/>
      <c r="E19" s="46">
        <f t="shared" si="2"/>
        <v>0</v>
      </c>
      <c r="F19" s="275"/>
      <c r="G19" s="47">
        <f>IF(F20=0,,F20-F19)</f>
        <v>0</v>
      </c>
      <c r="H19" s="275"/>
      <c r="I19" s="47">
        <f>IF(H20=0,,H20-H19)</f>
        <v>0</v>
      </c>
      <c r="J19" s="275"/>
      <c r="K19" s="47">
        <f>IF(J20=0,,J20-J19)</f>
        <v>0</v>
      </c>
      <c r="L19" s="275"/>
      <c r="M19" s="47">
        <f>IF(L20=0,,L20-L19)</f>
        <v>0</v>
      </c>
      <c r="N19" s="275"/>
      <c r="O19" s="47">
        <f>IF(N20=0,,N20-N19)</f>
        <v>0</v>
      </c>
      <c r="P19" s="277"/>
      <c r="Q19" s="47">
        <f>IF(P20=0,,P20-P19)</f>
        <v>0</v>
      </c>
      <c r="R19" s="275"/>
      <c r="S19" s="47">
        <f>IF(R20=0,,R20-R19)</f>
        <v>0</v>
      </c>
      <c r="T19" s="275"/>
      <c r="U19" s="47">
        <f>IF(T20=0,,T20-T19)</f>
        <v>0</v>
      </c>
      <c r="V19" s="275"/>
      <c r="W19" s="275"/>
      <c r="X19" s="47">
        <f t="shared" si="0"/>
        <v>0</v>
      </c>
      <c r="Y19" s="275"/>
      <c r="Z19" s="275"/>
      <c r="AA19" s="159">
        <f t="shared" ref="AA19:AA23" si="3">IF(Z20=0,,(Z20-Z19)+(Y20-Y19))</f>
        <v>0</v>
      </c>
      <c r="AB19" s="276"/>
    </row>
    <row r="20" spans="1:28" x14ac:dyDescent="0.25">
      <c r="A20" s="349"/>
      <c r="B20" s="326">
        <f t="shared" si="1"/>
        <v>46038</v>
      </c>
      <c r="C20" s="12"/>
      <c r="D20" s="8"/>
      <c r="E20" s="46">
        <f t="shared" si="2"/>
        <v>0</v>
      </c>
      <c r="F20" s="12"/>
      <c r="G20" s="47">
        <f>IF(F21=0,,F21-F20)</f>
        <v>0</v>
      </c>
      <c r="H20" s="12"/>
      <c r="I20" s="47">
        <f>IF(H21=0,,H21-H20)</f>
        <v>0</v>
      </c>
      <c r="J20" s="12"/>
      <c r="K20" s="47">
        <f>IF(J21=0,,J21-J20)</f>
        <v>0</v>
      </c>
      <c r="L20" s="12"/>
      <c r="M20" s="47">
        <f>IF(L21=0,,L21-L20)</f>
        <v>0</v>
      </c>
      <c r="N20" s="12"/>
      <c r="O20" s="47">
        <f>IF(N21=0,,N21-N20)</f>
        <v>0</v>
      </c>
      <c r="P20" s="21"/>
      <c r="Q20" s="47">
        <f>IF(P21=0,,P21-P20)</f>
        <v>0</v>
      </c>
      <c r="R20" s="12"/>
      <c r="S20" s="47">
        <f>IF(R21=0,,R21-R20)</f>
        <v>0</v>
      </c>
      <c r="T20" s="12"/>
      <c r="U20" s="47">
        <f>IF(T21=0,,T21-T20)</f>
        <v>0</v>
      </c>
      <c r="V20" s="12"/>
      <c r="W20" s="12"/>
      <c r="X20" s="47">
        <f t="shared" si="0"/>
        <v>0</v>
      </c>
      <c r="Y20" s="12"/>
      <c r="Z20" s="12"/>
      <c r="AA20" s="159">
        <f t="shared" si="3"/>
        <v>0</v>
      </c>
      <c r="AB20" s="8"/>
    </row>
    <row r="21" spans="1:28" x14ac:dyDescent="0.25">
      <c r="A21" s="349"/>
      <c r="B21" s="326">
        <f t="shared" si="1"/>
        <v>46039</v>
      </c>
      <c r="C21" s="12"/>
      <c r="D21" s="8"/>
      <c r="E21" s="46">
        <f t="shared" si="2"/>
        <v>0</v>
      </c>
      <c r="F21" s="12"/>
      <c r="G21" s="47">
        <f>IF(F22=0,,F22-F21)</f>
        <v>0</v>
      </c>
      <c r="H21" s="12"/>
      <c r="I21" s="47">
        <f>IF(H22=0,,H22-H21)</f>
        <v>0</v>
      </c>
      <c r="J21" s="12"/>
      <c r="K21" s="47">
        <f>IF(J22=0,,J22-J21)</f>
        <v>0</v>
      </c>
      <c r="L21" s="12"/>
      <c r="M21" s="47">
        <f>IF(L22=0,,L22-L21)</f>
        <v>0</v>
      </c>
      <c r="N21" s="12"/>
      <c r="O21" s="47">
        <f>IF(N22=0,,N22-N21)</f>
        <v>0</v>
      </c>
      <c r="P21" s="21"/>
      <c r="Q21" s="47">
        <f>IF(P22=0,,P22-P21)</f>
        <v>0</v>
      </c>
      <c r="R21" s="12"/>
      <c r="S21" s="47">
        <f>IF(R22=0,,R22-R21)</f>
        <v>0</v>
      </c>
      <c r="T21" s="12"/>
      <c r="U21" s="47">
        <f>IF(T22=0,,T22-T21)</f>
        <v>0</v>
      </c>
      <c r="V21" s="12"/>
      <c r="W21" s="12"/>
      <c r="X21" s="47">
        <f t="shared" si="0"/>
        <v>0</v>
      </c>
      <c r="Y21" s="12"/>
      <c r="Z21" s="12"/>
      <c r="AA21" s="159">
        <f t="shared" si="3"/>
        <v>0</v>
      </c>
      <c r="AB21" s="8"/>
    </row>
    <row r="22" spans="1:28" x14ac:dyDescent="0.25">
      <c r="A22" s="349"/>
      <c r="B22" s="326">
        <f t="shared" si="1"/>
        <v>46040</v>
      </c>
      <c r="C22" s="12"/>
      <c r="D22" s="8"/>
      <c r="E22" s="46">
        <f t="shared" si="2"/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21"/>
      <c r="Q22" s="47">
        <f>IF(P23=0,,P23-P22)</f>
        <v>0</v>
      </c>
      <c r="R22" s="12"/>
      <c r="S22" s="47">
        <f>IF(R23=0,,R23-R22)</f>
        <v>0</v>
      </c>
      <c r="T22" s="12"/>
      <c r="U22" s="47">
        <f>IF(T23=0,,T23-T22)</f>
        <v>0</v>
      </c>
      <c r="V22" s="12"/>
      <c r="W22" s="12"/>
      <c r="X22" s="47">
        <f t="shared" si="0"/>
        <v>0</v>
      </c>
      <c r="Y22" s="12"/>
      <c r="Z22" s="12"/>
      <c r="AA22" s="159">
        <f t="shared" si="3"/>
        <v>0</v>
      </c>
      <c r="AB22" s="8"/>
    </row>
    <row r="23" spans="1:28" x14ac:dyDescent="0.25">
      <c r="A23" s="349"/>
      <c r="B23" s="326">
        <f t="shared" si="1"/>
        <v>46041</v>
      </c>
      <c r="C23" s="12"/>
      <c r="D23" s="8"/>
      <c r="E23" s="46">
        <f t="shared" si="2"/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21"/>
      <c r="Q23" s="47">
        <f>IF(P24=0,,P24-P23)</f>
        <v>0</v>
      </c>
      <c r="R23" s="12"/>
      <c r="S23" s="47">
        <f>IF(R24=0,,R24-R23)</f>
        <v>0</v>
      </c>
      <c r="T23" s="12"/>
      <c r="U23" s="47">
        <f>IF(T24=0,,T24-T23)</f>
        <v>0</v>
      </c>
      <c r="V23" s="12"/>
      <c r="W23" s="12"/>
      <c r="X23" s="47">
        <f t="shared" si="0"/>
        <v>0</v>
      </c>
      <c r="Y23" s="12"/>
      <c r="Z23" s="12"/>
      <c r="AA23" s="159">
        <f t="shared" si="3"/>
        <v>0</v>
      </c>
      <c r="AB23" s="8"/>
    </row>
    <row r="24" spans="1:28" x14ac:dyDescent="0.25">
      <c r="A24" s="349"/>
      <c r="B24" s="326">
        <f t="shared" si="1"/>
        <v>46042</v>
      </c>
      <c r="C24" s="12"/>
      <c r="D24" s="8"/>
      <c r="E24" s="46">
        <f t="shared" si="2"/>
        <v>0</v>
      </c>
      <c r="F24" s="12"/>
      <c r="G24" s="47">
        <f>IF(F26=0,,F26-F24)</f>
        <v>0</v>
      </c>
      <c r="H24" s="12"/>
      <c r="I24" s="47">
        <f>IF(H26=0,,H26-H24)</f>
        <v>0</v>
      </c>
      <c r="J24" s="12"/>
      <c r="K24" s="47">
        <f>IF(J26=0,,J26-J24)</f>
        <v>0</v>
      </c>
      <c r="L24" s="12"/>
      <c r="M24" s="47">
        <f>IF(L26=0,,L26-L24)</f>
        <v>0</v>
      </c>
      <c r="N24" s="12"/>
      <c r="O24" s="47">
        <f>IF(N26=0,,N26-N24)</f>
        <v>0</v>
      </c>
      <c r="P24" s="21"/>
      <c r="Q24" s="47">
        <f>IF(P26=0,,P26-P24)</f>
        <v>0</v>
      </c>
      <c r="R24" s="12"/>
      <c r="S24" s="47">
        <f>IF(R26=0,,R26-R24)</f>
        <v>0</v>
      </c>
      <c r="T24" s="12"/>
      <c r="U24" s="47">
        <f>IF(T26=0,,T26-T24)</f>
        <v>0</v>
      </c>
      <c r="V24" s="12"/>
      <c r="W24" s="12"/>
      <c r="X24" s="47">
        <f>IF(W26=0,,W26-W24)</f>
        <v>0</v>
      </c>
      <c r="Y24" s="12"/>
      <c r="Z24" s="12"/>
      <c r="AA24" s="159">
        <f>IF(Z26=0,,(Z26-Z24)+(Y26-Y24))</f>
        <v>0</v>
      </c>
      <c r="AB24" s="8"/>
    </row>
    <row r="25" spans="1:28" x14ac:dyDescent="0.25">
      <c r="A25" s="349"/>
      <c r="B25" s="326">
        <f t="shared" si="1"/>
        <v>46043</v>
      </c>
      <c r="C25" s="196"/>
      <c r="D25" s="204"/>
      <c r="E25" s="216"/>
      <c r="F25" s="196"/>
      <c r="G25" s="251"/>
      <c r="H25" s="196"/>
      <c r="I25" s="251"/>
      <c r="J25" s="196"/>
      <c r="K25" s="251"/>
      <c r="L25" s="196"/>
      <c r="M25" s="251"/>
      <c r="N25" s="196"/>
      <c r="O25" s="251"/>
      <c r="P25" s="216"/>
      <c r="Q25" s="251"/>
      <c r="R25" s="196"/>
      <c r="S25" s="251"/>
      <c r="T25" s="196"/>
      <c r="U25" s="251"/>
      <c r="V25" s="196"/>
      <c r="W25" s="196"/>
      <c r="X25" s="251"/>
      <c r="Y25" s="196"/>
      <c r="Z25" s="196"/>
      <c r="AA25" s="251"/>
      <c r="AB25" s="204"/>
    </row>
    <row r="26" spans="1:28" x14ac:dyDescent="0.25">
      <c r="A26" s="349">
        <v>4</v>
      </c>
      <c r="B26" s="326">
        <f t="shared" si="1"/>
        <v>46044</v>
      </c>
      <c r="C26" s="275"/>
      <c r="D26" s="276"/>
      <c r="E26" s="46">
        <f t="shared" si="2"/>
        <v>0</v>
      </c>
      <c r="F26" s="275"/>
      <c r="G26" s="47">
        <f>IF(F27=0,,F27-F26)</f>
        <v>0</v>
      </c>
      <c r="H26" s="275"/>
      <c r="I26" s="47">
        <f>IF(H27=0,,H27-H26)</f>
        <v>0</v>
      </c>
      <c r="J26" s="275"/>
      <c r="K26" s="47">
        <f>IF(J27=0,,J27-J26)</f>
        <v>0</v>
      </c>
      <c r="L26" s="275"/>
      <c r="M26" s="47">
        <f>IF(L27=0,,L27-L26)</f>
        <v>0</v>
      </c>
      <c r="N26" s="275"/>
      <c r="O26" s="47">
        <f>IF(N27=0,,N27-N26)</f>
        <v>0</v>
      </c>
      <c r="P26" s="277"/>
      <c r="Q26" s="47">
        <f>IF(P27=0,,P27-P26)</f>
        <v>0</v>
      </c>
      <c r="R26" s="275"/>
      <c r="S26" s="47">
        <f>IF(R27=0,,R27-R26)</f>
        <v>0</v>
      </c>
      <c r="T26" s="275"/>
      <c r="U26" s="47">
        <f>IF(T27=0,,T27-T26)</f>
        <v>0</v>
      </c>
      <c r="V26" s="275"/>
      <c r="W26" s="275"/>
      <c r="X26" s="47">
        <f t="shared" si="0"/>
        <v>0</v>
      </c>
      <c r="Y26" s="275"/>
      <c r="Z26" s="275"/>
      <c r="AA26" s="159">
        <f t="shared" ref="AA26:AA34" si="4">IF(Z27=0,,(Z27-Z26)+(Y27-Y26))</f>
        <v>0</v>
      </c>
      <c r="AB26" s="276"/>
    </row>
    <row r="27" spans="1:28" x14ac:dyDescent="0.25">
      <c r="A27" s="349"/>
      <c r="B27" s="326">
        <f t="shared" si="1"/>
        <v>46045</v>
      </c>
      <c r="C27" s="12"/>
      <c r="D27" s="8"/>
      <c r="E27" s="46">
        <f t="shared" si="2"/>
        <v>0</v>
      </c>
      <c r="F27" s="12"/>
      <c r="G27" s="47">
        <f>IF(F28=0,,F28-F27)</f>
        <v>0</v>
      </c>
      <c r="H27" s="12"/>
      <c r="I27" s="47">
        <f>IF(H28=0,,H28-H27)</f>
        <v>0</v>
      </c>
      <c r="J27" s="12"/>
      <c r="K27" s="47">
        <f>IF(J28=0,,J28-J27)</f>
        <v>0</v>
      </c>
      <c r="L27" s="12"/>
      <c r="M27" s="47">
        <f>IF(L28=0,,L28-L27)</f>
        <v>0</v>
      </c>
      <c r="N27" s="12"/>
      <c r="O27" s="47">
        <f>IF(N28=0,,N28-N27)</f>
        <v>0</v>
      </c>
      <c r="P27" s="21"/>
      <c r="Q27" s="47">
        <f>IF(P28=0,,P28-P27)</f>
        <v>0</v>
      </c>
      <c r="R27" s="12"/>
      <c r="S27" s="47">
        <f>IF(R28=0,,R28-R27)</f>
        <v>0</v>
      </c>
      <c r="T27" s="12"/>
      <c r="U27" s="47">
        <f>IF(T28=0,,T28-T27)</f>
        <v>0</v>
      </c>
      <c r="V27" s="12"/>
      <c r="W27" s="12"/>
      <c r="X27" s="47">
        <f t="shared" si="0"/>
        <v>0</v>
      </c>
      <c r="Y27" s="12"/>
      <c r="Z27" s="12"/>
      <c r="AA27" s="159">
        <f t="shared" si="4"/>
        <v>0</v>
      </c>
      <c r="AB27" s="8"/>
    </row>
    <row r="28" spans="1:28" x14ac:dyDescent="0.25">
      <c r="A28" s="349"/>
      <c r="B28" s="326">
        <f t="shared" si="1"/>
        <v>46046</v>
      </c>
      <c r="C28" s="12"/>
      <c r="D28" s="8"/>
      <c r="E28" s="46">
        <f t="shared" si="2"/>
        <v>0</v>
      </c>
      <c r="F28" s="12"/>
      <c r="G28" s="47">
        <f>IF(F29=0,,F29-F28)</f>
        <v>0</v>
      </c>
      <c r="H28" s="12"/>
      <c r="I28" s="47">
        <f>IF(H29=0,,H29-H28)</f>
        <v>0</v>
      </c>
      <c r="J28" s="12"/>
      <c r="K28" s="47">
        <f>IF(J29=0,,J29-J28)</f>
        <v>0</v>
      </c>
      <c r="L28" s="12"/>
      <c r="M28" s="47">
        <f>IF(L29=0,,L29-L28)</f>
        <v>0</v>
      </c>
      <c r="N28" s="12"/>
      <c r="O28" s="47">
        <f>IF(N29=0,,N29-N28)</f>
        <v>0</v>
      </c>
      <c r="P28" s="21"/>
      <c r="Q28" s="47">
        <f>IF(P29=0,,P29-P28)</f>
        <v>0</v>
      </c>
      <c r="R28" s="12"/>
      <c r="S28" s="47">
        <f>IF(R29=0,,R29-R28)</f>
        <v>0</v>
      </c>
      <c r="T28" s="12"/>
      <c r="U28" s="47">
        <f>IF(T29=0,,T29-T28)</f>
        <v>0</v>
      </c>
      <c r="V28" s="12"/>
      <c r="W28" s="12"/>
      <c r="X28" s="47">
        <f t="shared" si="0"/>
        <v>0</v>
      </c>
      <c r="Y28" s="12"/>
      <c r="Z28" s="12"/>
      <c r="AA28" s="159">
        <f t="shared" si="4"/>
        <v>0</v>
      </c>
      <c r="AB28" s="8"/>
    </row>
    <row r="29" spans="1:28" x14ac:dyDescent="0.25">
      <c r="A29" s="349"/>
      <c r="B29" s="326">
        <f t="shared" si="1"/>
        <v>46047</v>
      </c>
      <c r="C29" s="12"/>
      <c r="D29" s="8"/>
      <c r="E29" s="46">
        <f t="shared" si="2"/>
        <v>0</v>
      </c>
      <c r="F29" s="12"/>
      <c r="G29" s="47">
        <f>IF(F30=0,,F30-F29)</f>
        <v>0</v>
      </c>
      <c r="H29" s="12"/>
      <c r="I29" s="47">
        <f>IF(H30=0,,H30-H29)</f>
        <v>0</v>
      </c>
      <c r="J29" s="12"/>
      <c r="K29" s="47">
        <f>IF(J30=0,,J30-J29)</f>
        <v>0</v>
      </c>
      <c r="L29" s="12"/>
      <c r="M29" s="47">
        <f>IF(L30=0,,L30-L29)</f>
        <v>0</v>
      </c>
      <c r="N29" s="12"/>
      <c r="O29" s="47">
        <f>IF(N30=0,,N30-N29)</f>
        <v>0</v>
      </c>
      <c r="P29" s="21"/>
      <c r="Q29" s="47">
        <f>IF(P30=0,,P30-P29)</f>
        <v>0</v>
      </c>
      <c r="R29" s="12"/>
      <c r="S29" s="47">
        <f>IF(R30=0,,R30-R29)</f>
        <v>0</v>
      </c>
      <c r="T29" s="12"/>
      <c r="U29" s="47">
        <f>IF(T30=0,,T30-T29)</f>
        <v>0</v>
      </c>
      <c r="V29" s="12"/>
      <c r="W29" s="12"/>
      <c r="X29" s="47">
        <f t="shared" si="0"/>
        <v>0</v>
      </c>
      <c r="Y29" s="12"/>
      <c r="Z29" s="12"/>
      <c r="AA29" s="159">
        <f t="shared" si="4"/>
        <v>0</v>
      </c>
      <c r="AB29" s="8"/>
    </row>
    <row r="30" spans="1:28" x14ac:dyDescent="0.25">
      <c r="A30" s="349"/>
      <c r="B30" s="326">
        <f t="shared" si="1"/>
        <v>46048</v>
      </c>
      <c r="C30" s="12"/>
      <c r="D30" s="8"/>
      <c r="E30" s="46">
        <f t="shared" si="2"/>
        <v>0</v>
      </c>
      <c r="F30" s="12"/>
      <c r="G30" s="47">
        <f>IF(F31=0,,F31-F30)</f>
        <v>0</v>
      </c>
      <c r="H30" s="12"/>
      <c r="I30" s="47">
        <f>IF(H31=0,,H31-H30)</f>
        <v>0</v>
      </c>
      <c r="J30" s="12"/>
      <c r="K30" s="47">
        <f>IF(J31=0,,J31-J30)</f>
        <v>0</v>
      </c>
      <c r="L30" s="12"/>
      <c r="M30" s="47">
        <f>IF(L31=0,,L31-L30)</f>
        <v>0</v>
      </c>
      <c r="N30" s="12"/>
      <c r="O30" s="47">
        <f>IF(N31=0,,N31-N30)</f>
        <v>0</v>
      </c>
      <c r="P30" s="21"/>
      <c r="Q30" s="47">
        <f>IF(P31=0,,P31-P30)</f>
        <v>0</v>
      </c>
      <c r="R30" s="12"/>
      <c r="S30" s="47">
        <f>IF(R31=0,,R31-R30)</f>
        <v>0</v>
      </c>
      <c r="T30" s="12"/>
      <c r="U30" s="47">
        <f>IF(T31=0,,T31-T30)</f>
        <v>0</v>
      </c>
      <c r="V30" s="12"/>
      <c r="W30" s="12"/>
      <c r="X30" s="47">
        <f t="shared" si="0"/>
        <v>0</v>
      </c>
      <c r="Y30" s="12"/>
      <c r="Z30" s="12"/>
      <c r="AA30" s="159">
        <f t="shared" si="4"/>
        <v>0</v>
      </c>
      <c r="AB30" s="8"/>
    </row>
    <row r="31" spans="1:28" x14ac:dyDescent="0.25">
      <c r="A31" s="349"/>
      <c r="B31" s="326">
        <f t="shared" si="1"/>
        <v>46049</v>
      </c>
      <c r="C31" s="12"/>
      <c r="D31" s="8"/>
      <c r="E31" s="46">
        <f t="shared" si="2"/>
        <v>0</v>
      </c>
      <c r="F31" s="12"/>
      <c r="G31" s="47">
        <f>IF(F33=0,,F33-F31)</f>
        <v>0</v>
      </c>
      <c r="H31" s="12"/>
      <c r="I31" s="47">
        <f>IF(H33=0,,H33-H31)</f>
        <v>0</v>
      </c>
      <c r="J31" s="12"/>
      <c r="K31" s="47">
        <f>IF(J33=0,,J33-J31)</f>
        <v>0</v>
      </c>
      <c r="L31" s="12"/>
      <c r="M31" s="47">
        <f>IF(L33=0,,L33-L31)</f>
        <v>0</v>
      </c>
      <c r="N31" s="12"/>
      <c r="O31" s="47">
        <f>IF(N33=0,,N33-N31)</f>
        <v>0</v>
      </c>
      <c r="P31" s="21"/>
      <c r="Q31" s="47">
        <f>IF(P33=0,,P33-P31)</f>
        <v>0</v>
      </c>
      <c r="R31" s="12"/>
      <c r="S31" s="47">
        <f>IF(R33=0,,R33-R31)</f>
        <v>0</v>
      </c>
      <c r="T31" s="12"/>
      <c r="U31" s="47">
        <f>IF(T33=0,,T33-T31)</f>
        <v>0</v>
      </c>
      <c r="V31" s="12"/>
      <c r="W31" s="12"/>
      <c r="X31" s="47">
        <f>IF(W33=0,,W33-W31)</f>
        <v>0</v>
      </c>
      <c r="Y31" s="12"/>
      <c r="Z31" s="12"/>
      <c r="AA31" s="159">
        <f>IF(Z33=0,,(Z33-Z31)+(Y33-Y31))</f>
        <v>0</v>
      </c>
      <c r="AB31" s="8"/>
    </row>
    <row r="32" spans="1:28" x14ac:dyDescent="0.25">
      <c r="A32" s="349"/>
      <c r="B32" s="326">
        <f t="shared" si="1"/>
        <v>46050</v>
      </c>
      <c r="C32" s="196"/>
      <c r="D32" s="204"/>
      <c r="E32" s="216"/>
      <c r="F32" s="196"/>
      <c r="G32" s="251"/>
      <c r="H32" s="196"/>
      <c r="I32" s="251"/>
      <c r="J32" s="196"/>
      <c r="K32" s="251"/>
      <c r="L32" s="196"/>
      <c r="M32" s="251"/>
      <c r="N32" s="196"/>
      <c r="O32" s="251"/>
      <c r="P32" s="216"/>
      <c r="Q32" s="251"/>
      <c r="R32" s="196"/>
      <c r="S32" s="251"/>
      <c r="T32" s="196"/>
      <c r="U32" s="251"/>
      <c r="V32" s="196"/>
      <c r="W32" s="196"/>
      <c r="X32" s="251"/>
      <c r="Y32" s="196"/>
      <c r="Z32" s="196"/>
      <c r="AA32" s="251"/>
      <c r="AB32" s="204"/>
    </row>
    <row r="33" spans="1:28" x14ac:dyDescent="0.25">
      <c r="A33" s="353">
        <v>5</v>
      </c>
      <c r="B33" s="326">
        <f t="shared" si="1"/>
        <v>46051</v>
      </c>
      <c r="C33" s="275"/>
      <c r="D33" s="276"/>
      <c r="E33" s="46">
        <f t="shared" si="2"/>
        <v>0</v>
      </c>
      <c r="F33" s="275"/>
      <c r="G33" s="47">
        <f>IF(F34=0,,F34-F33)</f>
        <v>0</v>
      </c>
      <c r="H33" s="275"/>
      <c r="I33" s="47">
        <f>IF(H34=0,,H34-H33)</f>
        <v>0</v>
      </c>
      <c r="J33" s="275"/>
      <c r="K33" s="47">
        <f>IF(J34=0,,J34-J33)</f>
        <v>0</v>
      </c>
      <c r="L33" s="275"/>
      <c r="M33" s="47">
        <f>IF(L34=0,,L34-L33)</f>
        <v>0</v>
      </c>
      <c r="N33" s="275"/>
      <c r="O33" s="47">
        <f>IF(N34=0,,N34-N33)</f>
        <v>0</v>
      </c>
      <c r="P33" s="277"/>
      <c r="Q33" s="47">
        <f>IF(P34=0,,P34-P33)</f>
        <v>0</v>
      </c>
      <c r="R33" s="275"/>
      <c r="S33" s="47">
        <f>IF(R34=0,,R34-R33)</f>
        <v>0</v>
      </c>
      <c r="T33" s="275"/>
      <c r="U33" s="47">
        <f>IF(T34=0,,T34-T33)</f>
        <v>0</v>
      </c>
      <c r="V33" s="275"/>
      <c r="W33" s="275"/>
      <c r="X33" s="47">
        <f t="shared" si="0"/>
        <v>0</v>
      </c>
      <c r="Y33" s="275"/>
      <c r="Z33" s="275"/>
      <c r="AA33" s="159">
        <f t="shared" si="4"/>
        <v>0</v>
      </c>
      <c r="AB33" s="276"/>
    </row>
    <row r="34" spans="1:28" x14ac:dyDescent="0.25">
      <c r="A34" s="353"/>
      <c r="B34" s="326">
        <f t="shared" si="1"/>
        <v>46052</v>
      </c>
      <c r="C34" s="275"/>
      <c r="D34" s="276"/>
      <c r="E34" s="46">
        <f>G34+I34+K34+M34+O34</f>
        <v>0</v>
      </c>
      <c r="F34" s="275"/>
      <c r="G34" s="47">
        <f t="shared" ref="G34:U34" si="5">IF(F35=0,,F35-F34)</f>
        <v>0</v>
      </c>
      <c r="H34" s="275"/>
      <c r="I34" s="47">
        <f t="shared" si="5"/>
        <v>0</v>
      </c>
      <c r="J34" s="275"/>
      <c r="K34" s="47">
        <f t="shared" si="5"/>
        <v>0</v>
      </c>
      <c r="L34" s="275"/>
      <c r="M34" s="47">
        <f t="shared" si="5"/>
        <v>0</v>
      </c>
      <c r="N34" s="275"/>
      <c r="O34" s="47">
        <f t="shared" si="5"/>
        <v>0</v>
      </c>
      <c r="P34" s="277"/>
      <c r="Q34" s="47">
        <f t="shared" si="5"/>
        <v>0</v>
      </c>
      <c r="R34" s="275"/>
      <c r="S34" s="47">
        <f t="shared" si="5"/>
        <v>0</v>
      </c>
      <c r="T34" s="275"/>
      <c r="U34" s="47">
        <f t="shared" si="5"/>
        <v>0</v>
      </c>
      <c r="V34" s="275"/>
      <c r="W34" s="275"/>
      <c r="X34" s="47">
        <f t="shared" si="0"/>
        <v>0</v>
      </c>
      <c r="Y34" s="275"/>
      <c r="Z34" s="275"/>
      <c r="AA34" s="159">
        <f t="shared" si="4"/>
        <v>0</v>
      </c>
      <c r="AB34" s="276"/>
    </row>
    <row r="35" spans="1:28" ht="15.75" thickBot="1" x14ac:dyDescent="0.3">
      <c r="A35" s="354"/>
      <c r="B35" s="326">
        <f t="shared" si="1"/>
        <v>46053</v>
      </c>
      <c r="C35" s="12"/>
      <c r="D35" s="23"/>
      <c r="E35" s="113">
        <f>G35+I35+K35+M35+O35</f>
        <v>0</v>
      </c>
      <c r="F35" s="13"/>
      <c r="G35" s="185">
        <f>IF('02'!F4=0,,'02'!F4-F35)</f>
        <v>0</v>
      </c>
      <c r="H35" s="13"/>
      <c r="I35" s="185">
        <f>IF('02'!H4=0,,'02'!H4-H35)</f>
        <v>0</v>
      </c>
      <c r="J35" s="13"/>
      <c r="K35" s="185">
        <f>IF('02'!J4=0,,'02'!J4-J35)</f>
        <v>0</v>
      </c>
      <c r="L35" s="13"/>
      <c r="M35" s="185">
        <f>IF('02'!L4=0,,'02'!L4-L35)</f>
        <v>0</v>
      </c>
      <c r="N35" s="13"/>
      <c r="O35" s="185">
        <f>IF('02'!N4=0,,'02'!N4-N35)</f>
        <v>0</v>
      </c>
      <c r="P35" s="22"/>
      <c r="Q35" s="185">
        <f>IF('02'!P4=0,,'02'!P4-P35)</f>
        <v>0</v>
      </c>
      <c r="R35" s="13"/>
      <c r="S35" s="185">
        <f>IF('02'!R4=0,,'02'!R4-R35)</f>
        <v>0</v>
      </c>
      <c r="T35" s="13"/>
      <c r="U35" s="185">
        <f>IF('02'!T4=0,,'02'!T4-T35)</f>
        <v>0</v>
      </c>
      <c r="V35" s="13"/>
      <c r="W35" s="13"/>
      <c r="X35" s="185">
        <f>IF('02'!W4=0,,'02'!W4-W35)</f>
        <v>0</v>
      </c>
      <c r="Y35" s="13"/>
      <c r="Z35" s="13"/>
      <c r="AA35" s="243">
        <f>IF('02'!Z4=0,,('02'!Z4-Z35)+('02'!Y4-Y35))</f>
        <v>0</v>
      </c>
      <c r="AB35" s="23"/>
    </row>
    <row r="36" spans="1:28" x14ac:dyDescent="0.25">
      <c r="D36" s="286" t="s">
        <v>51</v>
      </c>
      <c r="E36" s="287">
        <f>SUM(E4:E35)</f>
        <v>0</v>
      </c>
      <c r="F36" s="288" t="s">
        <v>51</v>
      </c>
      <c r="G36" s="289">
        <f>SUM(G4:G34)</f>
        <v>0</v>
      </c>
      <c r="H36" s="288" t="s">
        <v>51</v>
      </c>
      <c r="I36" s="289">
        <f>SUM(I4:I35)</f>
        <v>0</v>
      </c>
      <c r="J36" s="288" t="s">
        <v>51</v>
      </c>
      <c r="K36" s="289">
        <f>SUM(K4:K35)</f>
        <v>0</v>
      </c>
      <c r="L36" s="288" t="s">
        <v>51</v>
      </c>
      <c r="M36" s="289">
        <f>SUM(M4:M35)</f>
        <v>0</v>
      </c>
      <c r="N36" s="288" t="s">
        <v>51</v>
      </c>
      <c r="O36" s="289">
        <f>SUM(O4:O35)</f>
        <v>0</v>
      </c>
      <c r="P36" s="288" t="s">
        <v>51</v>
      </c>
      <c r="Q36" s="289">
        <f>SUM(Q4:Q35)</f>
        <v>0</v>
      </c>
      <c r="R36" s="288" t="s">
        <v>51</v>
      </c>
      <c r="S36" s="289">
        <f>SUM(S4:S35)</f>
        <v>0</v>
      </c>
      <c r="T36" s="288" t="s">
        <v>51</v>
      </c>
      <c r="U36" s="287">
        <f>SUM(U4:U35)</f>
        <v>0</v>
      </c>
      <c r="V36" s="287">
        <f>SUM(V4:V35)</f>
        <v>0</v>
      </c>
      <c r="W36" s="290" t="s">
        <v>51</v>
      </c>
      <c r="X36" s="287">
        <f>SUM(X4:X35)</f>
        <v>0</v>
      </c>
      <c r="Y36" s="355" t="s">
        <v>51</v>
      </c>
      <c r="Z36" s="355"/>
      <c r="AA36" s="287">
        <f>SUM(AA4:AA35)</f>
        <v>0</v>
      </c>
      <c r="AB36" s="289">
        <f>SUM(AB4:AB35)</f>
        <v>0</v>
      </c>
    </row>
    <row r="40" spans="1:28" x14ac:dyDescent="0.25">
      <c r="J40" s="347">
        <f>DATE(Année,1,1)</f>
        <v>46023</v>
      </c>
      <c r="K40" s="347"/>
      <c r="L40" s="347"/>
      <c r="M40" s="347">
        <f>EOMONTH(J40,0)</f>
        <v>46053</v>
      </c>
      <c r="N40" s="347"/>
      <c r="O40" s="347"/>
    </row>
  </sheetData>
  <mergeCells count="25">
    <mergeCell ref="J40:L40"/>
    <mergeCell ref="M40:O40"/>
    <mergeCell ref="A5:A11"/>
    <mergeCell ref="A12:A18"/>
    <mergeCell ref="A19:A25"/>
    <mergeCell ref="A26:A32"/>
    <mergeCell ref="AB1:AB2"/>
    <mergeCell ref="A1:C3"/>
    <mergeCell ref="A4:C4"/>
    <mergeCell ref="L1:M3"/>
    <mergeCell ref="D1:E3"/>
    <mergeCell ref="F1:G3"/>
    <mergeCell ref="H1:I3"/>
    <mergeCell ref="J1:K3"/>
    <mergeCell ref="W1:X3"/>
    <mergeCell ref="Y1:AA1"/>
    <mergeCell ref="Y2:Z2"/>
    <mergeCell ref="AA2:AA3"/>
    <mergeCell ref="V1:V3"/>
    <mergeCell ref="A33:A35"/>
    <mergeCell ref="Y36:Z36"/>
    <mergeCell ref="N1:O3"/>
    <mergeCell ref="P1:Q3"/>
    <mergeCell ref="R1:S3"/>
    <mergeCell ref="T1:U3"/>
  </mergeCells>
  <conditionalFormatting sqref="B5:B35">
    <cfRule type="expression" dxfId="57" priority="1">
      <formula>WEEKDAY($B5,2)&gt;6</formula>
    </cfRule>
  </conditionalFormatting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B825A43-DFB2-45FE-8912-A32C8A1077FF}">
            <xm:f>NOT(ISNA(VLOOKUP($B5,'Jours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B5:B35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7">
    <tabColor theme="4"/>
  </sheetPr>
  <dimension ref="A1:AC40"/>
  <sheetViews>
    <sheetView zoomScale="80" zoomScaleNormal="80" workbookViewId="0">
      <selection activeCell="J40" sqref="J40:L40"/>
    </sheetView>
  </sheetViews>
  <sheetFormatPr defaultColWidth="11.42578125" defaultRowHeight="15" x14ac:dyDescent="0.25"/>
  <cols>
    <col min="1" max="1" width="4.7109375" customWidth="1"/>
    <col min="2" max="2" width="9.42578125" customWidth="1"/>
    <col min="3" max="3" width="4.7109375" customWidth="1"/>
    <col min="4" max="4" width="15.7109375" customWidth="1"/>
    <col min="5" max="28" width="11.42578125" style="7"/>
    <col min="29" max="29" width="14.28515625" style="7" customWidth="1"/>
  </cols>
  <sheetData>
    <row r="1" spans="1:29" ht="15" customHeight="1" x14ac:dyDescent="0.25">
      <c r="A1" s="380" t="s">
        <v>0</v>
      </c>
      <c r="B1" s="380"/>
      <c r="C1" s="381"/>
      <c r="D1" s="1" t="s">
        <v>1</v>
      </c>
      <c r="E1" s="338"/>
      <c r="F1" s="339"/>
      <c r="G1" s="339"/>
      <c r="H1" s="339"/>
      <c r="I1" s="339"/>
      <c r="J1" s="339"/>
      <c r="K1" s="339"/>
      <c r="L1" s="339"/>
      <c r="M1" s="339"/>
      <c r="N1" s="339"/>
      <c r="O1" s="340"/>
      <c r="P1" s="341" t="s">
        <v>9</v>
      </c>
      <c r="Q1" s="339"/>
      <c r="R1" s="339"/>
      <c r="S1" s="339"/>
      <c r="T1" s="339"/>
      <c r="U1" s="342"/>
      <c r="V1" s="338" t="s">
        <v>2</v>
      </c>
      <c r="W1" s="339"/>
      <c r="X1" s="339"/>
      <c r="Y1" s="339"/>
      <c r="Z1" s="339"/>
      <c r="AA1" s="340"/>
      <c r="AB1" s="107"/>
      <c r="AC1" s="108"/>
    </row>
    <row r="2" spans="1:29" ht="26.25" thickBot="1" x14ac:dyDescent="0.3">
      <c r="A2" s="382"/>
      <c r="B2" s="382"/>
      <c r="C2" s="383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07" t="s">
        <v>15</v>
      </c>
    </row>
    <row r="3" spans="1:29" x14ac:dyDescent="0.25">
      <c r="A3" s="348">
        <v>5</v>
      </c>
      <c r="B3" s="326">
        <f>J40</f>
        <v>46054</v>
      </c>
      <c r="C3" s="12"/>
      <c r="D3" s="8"/>
      <c r="E3" s="46">
        <f>G3+I3+K3+M3+O3</f>
        <v>0</v>
      </c>
      <c r="F3" s="12"/>
      <c r="G3" s="47">
        <f t="shared" ref="G3:G4" si="0">IF(F4=0,,F4-F3)</f>
        <v>0</v>
      </c>
      <c r="H3" s="12"/>
      <c r="I3" s="47">
        <f t="shared" ref="I3:I4" si="1">IF(H4=0,,H4-H3)</f>
        <v>0</v>
      </c>
      <c r="J3" s="12"/>
      <c r="K3" s="47">
        <f t="shared" ref="K3:K4" si="2">IF(J4=0,,J4-J3)</f>
        <v>0</v>
      </c>
      <c r="L3" s="12"/>
      <c r="M3" s="47">
        <f t="shared" ref="M3:M4" si="3">IF(L4=0,,L4-L3)</f>
        <v>0</v>
      </c>
      <c r="N3" s="12"/>
      <c r="O3" s="47">
        <f t="shared" ref="O3:O4" si="4">IF(N4=0,,N4-N3)</f>
        <v>0</v>
      </c>
      <c r="P3" s="111"/>
      <c r="Q3" s="47">
        <f t="shared" ref="Q3:Q4" si="5">IF(P4=0,,P4-P3)</f>
        <v>0</v>
      </c>
      <c r="R3" s="112"/>
      <c r="S3" s="47">
        <f t="shared" ref="S3:S4" si="6">IF(R4=0,,R4-R3)</f>
        <v>0</v>
      </c>
      <c r="T3" s="112"/>
      <c r="U3" s="47">
        <f t="shared" ref="U3:U4" si="7">IF(T4=0,,T4-T3)</f>
        <v>0</v>
      </c>
      <c r="V3" s="111"/>
      <c r="W3" s="47">
        <f t="shared" ref="W3:W4" si="8">IF(V4=0,,V4-V3)</f>
        <v>0</v>
      </c>
      <c r="X3" s="112"/>
      <c r="Y3" s="47">
        <f t="shared" ref="Y3:Y4" si="9">IF(X4=0,,X4-X3)</f>
        <v>0</v>
      </c>
      <c r="Z3" s="112"/>
      <c r="AA3" s="47">
        <f t="shared" ref="AA3:AA4" si="10">IF(Z4=0,,Z4-Z3)</f>
        <v>0</v>
      </c>
      <c r="AB3" s="10">
        <f>(AA3+Y3+W3)*1000</f>
        <v>0</v>
      </c>
      <c r="AC3" s="203">
        <f t="shared" ref="AC3" si="11">IF(AB3=0,,AB3/D3)</f>
        <v>0</v>
      </c>
    </row>
    <row r="4" spans="1:29" x14ac:dyDescent="0.25">
      <c r="A4" s="349"/>
      <c r="B4" s="329">
        <f t="shared" ref="B4:B32" si="12">IFERROR(IF(B3+1&gt;$M$40,"",B3+1),"")</f>
        <v>46055</v>
      </c>
      <c r="C4" s="12"/>
      <c r="D4" s="8"/>
      <c r="E4" s="46">
        <f>G4+I4+K4+M4+O4</f>
        <v>0</v>
      </c>
      <c r="F4" s="12"/>
      <c r="G4" s="47">
        <f t="shared" si="0"/>
        <v>0</v>
      </c>
      <c r="H4" s="12"/>
      <c r="I4" s="47">
        <f t="shared" si="1"/>
        <v>0</v>
      </c>
      <c r="J4" s="12"/>
      <c r="K4" s="47">
        <f t="shared" si="2"/>
        <v>0</v>
      </c>
      <c r="L4" s="12"/>
      <c r="M4" s="47">
        <f t="shared" si="3"/>
        <v>0</v>
      </c>
      <c r="N4" s="12"/>
      <c r="O4" s="47">
        <f t="shared" si="4"/>
        <v>0</v>
      </c>
      <c r="P4" s="111"/>
      <c r="Q4" s="47">
        <f t="shared" si="5"/>
        <v>0</v>
      </c>
      <c r="R4" s="112"/>
      <c r="S4" s="47">
        <f t="shared" si="6"/>
        <v>0</v>
      </c>
      <c r="T4" s="112"/>
      <c r="U4" s="47">
        <f t="shared" si="7"/>
        <v>0</v>
      </c>
      <c r="V4" s="111"/>
      <c r="W4" s="47">
        <f t="shared" si="8"/>
        <v>0</v>
      </c>
      <c r="X4" s="112"/>
      <c r="Y4" s="47">
        <f t="shared" si="9"/>
        <v>0</v>
      </c>
      <c r="Z4" s="112"/>
      <c r="AA4" s="47">
        <f t="shared" si="10"/>
        <v>0</v>
      </c>
      <c r="AB4" s="10">
        <f>(AA4+Y4+W4)*1000</f>
        <v>0</v>
      </c>
      <c r="AC4" s="203">
        <f>IF(AB4=0,,AB4/D4)</f>
        <v>0</v>
      </c>
    </row>
    <row r="5" spans="1:29" x14ac:dyDescent="0.25">
      <c r="A5" s="349"/>
      <c r="B5" s="329">
        <f t="shared" si="12"/>
        <v>46056</v>
      </c>
      <c r="C5" s="12"/>
      <c r="D5" s="8"/>
      <c r="E5" s="46">
        <f>G5+I5+K5+M5+O5</f>
        <v>0</v>
      </c>
      <c r="F5" s="12"/>
      <c r="G5" s="47">
        <f>IF(F7=0,,F7-F5)</f>
        <v>0</v>
      </c>
      <c r="H5" s="12"/>
      <c r="I5" s="47">
        <f>IF(H7=0,,H7-H5)</f>
        <v>0</v>
      </c>
      <c r="J5" s="12"/>
      <c r="K5" s="47">
        <f>IF(J7=0,,J7-J5)</f>
        <v>0</v>
      </c>
      <c r="L5" s="12"/>
      <c r="M5" s="47">
        <f>IF(L7=0,,L7-L5)</f>
        <v>0</v>
      </c>
      <c r="N5" s="12"/>
      <c r="O5" s="47">
        <f>IF(N7=0,,N7-N5)</f>
        <v>0</v>
      </c>
      <c r="P5" s="111"/>
      <c r="Q5" s="47">
        <f>IF(P7=0,,P7-P5)</f>
        <v>0</v>
      </c>
      <c r="R5" s="112"/>
      <c r="S5" s="47">
        <f>IF(R7=0,,R7-R5)</f>
        <v>0</v>
      </c>
      <c r="T5" s="112"/>
      <c r="U5" s="47">
        <f>IF(T7=0,,T7-T5)</f>
        <v>0</v>
      </c>
      <c r="V5" s="111"/>
      <c r="W5" s="47">
        <f>IF(V7=0,,V7-V5)</f>
        <v>0</v>
      </c>
      <c r="X5" s="112"/>
      <c r="Y5" s="47">
        <f>IF(X7=0,,X7-X5)</f>
        <v>0</v>
      </c>
      <c r="Z5" s="112"/>
      <c r="AA5" s="47">
        <f>IF(Z7=0,,Z7-Z5)</f>
        <v>0</v>
      </c>
      <c r="AB5" s="10">
        <f>(AA5+Y5+W5)*1000</f>
        <v>0</v>
      </c>
      <c r="AC5" s="203">
        <f t="shared" ref="AC5" si="13">IF(AB5=0,,AB5/D5)</f>
        <v>0</v>
      </c>
    </row>
    <row r="6" spans="1:29" x14ac:dyDescent="0.25">
      <c r="A6" s="349"/>
      <c r="B6" s="329">
        <f t="shared" si="12"/>
        <v>46057</v>
      </c>
      <c r="C6" s="196"/>
      <c r="D6" s="204"/>
      <c r="E6" s="21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217"/>
      <c r="Q6" s="196"/>
      <c r="R6" s="218"/>
      <c r="S6" s="196"/>
      <c r="T6" s="218"/>
      <c r="U6" s="196"/>
      <c r="V6" s="217"/>
      <c r="W6" s="196"/>
      <c r="X6" s="218"/>
      <c r="Y6" s="196"/>
      <c r="Z6" s="218"/>
      <c r="AA6" s="196"/>
      <c r="AB6" s="205"/>
      <c r="AC6" s="203">
        <f>IF(AB6=0,,AB6/(D6+D7))</f>
        <v>0</v>
      </c>
    </row>
    <row r="7" spans="1:29" x14ac:dyDescent="0.25">
      <c r="A7" s="349">
        <v>6</v>
      </c>
      <c r="B7" s="329">
        <f t="shared" si="12"/>
        <v>46058</v>
      </c>
      <c r="C7" s="275"/>
      <c r="D7" s="276"/>
      <c r="E7" s="46">
        <f t="shared" ref="E7:E12" si="14">G7+I7+K7+M7+O7</f>
        <v>0</v>
      </c>
      <c r="F7" s="275"/>
      <c r="G7" s="47">
        <f t="shared" ref="G7:G11" si="15">IF(F8=0,,F8-F7)</f>
        <v>0</v>
      </c>
      <c r="H7" s="275"/>
      <c r="I7" s="47">
        <f t="shared" ref="I7:I11" si="16">IF(H8=0,,H8-H7)</f>
        <v>0</v>
      </c>
      <c r="J7" s="275"/>
      <c r="K7" s="47">
        <f t="shared" ref="K7:K11" si="17">IF(J8=0,,J8-J7)</f>
        <v>0</v>
      </c>
      <c r="L7" s="275"/>
      <c r="M7" s="47">
        <f t="shared" ref="M7:M11" si="18">IF(L8=0,,L8-L7)</f>
        <v>0</v>
      </c>
      <c r="N7" s="275"/>
      <c r="O7" s="47">
        <f t="shared" ref="O7:O11" si="19">IF(N8=0,,N8-N7)</f>
        <v>0</v>
      </c>
      <c r="P7" s="280"/>
      <c r="Q7" s="47">
        <f t="shared" ref="Q7:Q11" si="20">IF(P8=0,,P8-P7)</f>
        <v>0</v>
      </c>
      <c r="R7" s="281"/>
      <c r="S7" s="47">
        <f t="shared" ref="S7:S11" si="21">IF(R8=0,,R8-R7)</f>
        <v>0</v>
      </c>
      <c r="T7" s="281"/>
      <c r="U7" s="47">
        <f t="shared" ref="U7:U11" si="22">IF(T8=0,,T8-T7)</f>
        <v>0</v>
      </c>
      <c r="V7" s="280"/>
      <c r="W7" s="47">
        <f t="shared" ref="W7:W11" si="23">IF(V8=0,,V8-V7)</f>
        <v>0</v>
      </c>
      <c r="X7" s="281"/>
      <c r="Y7" s="47">
        <f t="shared" ref="Y7:Y11" si="24">IF(X8=0,,X8-X7)</f>
        <v>0</v>
      </c>
      <c r="Z7" s="281"/>
      <c r="AA7" s="47">
        <f t="shared" ref="AA7:AA11" si="25">IF(Z8=0,,Z8-Z7)</f>
        <v>0</v>
      </c>
      <c r="AB7" s="278">
        <f t="shared" ref="AB7:AB12" si="26">(AA7+Y7+W7)*1000</f>
        <v>0</v>
      </c>
      <c r="AC7" s="203">
        <f t="shared" ref="AC7:AC12" si="27">IF(AB7=0,,AB7/D7)</f>
        <v>0</v>
      </c>
    </row>
    <row r="8" spans="1:29" x14ac:dyDescent="0.25">
      <c r="A8" s="349"/>
      <c r="B8" s="329">
        <f t="shared" si="12"/>
        <v>46059</v>
      </c>
      <c r="C8" s="275"/>
      <c r="D8" s="8"/>
      <c r="E8" s="46">
        <f t="shared" si="14"/>
        <v>0</v>
      </c>
      <c r="F8" s="12"/>
      <c r="G8" s="47">
        <f t="shared" si="15"/>
        <v>0</v>
      </c>
      <c r="H8" s="12"/>
      <c r="I8" s="47">
        <f t="shared" si="16"/>
        <v>0</v>
      </c>
      <c r="J8" s="12"/>
      <c r="K8" s="47">
        <f t="shared" si="17"/>
        <v>0</v>
      </c>
      <c r="L8" s="12"/>
      <c r="M8" s="47">
        <f t="shared" si="18"/>
        <v>0</v>
      </c>
      <c r="N8" s="12"/>
      <c r="O8" s="47">
        <f t="shared" si="19"/>
        <v>0</v>
      </c>
      <c r="P8" s="111"/>
      <c r="Q8" s="47">
        <f t="shared" si="20"/>
        <v>0</v>
      </c>
      <c r="R8" s="112"/>
      <c r="S8" s="47">
        <f t="shared" si="21"/>
        <v>0</v>
      </c>
      <c r="T8" s="112"/>
      <c r="U8" s="47">
        <f t="shared" si="22"/>
        <v>0</v>
      </c>
      <c r="V8" s="111"/>
      <c r="W8" s="47">
        <f t="shared" si="23"/>
        <v>0</v>
      </c>
      <c r="X8" s="112"/>
      <c r="Y8" s="47">
        <f t="shared" si="24"/>
        <v>0</v>
      </c>
      <c r="Z8" s="281"/>
      <c r="AA8" s="47">
        <f t="shared" si="25"/>
        <v>0</v>
      </c>
      <c r="AB8" s="250">
        <f t="shared" si="26"/>
        <v>0</v>
      </c>
      <c r="AC8" s="203">
        <f t="shared" si="27"/>
        <v>0</v>
      </c>
    </row>
    <row r="9" spans="1:29" x14ac:dyDescent="0.25">
      <c r="A9" s="349"/>
      <c r="B9" s="329">
        <f t="shared" si="12"/>
        <v>46060</v>
      </c>
      <c r="C9" s="275"/>
      <c r="D9" s="8"/>
      <c r="E9" s="46">
        <f t="shared" si="14"/>
        <v>0</v>
      </c>
      <c r="F9" s="12"/>
      <c r="G9" s="47">
        <f t="shared" si="15"/>
        <v>0</v>
      </c>
      <c r="H9" s="12"/>
      <c r="I9" s="47">
        <f t="shared" si="16"/>
        <v>0</v>
      </c>
      <c r="J9" s="12"/>
      <c r="K9" s="47">
        <f t="shared" si="17"/>
        <v>0</v>
      </c>
      <c r="L9" s="12"/>
      <c r="M9" s="47">
        <f t="shared" si="18"/>
        <v>0</v>
      </c>
      <c r="N9" s="12"/>
      <c r="O9" s="47">
        <f t="shared" si="19"/>
        <v>0</v>
      </c>
      <c r="P9" s="111"/>
      <c r="Q9" s="47">
        <f t="shared" si="20"/>
        <v>0</v>
      </c>
      <c r="R9" s="112"/>
      <c r="S9" s="47">
        <f t="shared" si="21"/>
        <v>0</v>
      </c>
      <c r="T9" s="112"/>
      <c r="U9" s="47">
        <f t="shared" si="22"/>
        <v>0</v>
      </c>
      <c r="V9" s="280"/>
      <c r="W9" s="47">
        <f t="shared" si="23"/>
        <v>0</v>
      </c>
      <c r="X9" s="112"/>
      <c r="Y9" s="47">
        <f t="shared" si="24"/>
        <v>0</v>
      </c>
      <c r="Z9" s="112"/>
      <c r="AA9" s="47">
        <f t="shared" si="25"/>
        <v>0</v>
      </c>
      <c r="AB9" s="250">
        <f t="shared" si="26"/>
        <v>0</v>
      </c>
      <c r="AC9" s="203">
        <f t="shared" si="27"/>
        <v>0</v>
      </c>
    </row>
    <row r="10" spans="1:29" x14ac:dyDescent="0.25">
      <c r="A10" s="349"/>
      <c r="B10" s="329">
        <f t="shared" si="12"/>
        <v>46061</v>
      </c>
      <c r="C10" s="275"/>
      <c r="D10" s="8"/>
      <c r="E10" s="46">
        <f t="shared" si="14"/>
        <v>0</v>
      </c>
      <c r="F10" s="12"/>
      <c r="G10" s="47">
        <f t="shared" si="15"/>
        <v>0</v>
      </c>
      <c r="H10" s="12"/>
      <c r="I10" s="47">
        <f t="shared" si="16"/>
        <v>0</v>
      </c>
      <c r="J10" s="12"/>
      <c r="K10" s="47">
        <f t="shared" si="17"/>
        <v>0</v>
      </c>
      <c r="L10" s="12"/>
      <c r="M10" s="47">
        <f t="shared" si="18"/>
        <v>0</v>
      </c>
      <c r="N10" s="12"/>
      <c r="O10" s="47">
        <f t="shared" si="19"/>
        <v>0</v>
      </c>
      <c r="P10" s="111"/>
      <c r="Q10" s="47">
        <f t="shared" si="20"/>
        <v>0</v>
      </c>
      <c r="R10" s="112"/>
      <c r="S10" s="47">
        <f t="shared" si="21"/>
        <v>0</v>
      </c>
      <c r="T10" s="112"/>
      <c r="U10" s="47">
        <f t="shared" si="22"/>
        <v>0</v>
      </c>
      <c r="V10" s="111"/>
      <c r="W10" s="47">
        <f t="shared" si="23"/>
        <v>0</v>
      </c>
      <c r="X10" s="281"/>
      <c r="Y10" s="47">
        <f t="shared" si="24"/>
        <v>0</v>
      </c>
      <c r="Z10" s="112"/>
      <c r="AA10" s="47">
        <f t="shared" si="25"/>
        <v>0</v>
      </c>
      <c r="AB10" s="250">
        <f t="shared" si="26"/>
        <v>0</v>
      </c>
      <c r="AC10" s="203">
        <f t="shared" si="27"/>
        <v>0</v>
      </c>
    </row>
    <row r="11" spans="1:29" x14ac:dyDescent="0.25">
      <c r="A11" s="349"/>
      <c r="B11" s="329">
        <f t="shared" si="12"/>
        <v>46062</v>
      </c>
      <c r="C11" s="275"/>
      <c r="D11" s="8"/>
      <c r="E11" s="46">
        <f t="shared" si="14"/>
        <v>0</v>
      </c>
      <c r="F11" s="12"/>
      <c r="G11" s="47">
        <f t="shared" si="15"/>
        <v>0</v>
      </c>
      <c r="H11" s="12"/>
      <c r="I11" s="47">
        <f t="shared" si="16"/>
        <v>0</v>
      </c>
      <c r="J11" s="12"/>
      <c r="K11" s="47">
        <f t="shared" si="17"/>
        <v>0</v>
      </c>
      <c r="L11" s="12"/>
      <c r="M11" s="47">
        <f t="shared" si="18"/>
        <v>0</v>
      </c>
      <c r="N11" s="12"/>
      <c r="O11" s="47">
        <f t="shared" si="19"/>
        <v>0</v>
      </c>
      <c r="P11" s="111"/>
      <c r="Q11" s="47">
        <f t="shared" si="20"/>
        <v>0</v>
      </c>
      <c r="R11" s="112"/>
      <c r="S11" s="47">
        <f t="shared" si="21"/>
        <v>0</v>
      </c>
      <c r="T11" s="112"/>
      <c r="U11" s="47">
        <f t="shared" si="22"/>
        <v>0</v>
      </c>
      <c r="V11" s="111"/>
      <c r="W11" s="47">
        <f t="shared" si="23"/>
        <v>0</v>
      </c>
      <c r="X11" s="112"/>
      <c r="Y11" s="47">
        <f t="shared" si="24"/>
        <v>0</v>
      </c>
      <c r="Z11" s="112"/>
      <c r="AA11" s="47">
        <f t="shared" si="25"/>
        <v>0</v>
      </c>
      <c r="AB11" s="250">
        <f t="shared" si="26"/>
        <v>0</v>
      </c>
      <c r="AC11" s="203">
        <f t="shared" si="27"/>
        <v>0</v>
      </c>
    </row>
    <row r="12" spans="1:29" x14ac:dyDescent="0.25">
      <c r="A12" s="349"/>
      <c r="B12" s="329">
        <f t="shared" si="12"/>
        <v>46063</v>
      </c>
      <c r="C12" s="275"/>
      <c r="D12" s="8"/>
      <c r="E12" s="46">
        <f t="shared" si="14"/>
        <v>0</v>
      </c>
      <c r="F12" s="12"/>
      <c r="G12" s="47">
        <f>IF(F14=0,,F14-F12)</f>
        <v>0</v>
      </c>
      <c r="H12" s="12"/>
      <c r="I12" s="47">
        <f>IF(H14=0,,H14-H12)</f>
        <v>0</v>
      </c>
      <c r="J12" s="12"/>
      <c r="K12" s="47">
        <f>IF(J14=0,,J14-J12)</f>
        <v>0</v>
      </c>
      <c r="L12" s="12"/>
      <c r="M12" s="47">
        <f>IF(L14=0,,L14-L12)</f>
        <v>0</v>
      </c>
      <c r="N12" s="12"/>
      <c r="O12" s="47">
        <f>IF(N14=0,,N14-N12)</f>
        <v>0</v>
      </c>
      <c r="P12" s="111"/>
      <c r="Q12" s="47">
        <f>IF(P14=0,,P14-P12)</f>
        <v>0</v>
      </c>
      <c r="R12" s="112"/>
      <c r="S12" s="47">
        <f>IF(R14=0,,R14-R12)</f>
        <v>0</v>
      </c>
      <c r="T12" s="112"/>
      <c r="U12" s="47">
        <f>IF(T14=0,,T14-T12)</f>
        <v>0</v>
      </c>
      <c r="V12" s="111"/>
      <c r="W12" s="47">
        <f>IF(V14=0,,V14-V12)</f>
        <v>0</v>
      </c>
      <c r="X12" s="112"/>
      <c r="Y12" s="47">
        <f>IF(X14=0,,X14-X12)</f>
        <v>0</v>
      </c>
      <c r="Z12" s="112"/>
      <c r="AA12" s="47">
        <f>IF(Z14=0,,Z14-Z12)</f>
        <v>0</v>
      </c>
      <c r="AB12" s="250">
        <f t="shared" si="26"/>
        <v>0</v>
      </c>
      <c r="AC12" s="203">
        <f t="shared" si="27"/>
        <v>0</v>
      </c>
    </row>
    <row r="13" spans="1:29" x14ac:dyDescent="0.25">
      <c r="A13" s="349"/>
      <c r="B13" s="329">
        <f t="shared" si="12"/>
        <v>46064</v>
      </c>
      <c r="C13" s="196"/>
      <c r="D13" s="204"/>
      <c r="E13" s="21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217"/>
      <c r="Q13" s="196"/>
      <c r="R13" s="218"/>
      <c r="S13" s="196"/>
      <c r="T13" s="218"/>
      <c r="U13" s="196"/>
      <c r="V13" s="217"/>
      <c r="W13" s="196"/>
      <c r="X13" s="218"/>
      <c r="Y13" s="196"/>
      <c r="Z13" s="218"/>
      <c r="AA13" s="196"/>
      <c r="AB13" s="205"/>
      <c r="AC13" s="203">
        <f>IF(AB13=0,,AB13/(D13+D14))</f>
        <v>0</v>
      </c>
    </row>
    <row r="14" spans="1:29" x14ac:dyDescent="0.25">
      <c r="A14" s="349">
        <v>7</v>
      </c>
      <c r="B14" s="329">
        <f t="shared" si="12"/>
        <v>46065</v>
      </c>
      <c r="C14" s="275"/>
      <c r="D14" s="276"/>
      <c r="E14" s="46">
        <f t="shared" ref="E14:E19" si="28">G14+I14+K14+M14+O14</f>
        <v>0</v>
      </c>
      <c r="F14" s="275"/>
      <c r="G14" s="47">
        <f t="shared" ref="G14:G18" si="29">IF(F15=0,,F15-F14)</f>
        <v>0</v>
      </c>
      <c r="H14" s="275"/>
      <c r="I14" s="47">
        <f t="shared" ref="I14:I18" si="30">IF(H15=0,,H15-H14)</f>
        <v>0</v>
      </c>
      <c r="J14" s="275"/>
      <c r="K14" s="47">
        <f t="shared" ref="K14:K18" si="31">IF(J15=0,,J15-J14)</f>
        <v>0</v>
      </c>
      <c r="L14" s="275"/>
      <c r="M14" s="47">
        <f t="shared" ref="M14:M18" si="32">IF(L15=0,,L15-L14)</f>
        <v>0</v>
      </c>
      <c r="N14" s="275"/>
      <c r="O14" s="47">
        <f t="shared" ref="O14:O18" si="33">IF(N15=0,,N15-N14)</f>
        <v>0</v>
      </c>
      <c r="P14" s="280"/>
      <c r="Q14" s="47">
        <f t="shared" ref="Q14:Q18" si="34">IF(P15=0,,P15-P14)</f>
        <v>0</v>
      </c>
      <c r="R14" s="281"/>
      <c r="S14" s="47">
        <f t="shared" ref="S14:S18" si="35">IF(R15=0,,R15-R14)</f>
        <v>0</v>
      </c>
      <c r="T14" s="281"/>
      <c r="U14" s="47">
        <f t="shared" ref="U14:U18" si="36">IF(T15=0,,T15-T14)</f>
        <v>0</v>
      </c>
      <c r="V14" s="280"/>
      <c r="W14" s="47">
        <f t="shared" ref="W14:W18" si="37">IF(V15=0,,V15-V14)</f>
        <v>0</v>
      </c>
      <c r="X14" s="281"/>
      <c r="Y14" s="47">
        <f t="shared" ref="Y14:Y18" si="38">IF(X15=0,,X15-X14)</f>
        <v>0</v>
      </c>
      <c r="Z14" s="281"/>
      <c r="AA14" s="47">
        <f t="shared" ref="AA14:AA18" si="39">IF(Z15=0,,Z15-Z14)</f>
        <v>0</v>
      </c>
      <c r="AB14" s="278">
        <f t="shared" ref="AB14:AB19" si="40">(AA14+Y14+W14)*1000</f>
        <v>0</v>
      </c>
      <c r="AC14" s="203">
        <f t="shared" ref="AC14:AC19" si="41">IF(AB14=0,,AB14/D14)</f>
        <v>0</v>
      </c>
    </row>
    <row r="15" spans="1:29" x14ac:dyDescent="0.25">
      <c r="A15" s="349"/>
      <c r="B15" s="329">
        <f t="shared" si="12"/>
        <v>46066</v>
      </c>
      <c r="C15" s="275"/>
      <c r="D15" s="8"/>
      <c r="E15" s="46">
        <f t="shared" si="28"/>
        <v>0</v>
      </c>
      <c r="F15" s="12"/>
      <c r="G15" s="47">
        <f t="shared" si="29"/>
        <v>0</v>
      </c>
      <c r="H15" s="12"/>
      <c r="I15" s="47">
        <f t="shared" si="30"/>
        <v>0</v>
      </c>
      <c r="J15" s="12"/>
      <c r="K15" s="47">
        <f t="shared" si="31"/>
        <v>0</v>
      </c>
      <c r="L15" s="12"/>
      <c r="M15" s="47">
        <f t="shared" si="32"/>
        <v>0</v>
      </c>
      <c r="N15" s="12"/>
      <c r="O15" s="47">
        <f t="shared" si="33"/>
        <v>0</v>
      </c>
      <c r="P15" s="111"/>
      <c r="Q15" s="47">
        <f t="shared" si="34"/>
        <v>0</v>
      </c>
      <c r="R15" s="112"/>
      <c r="S15" s="47">
        <f t="shared" si="35"/>
        <v>0</v>
      </c>
      <c r="T15" s="112"/>
      <c r="U15" s="47">
        <f t="shared" si="36"/>
        <v>0</v>
      </c>
      <c r="V15" s="111"/>
      <c r="W15" s="47">
        <f t="shared" si="37"/>
        <v>0</v>
      </c>
      <c r="X15" s="112"/>
      <c r="Y15" s="47">
        <f t="shared" si="38"/>
        <v>0</v>
      </c>
      <c r="Z15" s="281"/>
      <c r="AA15" s="47">
        <f t="shared" si="39"/>
        <v>0</v>
      </c>
      <c r="AB15" s="250">
        <f t="shared" si="40"/>
        <v>0</v>
      </c>
      <c r="AC15" s="203">
        <f t="shared" si="41"/>
        <v>0</v>
      </c>
    </row>
    <row r="16" spans="1:29" x14ac:dyDescent="0.25">
      <c r="A16" s="349"/>
      <c r="B16" s="329">
        <f t="shared" si="12"/>
        <v>46067</v>
      </c>
      <c r="C16" s="275"/>
      <c r="D16" s="8"/>
      <c r="E16" s="46">
        <f t="shared" si="28"/>
        <v>0</v>
      </c>
      <c r="F16" s="12"/>
      <c r="G16" s="47">
        <f t="shared" si="29"/>
        <v>0</v>
      </c>
      <c r="H16" s="12"/>
      <c r="I16" s="47">
        <f t="shared" si="30"/>
        <v>0</v>
      </c>
      <c r="J16" s="12"/>
      <c r="K16" s="47">
        <f t="shared" si="31"/>
        <v>0</v>
      </c>
      <c r="L16" s="12"/>
      <c r="M16" s="47">
        <f t="shared" si="32"/>
        <v>0</v>
      </c>
      <c r="N16" s="12"/>
      <c r="O16" s="47">
        <f t="shared" si="33"/>
        <v>0</v>
      </c>
      <c r="P16" s="111"/>
      <c r="Q16" s="47">
        <f t="shared" si="34"/>
        <v>0</v>
      </c>
      <c r="R16" s="112"/>
      <c r="S16" s="47">
        <f t="shared" si="35"/>
        <v>0</v>
      </c>
      <c r="T16" s="112"/>
      <c r="U16" s="47">
        <f t="shared" si="36"/>
        <v>0</v>
      </c>
      <c r="V16" s="111"/>
      <c r="W16" s="47">
        <f t="shared" si="37"/>
        <v>0</v>
      </c>
      <c r="X16" s="281"/>
      <c r="Y16" s="47">
        <f t="shared" si="38"/>
        <v>0</v>
      </c>
      <c r="Z16" s="112"/>
      <c r="AA16" s="47">
        <f t="shared" si="39"/>
        <v>0</v>
      </c>
      <c r="AB16" s="250">
        <f t="shared" si="40"/>
        <v>0</v>
      </c>
      <c r="AC16" s="203">
        <f t="shared" si="41"/>
        <v>0</v>
      </c>
    </row>
    <row r="17" spans="1:29" x14ac:dyDescent="0.25">
      <c r="A17" s="349"/>
      <c r="B17" s="329">
        <f t="shared" si="12"/>
        <v>46068</v>
      </c>
      <c r="C17" s="275"/>
      <c r="D17" s="8"/>
      <c r="E17" s="46">
        <f t="shared" si="28"/>
        <v>0</v>
      </c>
      <c r="F17" s="12"/>
      <c r="G17" s="47">
        <f t="shared" si="29"/>
        <v>0</v>
      </c>
      <c r="H17" s="12"/>
      <c r="I17" s="47">
        <f t="shared" si="30"/>
        <v>0</v>
      </c>
      <c r="J17" s="12"/>
      <c r="K17" s="47">
        <f t="shared" si="31"/>
        <v>0</v>
      </c>
      <c r="L17" s="12"/>
      <c r="M17" s="47">
        <f t="shared" si="32"/>
        <v>0</v>
      </c>
      <c r="N17" s="12"/>
      <c r="O17" s="47">
        <f t="shared" si="33"/>
        <v>0</v>
      </c>
      <c r="P17" s="111"/>
      <c r="Q17" s="47">
        <f t="shared" si="34"/>
        <v>0</v>
      </c>
      <c r="R17" s="112"/>
      <c r="S17" s="47">
        <f t="shared" si="35"/>
        <v>0</v>
      </c>
      <c r="T17" s="112"/>
      <c r="U17" s="47">
        <f t="shared" si="36"/>
        <v>0</v>
      </c>
      <c r="V17" s="280"/>
      <c r="W17" s="47">
        <f t="shared" si="37"/>
        <v>0</v>
      </c>
      <c r="X17" s="112"/>
      <c r="Y17" s="47">
        <f t="shared" si="38"/>
        <v>0</v>
      </c>
      <c r="Z17" s="112"/>
      <c r="AA17" s="47">
        <f t="shared" si="39"/>
        <v>0</v>
      </c>
      <c r="AB17" s="250">
        <f t="shared" si="40"/>
        <v>0</v>
      </c>
      <c r="AC17" s="203">
        <f t="shared" si="41"/>
        <v>0</v>
      </c>
    </row>
    <row r="18" spans="1:29" x14ac:dyDescent="0.25">
      <c r="A18" s="349"/>
      <c r="B18" s="329">
        <f t="shared" si="12"/>
        <v>46069</v>
      </c>
      <c r="C18" s="275"/>
      <c r="D18" s="8"/>
      <c r="E18" s="46">
        <f t="shared" si="28"/>
        <v>0</v>
      </c>
      <c r="F18" s="12"/>
      <c r="G18" s="47">
        <f t="shared" si="29"/>
        <v>0</v>
      </c>
      <c r="H18" s="12"/>
      <c r="I18" s="47">
        <f t="shared" si="30"/>
        <v>0</v>
      </c>
      <c r="J18" s="12"/>
      <c r="K18" s="47">
        <f t="shared" si="31"/>
        <v>0</v>
      </c>
      <c r="L18" s="12"/>
      <c r="M18" s="47">
        <f t="shared" si="32"/>
        <v>0</v>
      </c>
      <c r="N18" s="12"/>
      <c r="O18" s="47">
        <f t="shared" si="33"/>
        <v>0</v>
      </c>
      <c r="P18" s="111"/>
      <c r="Q18" s="47">
        <f t="shared" si="34"/>
        <v>0</v>
      </c>
      <c r="R18" s="112"/>
      <c r="S18" s="47">
        <f t="shared" si="35"/>
        <v>0</v>
      </c>
      <c r="T18" s="112"/>
      <c r="U18" s="47">
        <f t="shared" si="36"/>
        <v>0</v>
      </c>
      <c r="V18" s="111"/>
      <c r="W18" s="47">
        <f t="shared" si="37"/>
        <v>0</v>
      </c>
      <c r="X18" s="112"/>
      <c r="Y18" s="47">
        <f t="shared" si="38"/>
        <v>0</v>
      </c>
      <c r="Z18" s="112"/>
      <c r="AA18" s="47">
        <f t="shared" si="39"/>
        <v>0</v>
      </c>
      <c r="AB18" s="250">
        <f t="shared" si="40"/>
        <v>0</v>
      </c>
      <c r="AC18" s="203">
        <f t="shared" si="41"/>
        <v>0</v>
      </c>
    </row>
    <row r="19" spans="1:29" x14ac:dyDescent="0.25">
      <c r="A19" s="349"/>
      <c r="B19" s="329">
        <f t="shared" si="12"/>
        <v>46070</v>
      </c>
      <c r="C19" s="275"/>
      <c r="D19" s="8"/>
      <c r="E19" s="46">
        <f t="shared" si="28"/>
        <v>0</v>
      </c>
      <c r="F19" s="12"/>
      <c r="G19" s="47">
        <f>IF(F21=0,,F21-F19)</f>
        <v>0</v>
      </c>
      <c r="H19" s="12"/>
      <c r="I19" s="47">
        <f>IF(H21=0,,H21-H19)</f>
        <v>0</v>
      </c>
      <c r="J19" s="12"/>
      <c r="K19" s="47">
        <f>IF(J21=0,,J21-J19)</f>
        <v>0</v>
      </c>
      <c r="L19" s="12"/>
      <c r="M19" s="47">
        <f>IF(L21=0,,L21-L19)</f>
        <v>0</v>
      </c>
      <c r="N19" s="12"/>
      <c r="O19" s="47">
        <f>IF(N21=0,,N21-N19)</f>
        <v>0</v>
      </c>
      <c r="P19" s="111"/>
      <c r="Q19" s="47">
        <f>IF(P21=0,,P21-P19)</f>
        <v>0</v>
      </c>
      <c r="R19" s="112"/>
      <c r="S19" s="47">
        <f>IF(R21=0,,R21-R19)</f>
        <v>0</v>
      </c>
      <c r="T19" s="112"/>
      <c r="U19" s="47">
        <f>IF(T21=0,,T21-T19)</f>
        <v>0</v>
      </c>
      <c r="V19" s="111"/>
      <c r="W19" s="47">
        <f>IF(V21=0,,V21-V19)</f>
        <v>0</v>
      </c>
      <c r="X19" s="112"/>
      <c r="Y19" s="47">
        <f>IF(X21=0,,X21-X19)</f>
        <v>0</v>
      </c>
      <c r="Z19" s="112"/>
      <c r="AA19" s="47">
        <f>IF(Z21=0,,Z21-Z19)</f>
        <v>0</v>
      </c>
      <c r="AB19" s="250">
        <f t="shared" si="40"/>
        <v>0</v>
      </c>
      <c r="AC19" s="203">
        <f t="shared" si="41"/>
        <v>0</v>
      </c>
    </row>
    <row r="20" spans="1:29" x14ac:dyDescent="0.25">
      <c r="A20" s="349"/>
      <c r="B20" s="329">
        <f t="shared" si="12"/>
        <v>46071</v>
      </c>
      <c r="C20" s="196"/>
      <c r="D20" s="204"/>
      <c r="E20" s="21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217"/>
      <c r="Q20" s="196"/>
      <c r="R20" s="218"/>
      <c r="S20" s="196"/>
      <c r="T20" s="218"/>
      <c r="U20" s="196"/>
      <c r="V20" s="217"/>
      <c r="W20" s="196"/>
      <c r="X20" s="218"/>
      <c r="Y20" s="196"/>
      <c r="Z20" s="218"/>
      <c r="AA20" s="196"/>
      <c r="AB20" s="205"/>
      <c r="AC20" s="203">
        <f>IF(AB20=0,,AB20/(D20+D21))</f>
        <v>0</v>
      </c>
    </row>
    <row r="21" spans="1:29" x14ac:dyDescent="0.25">
      <c r="A21" s="349">
        <v>8</v>
      </c>
      <c r="B21" s="329">
        <f t="shared" si="12"/>
        <v>46072</v>
      </c>
      <c r="C21" s="275"/>
      <c r="D21" s="276"/>
      <c r="E21" s="46">
        <f t="shared" ref="E21:E25" si="42">G21+I21+K21+M21+O21</f>
        <v>0</v>
      </c>
      <c r="F21" s="275"/>
      <c r="G21" s="47">
        <f>IF(F22=0,,F22-F21)</f>
        <v>0</v>
      </c>
      <c r="H21" s="275"/>
      <c r="I21" s="47">
        <f>IF(H22=0,,H22-H21)</f>
        <v>0</v>
      </c>
      <c r="J21" s="275"/>
      <c r="K21" s="47">
        <f>IF(J22=0,,J22-J21)</f>
        <v>0</v>
      </c>
      <c r="L21" s="275"/>
      <c r="M21" s="47">
        <f>IF(L22=0,,L22-L21)</f>
        <v>0</v>
      </c>
      <c r="N21" s="275"/>
      <c r="O21" s="47">
        <f>IF(N22=0,,N22-N21)</f>
        <v>0</v>
      </c>
      <c r="P21" s="280"/>
      <c r="Q21" s="47">
        <f>IF(P22=0,,P22-P21)</f>
        <v>0</v>
      </c>
      <c r="R21" s="281"/>
      <c r="S21" s="47">
        <f>IF(R22=0,,R22-R21)</f>
        <v>0</v>
      </c>
      <c r="T21" s="281"/>
      <c r="U21" s="47">
        <f>IF(T22=0,,T22-T21)</f>
        <v>0</v>
      </c>
      <c r="V21" s="280"/>
      <c r="W21" s="47">
        <f>IF(V22=0,,V22-V21)</f>
        <v>0</v>
      </c>
      <c r="X21" s="281"/>
      <c r="Y21" s="47">
        <f>IF(X22=0,,X22-X21)</f>
        <v>0</v>
      </c>
      <c r="Z21" s="281"/>
      <c r="AA21" s="47">
        <f>IF(Z22=0,,Z22-Z21)</f>
        <v>0</v>
      </c>
      <c r="AB21" s="278">
        <f t="shared" ref="AB21:AB26" si="43">(AA21+Y21+W21)*1000</f>
        <v>0</v>
      </c>
      <c r="AC21" s="203">
        <f t="shared" ref="AC21:AC26" si="44">IF(AB21=0,,AB21/D21)</f>
        <v>0</v>
      </c>
    </row>
    <row r="22" spans="1:29" x14ac:dyDescent="0.25">
      <c r="A22" s="349"/>
      <c r="B22" s="329">
        <f t="shared" si="12"/>
        <v>46073</v>
      </c>
      <c r="C22" s="275"/>
      <c r="D22" s="8"/>
      <c r="E22" s="46">
        <f t="shared" si="42"/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111"/>
      <c r="Q22" s="47">
        <f>IF(P23=0,,P23-P22)</f>
        <v>0</v>
      </c>
      <c r="R22" s="112"/>
      <c r="S22" s="47">
        <f>IF(R23=0,,R23-R22)</f>
        <v>0</v>
      </c>
      <c r="T22" s="112"/>
      <c r="U22" s="47">
        <f>IF(T23=0,,T23-T22)</f>
        <v>0</v>
      </c>
      <c r="V22" s="111"/>
      <c r="W22" s="47">
        <f>IF(V23=0,,V23-V22)</f>
        <v>0</v>
      </c>
      <c r="X22" s="112"/>
      <c r="Y22" s="47">
        <f>IF(X23=0,,X23-X22)</f>
        <v>0</v>
      </c>
      <c r="Z22" s="281"/>
      <c r="AA22" s="47">
        <f>IF(Z23=0,,Z23-Z22)</f>
        <v>0</v>
      </c>
      <c r="AB22" s="250">
        <f t="shared" si="43"/>
        <v>0</v>
      </c>
      <c r="AC22" s="203">
        <f t="shared" si="44"/>
        <v>0</v>
      </c>
    </row>
    <row r="23" spans="1:29" x14ac:dyDescent="0.25">
      <c r="A23" s="349"/>
      <c r="B23" s="329">
        <f t="shared" si="12"/>
        <v>46074</v>
      </c>
      <c r="C23" s="275"/>
      <c r="D23" s="8"/>
      <c r="E23" s="46">
        <f t="shared" si="42"/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11"/>
      <c r="Q23" s="47">
        <f>IF(P24=0,,P24-P23)</f>
        <v>0</v>
      </c>
      <c r="R23" s="112"/>
      <c r="S23" s="47">
        <f>IF(R24=0,,R24-R23)</f>
        <v>0</v>
      </c>
      <c r="T23" s="112"/>
      <c r="U23" s="47">
        <f>IF(T24=0,,T24-T23)</f>
        <v>0</v>
      </c>
      <c r="V23" s="280"/>
      <c r="W23" s="47">
        <f>IF(V24=0,,V24-V23)</f>
        <v>0</v>
      </c>
      <c r="X23" s="281"/>
      <c r="Y23" s="47">
        <f>IF(X24=0,,X24-X23)</f>
        <v>0</v>
      </c>
      <c r="Z23" s="112"/>
      <c r="AA23" s="47">
        <f>IF(Z24=0,,Z24-Z23)</f>
        <v>0</v>
      </c>
      <c r="AB23" s="250">
        <f t="shared" si="43"/>
        <v>0</v>
      </c>
      <c r="AC23" s="203">
        <f t="shared" si="44"/>
        <v>0</v>
      </c>
    </row>
    <row r="24" spans="1:29" x14ac:dyDescent="0.25">
      <c r="A24" s="349"/>
      <c r="B24" s="329">
        <f t="shared" si="12"/>
        <v>46075</v>
      </c>
      <c r="C24" s="275"/>
      <c r="D24" s="8"/>
      <c r="E24" s="46">
        <f t="shared" si="42"/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11"/>
      <c r="Q24" s="47">
        <f>IF(P25=0,,P25-P24)</f>
        <v>0</v>
      </c>
      <c r="R24" s="112"/>
      <c r="S24" s="47">
        <f>IF(R25=0,,R25-R24)</f>
        <v>0</v>
      </c>
      <c r="T24" s="112"/>
      <c r="U24" s="47">
        <f>IF(T25=0,,T25-T24)</f>
        <v>0</v>
      </c>
      <c r="V24" s="111"/>
      <c r="W24" s="47">
        <f>IF(V25=0,,V25-V24)</f>
        <v>0</v>
      </c>
      <c r="X24" s="112"/>
      <c r="Y24" s="47">
        <f>IF(X25=0,,X25-X24)</f>
        <v>0</v>
      </c>
      <c r="Z24" s="112"/>
      <c r="AA24" s="47">
        <f>IF(Z25=0,,Z25-Z24)</f>
        <v>0</v>
      </c>
      <c r="AB24" s="250">
        <f t="shared" si="43"/>
        <v>0</v>
      </c>
      <c r="AC24" s="203">
        <f t="shared" si="44"/>
        <v>0</v>
      </c>
    </row>
    <row r="25" spans="1:29" x14ac:dyDescent="0.25">
      <c r="A25" s="349"/>
      <c r="B25" s="329">
        <f t="shared" si="12"/>
        <v>46076</v>
      </c>
      <c r="C25" s="275"/>
      <c r="D25" s="8"/>
      <c r="E25" s="46">
        <f t="shared" si="42"/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11"/>
      <c r="Q25" s="47">
        <f>IF(P26=0,,P26-P25)</f>
        <v>0</v>
      </c>
      <c r="R25" s="112"/>
      <c r="S25" s="47">
        <f>IF(R26=0,,R26-R25)</f>
        <v>0</v>
      </c>
      <c r="T25" s="112"/>
      <c r="U25" s="47">
        <f>IF(T26=0,,T26-T25)</f>
        <v>0</v>
      </c>
      <c r="V25" s="111"/>
      <c r="W25" s="47">
        <f>IF(V26=0,,V26-V25)</f>
        <v>0</v>
      </c>
      <c r="X25" s="112"/>
      <c r="Y25" s="47">
        <f>IF(X26=0,,X26-X25)</f>
        <v>0</v>
      </c>
      <c r="Z25" s="112"/>
      <c r="AA25" s="47">
        <f>IF(Z26=0,,Z26-Z25)</f>
        <v>0</v>
      </c>
      <c r="AB25" s="250">
        <f t="shared" si="43"/>
        <v>0</v>
      </c>
      <c r="AC25" s="203">
        <f t="shared" si="44"/>
        <v>0</v>
      </c>
    </row>
    <row r="26" spans="1:29" x14ac:dyDescent="0.25">
      <c r="A26" s="349"/>
      <c r="B26" s="329">
        <f t="shared" si="12"/>
        <v>46077</v>
      </c>
      <c r="C26" s="275"/>
      <c r="D26" s="8"/>
      <c r="E26" s="46">
        <f>G26+I26+K26+M26+O26</f>
        <v>0</v>
      </c>
      <c r="F26" s="12"/>
      <c r="G26" s="47">
        <f>IF(F28=0,,F28-F26)</f>
        <v>0</v>
      </c>
      <c r="H26" s="12"/>
      <c r="I26" s="47">
        <f>IF(H28=0,,H28-H26)</f>
        <v>0</v>
      </c>
      <c r="J26" s="12"/>
      <c r="K26" s="47">
        <f>IF(J28=0,,J28-J26)</f>
        <v>0</v>
      </c>
      <c r="L26" s="12"/>
      <c r="M26" s="47">
        <f>IF(L28=0,,L28-L26)</f>
        <v>0</v>
      </c>
      <c r="N26" s="12"/>
      <c r="O26" s="47">
        <f>IF(N28=0,,N28-N26)</f>
        <v>0</v>
      </c>
      <c r="P26" s="111"/>
      <c r="Q26" s="47">
        <f>IF(P28=0,,P28-P26)</f>
        <v>0</v>
      </c>
      <c r="R26" s="112"/>
      <c r="S26" s="47">
        <f>IF(R28=0,,R28-R26)</f>
        <v>0</v>
      </c>
      <c r="T26" s="112"/>
      <c r="U26" s="47">
        <f>IF(T28=0,,T28-T26)</f>
        <v>0</v>
      </c>
      <c r="V26" s="111"/>
      <c r="W26" s="47">
        <f>IF(V28=0,,V28-V26)</f>
        <v>0</v>
      </c>
      <c r="X26" s="112"/>
      <c r="Y26" s="47">
        <f>IF(X28=0,,X28-X26)</f>
        <v>0</v>
      </c>
      <c r="Z26" s="112"/>
      <c r="AA26" s="47">
        <f>IF(Z28=0,,Z28-Z26)</f>
        <v>0</v>
      </c>
      <c r="AB26" s="250">
        <f t="shared" si="43"/>
        <v>0</v>
      </c>
      <c r="AC26" s="203">
        <f t="shared" si="44"/>
        <v>0</v>
      </c>
    </row>
    <row r="27" spans="1:29" x14ac:dyDescent="0.25">
      <c r="A27" s="349"/>
      <c r="B27" s="329">
        <f t="shared" si="12"/>
        <v>46078</v>
      </c>
      <c r="C27" s="196"/>
      <c r="D27" s="204"/>
      <c r="E27" s="21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217"/>
      <c r="Q27" s="196"/>
      <c r="R27" s="218"/>
      <c r="S27" s="196"/>
      <c r="T27" s="218"/>
      <c r="U27" s="196"/>
      <c r="V27" s="217"/>
      <c r="W27" s="196"/>
      <c r="X27" s="218"/>
      <c r="Y27" s="196"/>
      <c r="Z27" s="218"/>
      <c r="AA27" s="196"/>
      <c r="AB27" s="205"/>
      <c r="AC27" s="203">
        <f>IF(AB27=0,,AB27/(D27+D28))</f>
        <v>0</v>
      </c>
    </row>
    <row r="28" spans="1:29" x14ac:dyDescent="0.25">
      <c r="A28" s="349">
        <v>9</v>
      </c>
      <c r="B28" s="329">
        <f t="shared" si="12"/>
        <v>46079</v>
      </c>
      <c r="C28" s="324"/>
      <c r="D28" s="276"/>
      <c r="E28" s="46">
        <f t="shared" ref="E28:E31" si="45">G28+I28+K28+M28+O28</f>
        <v>0</v>
      </c>
      <c r="F28" s="275"/>
      <c r="G28" s="47">
        <f t="shared" ref="G28:G30" si="46">IF(F29=0,,F29-F28)</f>
        <v>0</v>
      </c>
      <c r="H28" s="275"/>
      <c r="I28" s="47">
        <f t="shared" ref="I28:I30" si="47">IF(H29=0,,H29-H28)</f>
        <v>0</v>
      </c>
      <c r="J28" s="275"/>
      <c r="K28" s="47">
        <f t="shared" ref="K28:K30" si="48">IF(J29=0,,J29-J28)</f>
        <v>0</v>
      </c>
      <c r="L28" s="275"/>
      <c r="M28" s="47">
        <f t="shared" ref="M28:M30" si="49">IF(L29=0,,L29-L28)</f>
        <v>0</v>
      </c>
      <c r="N28" s="275"/>
      <c r="O28" s="47">
        <f t="shared" ref="O28:O30" si="50">IF(N29=0,,N29-N28)</f>
        <v>0</v>
      </c>
      <c r="P28" s="280"/>
      <c r="Q28" s="47">
        <f t="shared" ref="Q28:Q30" si="51">IF(P29=0,,P29-P28)</f>
        <v>0</v>
      </c>
      <c r="R28" s="281"/>
      <c r="S28" s="47">
        <f t="shared" ref="S28:S30" si="52">IF(R29=0,,R29-R28)</f>
        <v>0</v>
      </c>
      <c r="T28" s="281"/>
      <c r="U28" s="47">
        <f t="shared" ref="U28:U30" si="53">IF(T29=0,,T29-T28)</f>
        <v>0</v>
      </c>
      <c r="V28" s="280"/>
      <c r="W28" s="47">
        <f t="shared" ref="W28:W30" si="54">IF(V29=0,,V29-V28)</f>
        <v>0</v>
      </c>
      <c r="X28" s="281"/>
      <c r="Y28" s="47">
        <f t="shared" ref="Y28:Y30" si="55">IF(X29=0,,X29-X28)</f>
        <v>0</v>
      </c>
      <c r="Z28" s="281"/>
      <c r="AA28" s="47">
        <f t="shared" ref="AA28:AA30" si="56">IF(Z29=0,,Z29-Z28)</f>
        <v>0</v>
      </c>
      <c r="AB28" s="278">
        <f t="shared" ref="AB28:AB31" si="57">(AA28+Y28+W28)*1000</f>
        <v>0</v>
      </c>
      <c r="AC28" s="203">
        <f t="shared" ref="AC28:AC31" si="58">IF(AB28=0,,AB28/D28)</f>
        <v>0</v>
      </c>
    </row>
    <row r="29" spans="1:29" x14ac:dyDescent="0.25">
      <c r="A29" s="349"/>
      <c r="B29" s="329">
        <f t="shared" si="12"/>
        <v>46080</v>
      </c>
      <c r="C29" s="324"/>
      <c r="D29" s="8"/>
      <c r="E29" s="46">
        <f t="shared" si="45"/>
        <v>0</v>
      </c>
      <c r="F29" s="12"/>
      <c r="G29" s="47">
        <f t="shared" si="46"/>
        <v>0</v>
      </c>
      <c r="H29" s="12"/>
      <c r="I29" s="47">
        <f t="shared" si="47"/>
        <v>0</v>
      </c>
      <c r="J29" s="12"/>
      <c r="K29" s="47">
        <f t="shared" si="48"/>
        <v>0</v>
      </c>
      <c r="L29" s="12"/>
      <c r="M29" s="47">
        <f t="shared" si="49"/>
        <v>0</v>
      </c>
      <c r="N29" s="12"/>
      <c r="O29" s="47">
        <f t="shared" si="50"/>
        <v>0</v>
      </c>
      <c r="P29" s="111"/>
      <c r="Q29" s="47">
        <f t="shared" si="51"/>
        <v>0</v>
      </c>
      <c r="R29" s="112"/>
      <c r="S29" s="47">
        <f t="shared" si="52"/>
        <v>0</v>
      </c>
      <c r="T29" s="112"/>
      <c r="U29" s="47">
        <f t="shared" si="53"/>
        <v>0</v>
      </c>
      <c r="V29" s="111"/>
      <c r="W29" s="47">
        <f t="shared" si="54"/>
        <v>0</v>
      </c>
      <c r="X29" s="112"/>
      <c r="Y29" s="47">
        <f t="shared" si="55"/>
        <v>0</v>
      </c>
      <c r="Z29" s="281"/>
      <c r="AA29" s="47">
        <f t="shared" si="56"/>
        <v>0</v>
      </c>
      <c r="AB29" s="250">
        <f t="shared" si="57"/>
        <v>0</v>
      </c>
      <c r="AC29" s="203">
        <f t="shared" si="58"/>
        <v>0</v>
      </c>
    </row>
    <row r="30" spans="1:29" x14ac:dyDescent="0.25">
      <c r="A30" s="349"/>
      <c r="B30" s="329">
        <f t="shared" si="12"/>
        <v>46081</v>
      </c>
      <c r="C30" s="325"/>
      <c r="D30" s="8"/>
      <c r="E30" s="46">
        <f t="shared" si="45"/>
        <v>0</v>
      </c>
      <c r="F30" s="12"/>
      <c r="G30" s="47">
        <f t="shared" si="46"/>
        <v>0</v>
      </c>
      <c r="H30" s="12"/>
      <c r="I30" s="47">
        <f t="shared" si="47"/>
        <v>0</v>
      </c>
      <c r="J30" s="12"/>
      <c r="K30" s="47">
        <f t="shared" si="48"/>
        <v>0</v>
      </c>
      <c r="L30" s="12"/>
      <c r="M30" s="47">
        <f t="shared" si="49"/>
        <v>0</v>
      </c>
      <c r="N30" s="12"/>
      <c r="O30" s="47">
        <f t="shared" si="50"/>
        <v>0</v>
      </c>
      <c r="P30" s="111"/>
      <c r="Q30" s="47">
        <f t="shared" si="51"/>
        <v>0</v>
      </c>
      <c r="R30" s="112"/>
      <c r="S30" s="47">
        <f t="shared" si="52"/>
        <v>0</v>
      </c>
      <c r="T30" s="112"/>
      <c r="U30" s="47">
        <f t="shared" si="53"/>
        <v>0</v>
      </c>
      <c r="V30" s="280"/>
      <c r="W30" s="47">
        <f t="shared" si="54"/>
        <v>0</v>
      </c>
      <c r="X30" s="112"/>
      <c r="Y30" s="47">
        <f t="shared" si="55"/>
        <v>0</v>
      </c>
      <c r="Z30" s="112"/>
      <c r="AA30" s="47">
        <f t="shared" si="56"/>
        <v>0</v>
      </c>
      <c r="AB30" s="250">
        <f t="shared" si="57"/>
        <v>0</v>
      </c>
      <c r="AC30" s="203">
        <f t="shared" si="58"/>
        <v>0</v>
      </c>
    </row>
    <row r="31" spans="1:29" ht="15.75" thickBot="1" x14ac:dyDescent="0.3">
      <c r="A31" s="384"/>
      <c r="B31" s="329" t="str">
        <f t="shared" si="12"/>
        <v/>
      </c>
      <c r="C31" s="183"/>
      <c r="D31" s="23"/>
      <c r="E31" s="113">
        <f t="shared" si="45"/>
        <v>0</v>
      </c>
      <c r="F31" s="13"/>
      <c r="G31" s="185">
        <f>IF(mars!F3=0,,mars!F3-F31)</f>
        <v>0</v>
      </c>
      <c r="H31" s="13"/>
      <c r="I31" s="185">
        <f>IF(mars!H3=0,,mars!H3-H31)</f>
        <v>0</v>
      </c>
      <c r="J31" s="13"/>
      <c r="K31" s="185">
        <f>IF(mars!J3=0,,mars!J3-J31)</f>
        <v>0</v>
      </c>
      <c r="L31" s="13"/>
      <c r="M31" s="185">
        <f>IF(mars!L3=0,,mars!L3-L31)</f>
        <v>0</v>
      </c>
      <c r="N31" s="13"/>
      <c r="O31" s="185">
        <f>IF(mars!N3=0,,mars!N3-N31)</f>
        <v>0</v>
      </c>
      <c r="P31" s="114"/>
      <c r="Q31" s="185">
        <f>IF(mars!P3=0,,mars!P3-P31)</f>
        <v>0</v>
      </c>
      <c r="R31" s="115"/>
      <c r="S31" s="185">
        <f>IF(mars!R3=0,,mars!R3-R31)</f>
        <v>0</v>
      </c>
      <c r="T31" s="115"/>
      <c r="U31" s="185">
        <f>IF(mars!T3=0,,mars!T3-T31)</f>
        <v>0</v>
      </c>
      <c r="V31" s="114"/>
      <c r="W31" s="185">
        <f>IF(mars!V3=0,,mars!V3-V31)</f>
        <v>0</v>
      </c>
      <c r="X31" s="314"/>
      <c r="Y31" s="185">
        <f>IF(mars!X3=0,,mars!X3-X31)</f>
        <v>0</v>
      </c>
      <c r="Z31" s="115"/>
      <c r="AA31" s="185">
        <f>IF(mars!Z3=0,,mars!Z3-Z31)</f>
        <v>0</v>
      </c>
      <c r="AB31" s="22">
        <f t="shared" si="57"/>
        <v>0</v>
      </c>
      <c r="AC31" s="214">
        <f t="shared" si="58"/>
        <v>0</v>
      </c>
    </row>
    <row r="32" spans="1:29" ht="15.75" thickBot="1" x14ac:dyDescent="0.3">
      <c r="B32" s="329" t="str">
        <f t="shared" si="12"/>
        <v/>
      </c>
      <c r="D32" s="7">
        <f>SUM(D3:D31)</f>
        <v>0</v>
      </c>
      <c r="E32" s="116">
        <f>SUM(E2:E31)</f>
        <v>0</v>
      </c>
      <c r="G32" s="116">
        <f>SUM(G2:G31)</f>
        <v>0</v>
      </c>
      <c r="I32" s="116">
        <f>SUM(I2:I31)</f>
        <v>0</v>
      </c>
      <c r="K32" s="116">
        <f>SUM(K2:K31)</f>
        <v>0</v>
      </c>
      <c r="M32" s="116">
        <f>SUM(M2:M31)</f>
        <v>0</v>
      </c>
      <c r="O32" s="116">
        <f>SUM(O2:O31)</f>
        <v>0</v>
      </c>
      <c r="Q32" s="116">
        <f>SUM(Q2:Q31)</f>
        <v>0</v>
      </c>
      <c r="S32" s="116">
        <f>SUM(S2:S31)</f>
        <v>0</v>
      </c>
      <c r="U32" s="116">
        <f>SUM(U2:U31)</f>
        <v>0</v>
      </c>
      <c r="W32" s="116">
        <f>SUM(W2:W31)</f>
        <v>0</v>
      </c>
      <c r="Y32" s="116">
        <f>SUM(Y2:Y31)</f>
        <v>0</v>
      </c>
      <c r="AA32" s="116">
        <f>SUM(AA2:AA31)</f>
        <v>0</v>
      </c>
      <c r="AC32" s="210" t="e">
        <f>(SUM(AB1:AB31))/D32</f>
        <v>#DIV/0!</v>
      </c>
    </row>
    <row r="35" spans="3:15" x14ac:dyDescent="0.25">
      <c r="C35" s="351" t="s">
        <v>33</v>
      </c>
      <c r="D35" s="351"/>
    </row>
    <row r="36" spans="3:15" x14ac:dyDescent="0.25">
      <c r="C36" s="352" t="s">
        <v>34</v>
      </c>
      <c r="D36" s="352"/>
    </row>
    <row r="37" spans="3:15" x14ac:dyDescent="0.25">
      <c r="C37" s="335" t="s">
        <v>35</v>
      </c>
      <c r="D37" s="335"/>
    </row>
    <row r="38" spans="3:15" x14ac:dyDescent="0.25">
      <c r="C38" s="337" t="s">
        <v>36</v>
      </c>
      <c r="D38" s="337"/>
    </row>
    <row r="39" spans="3:15" x14ac:dyDescent="0.25">
      <c r="C39" s="336" t="s">
        <v>37</v>
      </c>
      <c r="D39" s="336"/>
    </row>
    <row r="40" spans="3:15" x14ac:dyDescent="0.25">
      <c r="J40" s="347">
        <f>DATE(janvier!$H$40,2,1)</f>
        <v>46054</v>
      </c>
      <c r="K40" s="347"/>
      <c r="L40" s="347"/>
      <c r="M40" s="347">
        <f>EOMONTH(J40,0)</f>
        <v>46081</v>
      </c>
      <c r="N40" s="347"/>
      <c r="O40" s="347"/>
    </row>
  </sheetData>
  <mergeCells count="16">
    <mergeCell ref="C36:D36"/>
    <mergeCell ref="C35:D35"/>
    <mergeCell ref="V1:AA1"/>
    <mergeCell ref="E1:O1"/>
    <mergeCell ref="P1:U1"/>
    <mergeCell ref="A1:C2"/>
    <mergeCell ref="A3:A6"/>
    <mergeCell ref="A7:A13"/>
    <mergeCell ref="A14:A20"/>
    <mergeCell ref="A21:A27"/>
    <mergeCell ref="A28:A31"/>
    <mergeCell ref="J40:L40"/>
    <mergeCell ref="M40:O40"/>
    <mergeCell ref="C37:D37"/>
    <mergeCell ref="C39:D39"/>
    <mergeCell ref="C38:D38"/>
  </mergeCells>
  <conditionalFormatting sqref="B3:B32">
    <cfRule type="expression" dxfId="55" priority="2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218DFC30-A749-4EA4-9CB3-758738ACA39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AC3:AC27</xm:sqref>
        </x14:conditionalFormatting>
        <x14:conditionalFormatting xmlns:xm="http://schemas.microsoft.com/office/excel/2006/main">
          <x14:cfRule type="iconSet" priority="3" id="{41FE19B1-4C7A-4C73-A389-E996C5B8855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AC28:AC31</xm:sqref>
        </x14:conditionalFormatting>
        <x14:conditionalFormatting xmlns:xm="http://schemas.microsoft.com/office/excel/2006/main">
          <x14:cfRule type="expression" priority="1" id="{AD6D25ED-1028-4BB0-8063-EE06BE9550C6}">
            <xm:f>NOT(ISNA(VLOOKUP($B3,'Jours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B3:B32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8">
    <tabColor theme="5"/>
  </sheetPr>
  <dimension ref="A1:AB40"/>
  <sheetViews>
    <sheetView topLeftCell="A12" zoomScale="90" zoomScaleNormal="90" workbookViewId="0">
      <selection activeCell="B4" sqref="B4"/>
    </sheetView>
  </sheetViews>
  <sheetFormatPr defaultColWidth="11.42578125" defaultRowHeight="15" x14ac:dyDescent="0.25"/>
  <cols>
    <col min="1" max="1" width="4.7109375" customWidth="1"/>
    <col min="2" max="2" width="9.42578125" customWidth="1"/>
    <col min="3" max="3" width="4.7109375" customWidth="1"/>
    <col min="4" max="4" width="8.7109375" style="6" customWidth="1"/>
    <col min="5" max="5" width="8" customWidth="1"/>
    <col min="6" max="6" width="8.7109375" customWidth="1"/>
    <col min="7" max="7" width="8" customWidth="1"/>
    <col min="8" max="8" width="8.7109375" customWidth="1"/>
    <col min="9" max="9" width="8.140625" customWidth="1"/>
    <col min="10" max="10" width="8.7109375" customWidth="1"/>
    <col min="11" max="11" width="7.42578125" customWidth="1"/>
    <col min="12" max="12" width="8.7109375" customWidth="1"/>
    <col min="13" max="13" width="7.5703125" customWidth="1"/>
    <col min="14" max="14" width="8.7109375" customWidth="1"/>
    <col min="15" max="15" width="5.7109375" customWidth="1"/>
    <col min="16" max="16" width="8.7109375" customWidth="1"/>
    <col min="17" max="17" width="7.42578125" customWidth="1"/>
    <col min="18" max="18" width="8.7109375" customWidth="1"/>
    <col min="19" max="19" width="9.85546875" customWidth="1"/>
    <col min="20" max="20" width="8.7109375" customWidth="1"/>
    <col min="21" max="21" width="8.28515625" customWidth="1"/>
    <col min="22" max="23" width="8.7109375" customWidth="1"/>
    <col min="24" max="24" width="5.7109375" customWidth="1"/>
  </cols>
  <sheetData>
    <row r="1" spans="1:28" s="126" customFormat="1" ht="15" customHeight="1" x14ac:dyDescent="0.25">
      <c r="A1" s="389" t="s">
        <v>0</v>
      </c>
      <c r="B1" s="389"/>
      <c r="C1" s="371"/>
      <c r="D1" s="364" t="s">
        <v>38</v>
      </c>
      <c r="E1" s="365"/>
      <c r="F1" s="364" t="s">
        <v>39</v>
      </c>
      <c r="G1" s="365"/>
      <c r="H1" s="364" t="s">
        <v>40</v>
      </c>
      <c r="I1" s="365"/>
      <c r="J1" s="364" t="s">
        <v>41</v>
      </c>
      <c r="K1" s="365"/>
      <c r="L1" s="364" t="s">
        <v>42</v>
      </c>
      <c r="M1" s="365"/>
      <c r="N1" s="364" t="s">
        <v>8</v>
      </c>
      <c r="O1" s="365"/>
      <c r="P1" s="364" t="s">
        <v>17</v>
      </c>
      <c r="Q1" s="365"/>
      <c r="R1" s="386" t="s">
        <v>43</v>
      </c>
      <c r="S1" s="365"/>
      <c r="T1" s="364" t="s">
        <v>44</v>
      </c>
      <c r="U1" s="365"/>
      <c r="V1" s="387" t="s">
        <v>45</v>
      </c>
      <c r="W1" s="368" t="s">
        <v>46</v>
      </c>
      <c r="X1" s="369"/>
      <c r="Y1" s="373" t="s">
        <v>47</v>
      </c>
      <c r="Z1" s="374"/>
      <c r="AA1" s="393"/>
      <c r="AB1" s="392" t="s">
        <v>45</v>
      </c>
    </row>
    <row r="2" spans="1:28" s="126" customFormat="1" x14ac:dyDescent="0.25">
      <c r="A2" s="389"/>
      <c r="B2" s="389"/>
      <c r="C2" s="371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88"/>
      <c r="W2" s="370"/>
      <c r="X2" s="371"/>
      <c r="Y2" s="376" t="s">
        <v>48</v>
      </c>
      <c r="Z2" s="374"/>
      <c r="AA2" s="394"/>
      <c r="AB2" s="392"/>
    </row>
    <row r="3" spans="1:28" s="126" customFormat="1" ht="15.75" thickBot="1" x14ac:dyDescent="0.3">
      <c r="A3" s="390"/>
      <c r="B3" s="390"/>
      <c r="C3" s="391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6"/>
      <c r="V3" s="388"/>
      <c r="W3" s="370"/>
      <c r="X3" s="371"/>
      <c r="Y3" s="220" t="s">
        <v>49</v>
      </c>
      <c r="Z3" s="220" t="s">
        <v>50</v>
      </c>
      <c r="AA3" s="395"/>
      <c r="AB3" s="245" t="s">
        <v>54</v>
      </c>
    </row>
    <row r="4" spans="1:28" x14ac:dyDescent="0.25">
      <c r="A4" s="349"/>
      <c r="B4" s="326">
        <f>J40</f>
        <v>46054</v>
      </c>
      <c r="C4" s="228"/>
      <c r="D4" s="8"/>
      <c r="E4" s="46">
        <f>G4+I4+K4+M4+O4</f>
        <v>0</v>
      </c>
      <c r="F4" s="12"/>
      <c r="G4" s="47">
        <f t="shared" ref="G4:U5" si="0">IF(F5=0,,F5-F4)</f>
        <v>0</v>
      </c>
      <c r="H4" s="12"/>
      <c r="I4" s="47">
        <f t="shared" si="0"/>
        <v>0</v>
      </c>
      <c r="J4" s="12"/>
      <c r="K4" s="47">
        <f t="shared" si="0"/>
        <v>0</v>
      </c>
      <c r="L4" s="12"/>
      <c r="M4" s="47">
        <f t="shared" si="0"/>
        <v>0</v>
      </c>
      <c r="N4" s="12"/>
      <c r="O4" s="159">
        <f t="shared" si="0"/>
        <v>0</v>
      </c>
      <c r="P4" s="308"/>
      <c r="Q4" s="47">
        <f t="shared" si="0"/>
        <v>0</v>
      </c>
      <c r="R4" s="12"/>
      <c r="S4" s="47">
        <f t="shared" si="0"/>
        <v>0</v>
      </c>
      <c r="T4" s="12"/>
      <c r="U4" s="47">
        <f t="shared" si="0"/>
        <v>0</v>
      </c>
      <c r="V4" s="186"/>
      <c r="W4" s="12"/>
      <c r="X4" s="47">
        <f>IF(W5=0,,W5-W4)</f>
        <v>0</v>
      </c>
      <c r="Y4" s="9"/>
      <c r="Z4" s="9"/>
      <c r="AA4" s="159">
        <f>IF(Z5=0,,(Z5-Z4)+(Y5-Y4))</f>
        <v>0</v>
      </c>
      <c r="AB4" s="306"/>
    </row>
    <row r="5" spans="1:28" x14ac:dyDescent="0.25">
      <c r="A5" s="349"/>
      <c r="B5" s="329">
        <f>IFERROR(IF(B4+1&gt;$M$40,"",B4+1),"")</f>
        <v>46055</v>
      </c>
      <c r="C5" s="228"/>
      <c r="D5" s="8"/>
      <c r="E5" s="46">
        <f>G5+I5+K5+M5+O5</f>
        <v>0</v>
      </c>
      <c r="F5" s="12"/>
      <c r="G5" s="47">
        <f t="shared" si="0"/>
        <v>0</v>
      </c>
      <c r="H5" s="12"/>
      <c r="I5" s="47">
        <f t="shared" si="0"/>
        <v>0</v>
      </c>
      <c r="J5" s="12"/>
      <c r="K5" s="47">
        <f t="shared" si="0"/>
        <v>0</v>
      </c>
      <c r="L5" s="12"/>
      <c r="M5" s="47">
        <f t="shared" si="0"/>
        <v>0</v>
      </c>
      <c r="N5" s="12"/>
      <c r="O5" s="159">
        <f t="shared" si="0"/>
        <v>0</v>
      </c>
      <c r="P5" s="308"/>
      <c r="Q5" s="47">
        <f t="shared" si="0"/>
        <v>0</v>
      </c>
      <c r="R5" s="12"/>
      <c r="S5" s="47">
        <f t="shared" si="0"/>
        <v>0</v>
      </c>
      <c r="T5" s="12"/>
      <c r="U5" s="47">
        <f t="shared" si="0"/>
        <v>0</v>
      </c>
      <c r="V5" s="186"/>
      <c r="W5" s="12"/>
      <c r="X5" s="47">
        <f>IF(W6=0,,W6-W5)</f>
        <v>0</v>
      </c>
      <c r="Y5" s="9"/>
      <c r="Z5" s="9"/>
      <c r="AA5" s="159">
        <f>IF(Z6=0,,(Z6-Z5)+(Y6-Y5))</f>
        <v>0</v>
      </c>
      <c r="AB5" s="306"/>
    </row>
    <row r="6" spans="1:28" x14ac:dyDescent="0.25">
      <c r="A6" s="349"/>
      <c r="B6" s="329">
        <f t="shared" ref="B6:B33" si="1">IFERROR(IF(B5+1&gt;$M$40,"",B5+1),"")</f>
        <v>46056</v>
      </c>
      <c r="C6" s="228"/>
      <c r="D6" s="8"/>
      <c r="E6" s="46">
        <f>G6+I6+K6+M6+O6</f>
        <v>0</v>
      </c>
      <c r="F6" s="12"/>
      <c r="G6" s="117">
        <f>IF(F8=0,,F8-F6)</f>
        <v>0</v>
      </c>
      <c r="H6" s="12"/>
      <c r="I6" s="117">
        <f>IF(H8=0,,H8-H6)</f>
        <v>0</v>
      </c>
      <c r="J6" s="12"/>
      <c r="K6" s="117">
        <f>IF(J8=0,,J8-J6)</f>
        <v>0</v>
      </c>
      <c r="L6" s="12"/>
      <c r="M6" s="117">
        <f>IF(L8=0,,L8-L6)</f>
        <v>0</v>
      </c>
      <c r="N6" s="12"/>
      <c r="O6" s="305">
        <f>IF(N8=0,,N8-N6)</f>
        <v>0</v>
      </c>
      <c r="P6" s="308"/>
      <c r="Q6" s="117">
        <f>IF(P8=0,,P8-P6)</f>
        <v>0</v>
      </c>
      <c r="R6" s="12"/>
      <c r="S6" s="117">
        <f>IF(R8=0,,R8-R6)</f>
        <v>0</v>
      </c>
      <c r="T6" s="12"/>
      <c r="U6" s="117">
        <f>IF(T8=0,,T8-T6)</f>
        <v>0</v>
      </c>
      <c r="V6" s="186"/>
      <c r="W6" s="12"/>
      <c r="X6" s="117">
        <f>IF(W8=0,,W8-W6)</f>
        <v>0</v>
      </c>
      <c r="Y6" s="9"/>
      <c r="Z6" s="9"/>
      <c r="AA6" s="159">
        <f>IF(Z8=0,,(Z8-Z6)+(Y8-Y6))</f>
        <v>0</v>
      </c>
      <c r="AB6" s="306"/>
    </row>
    <row r="7" spans="1:28" x14ac:dyDescent="0.25">
      <c r="A7" s="350"/>
      <c r="B7" s="329">
        <f t="shared" si="1"/>
        <v>46057</v>
      </c>
      <c r="C7" s="239"/>
      <c r="D7" s="204"/>
      <c r="E7" s="229"/>
      <c r="F7" s="196"/>
      <c r="G7" s="196"/>
      <c r="H7" s="196"/>
      <c r="I7" s="196"/>
      <c r="J7" s="196"/>
      <c r="K7" s="196"/>
      <c r="L7" s="196"/>
      <c r="M7" s="196"/>
      <c r="N7" s="196"/>
      <c r="O7" s="248"/>
      <c r="P7" s="229"/>
      <c r="Q7" s="196"/>
      <c r="R7" s="196"/>
      <c r="S7" s="196"/>
      <c r="T7" s="196"/>
      <c r="U7" s="196"/>
      <c r="V7" s="219"/>
      <c r="W7" s="196"/>
      <c r="X7" s="196"/>
      <c r="Y7" s="206"/>
      <c r="Z7" s="206"/>
      <c r="AA7" s="248"/>
      <c r="AB7" s="310"/>
    </row>
    <row r="8" spans="1:28" x14ac:dyDescent="0.25">
      <c r="A8" s="348">
        <v>6</v>
      </c>
      <c r="B8" s="329">
        <f t="shared" si="1"/>
        <v>46058</v>
      </c>
      <c r="C8" s="228"/>
      <c r="D8" s="276"/>
      <c r="E8" s="46">
        <f t="shared" ref="E8:E13" si="2">G8+I8+K8+M8+O8</f>
        <v>0</v>
      </c>
      <c r="F8" s="275"/>
      <c r="G8" s="47">
        <f t="shared" ref="G8:U12" si="3">IF(F9=0,,F9-F8)</f>
        <v>0</v>
      </c>
      <c r="H8" s="275"/>
      <c r="I8" s="47">
        <f t="shared" si="3"/>
        <v>0</v>
      </c>
      <c r="J8" s="275"/>
      <c r="K8" s="47">
        <f t="shared" si="3"/>
        <v>0</v>
      </c>
      <c r="L8" s="275"/>
      <c r="M8" s="47">
        <f t="shared" si="3"/>
        <v>0</v>
      </c>
      <c r="N8" s="275"/>
      <c r="O8" s="159">
        <f t="shared" si="3"/>
        <v>0</v>
      </c>
      <c r="P8" s="302"/>
      <c r="Q8" s="47">
        <f t="shared" si="3"/>
        <v>0</v>
      </c>
      <c r="R8" s="275"/>
      <c r="S8" s="47">
        <f t="shared" si="3"/>
        <v>0</v>
      </c>
      <c r="T8" s="275"/>
      <c r="U8" s="47">
        <f t="shared" si="3"/>
        <v>0</v>
      </c>
      <c r="V8" s="303"/>
      <c r="W8" s="275"/>
      <c r="X8" s="47">
        <f>IF(W9=0,,W9-W8)</f>
        <v>0</v>
      </c>
      <c r="Y8" s="304"/>
      <c r="Z8" s="304"/>
      <c r="AA8" s="159">
        <f>IF(Z9=0,,(Z9-Z8)+(Y9-Y8))</f>
        <v>0</v>
      </c>
      <c r="AB8" s="311"/>
    </row>
    <row r="9" spans="1:28" x14ac:dyDescent="0.25">
      <c r="A9" s="349"/>
      <c r="B9" s="329">
        <f t="shared" si="1"/>
        <v>46059</v>
      </c>
      <c r="C9" s="228"/>
      <c r="D9" s="8"/>
      <c r="E9" s="46">
        <f t="shared" si="2"/>
        <v>0</v>
      </c>
      <c r="F9" s="12"/>
      <c r="G9" s="47">
        <f t="shared" si="3"/>
        <v>0</v>
      </c>
      <c r="H9" s="12"/>
      <c r="I9" s="47">
        <f t="shared" si="3"/>
        <v>0</v>
      </c>
      <c r="J9" s="12"/>
      <c r="K9" s="47">
        <f t="shared" si="3"/>
        <v>0</v>
      </c>
      <c r="L9" s="12"/>
      <c r="M9" s="47">
        <f t="shared" si="3"/>
        <v>0</v>
      </c>
      <c r="N9" s="12"/>
      <c r="O9" s="159">
        <f t="shared" si="3"/>
        <v>0</v>
      </c>
      <c r="P9" s="308"/>
      <c r="Q9" s="47">
        <f t="shared" si="3"/>
        <v>0</v>
      </c>
      <c r="R9" s="12"/>
      <c r="S9" s="47">
        <f t="shared" si="3"/>
        <v>0</v>
      </c>
      <c r="T9" s="12"/>
      <c r="U9" s="47">
        <f t="shared" si="3"/>
        <v>0</v>
      </c>
      <c r="V9" s="186"/>
      <c r="W9" s="12"/>
      <c r="X9" s="47">
        <f>IF(W10=0,,W10-W9)</f>
        <v>0</v>
      </c>
      <c r="Y9" s="9"/>
      <c r="Z9" s="9"/>
      <c r="AA9" s="305">
        <f t="shared" ref="AA9:AA26" si="4">IF(Z10=0,,(Z10-Z9)+(Y10-Y9))</f>
        <v>0</v>
      </c>
      <c r="AB9" s="306"/>
    </row>
    <row r="10" spans="1:28" x14ac:dyDescent="0.25">
      <c r="A10" s="349"/>
      <c r="B10" s="329">
        <f t="shared" si="1"/>
        <v>46060</v>
      </c>
      <c r="C10" s="228"/>
      <c r="D10" s="8"/>
      <c r="E10" s="46">
        <f t="shared" si="2"/>
        <v>0</v>
      </c>
      <c r="F10" s="12"/>
      <c r="G10" s="47">
        <f t="shared" si="3"/>
        <v>0</v>
      </c>
      <c r="H10" s="12"/>
      <c r="I10" s="47">
        <f t="shared" si="3"/>
        <v>0</v>
      </c>
      <c r="J10" s="12"/>
      <c r="K10" s="47">
        <f t="shared" si="3"/>
        <v>0</v>
      </c>
      <c r="L10" s="12"/>
      <c r="M10" s="47">
        <f t="shared" si="3"/>
        <v>0</v>
      </c>
      <c r="N10" s="12"/>
      <c r="O10" s="159">
        <f t="shared" si="3"/>
        <v>0</v>
      </c>
      <c r="P10" s="308"/>
      <c r="Q10" s="47">
        <f t="shared" si="3"/>
        <v>0</v>
      </c>
      <c r="R10" s="12"/>
      <c r="S10" s="47">
        <f t="shared" si="3"/>
        <v>0</v>
      </c>
      <c r="T10" s="12"/>
      <c r="U10" s="47">
        <f t="shared" si="3"/>
        <v>0</v>
      </c>
      <c r="V10" s="186"/>
      <c r="W10" s="12"/>
      <c r="X10" s="47">
        <f>IF(W11=0,,W11-W10)</f>
        <v>0</v>
      </c>
      <c r="Y10" s="9"/>
      <c r="Z10" s="9"/>
      <c r="AA10" s="159">
        <f t="shared" si="4"/>
        <v>0</v>
      </c>
      <c r="AB10" s="306"/>
    </row>
    <row r="11" spans="1:28" x14ac:dyDescent="0.25">
      <c r="A11" s="349"/>
      <c r="B11" s="329">
        <f t="shared" si="1"/>
        <v>46061</v>
      </c>
      <c r="C11" s="228"/>
      <c r="D11" s="8"/>
      <c r="E11" s="46">
        <f t="shared" si="2"/>
        <v>0</v>
      </c>
      <c r="F11" s="12"/>
      <c r="G11" s="47">
        <f t="shared" si="3"/>
        <v>0</v>
      </c>
      <c r="H11" s="12"/>
      <c r="I11" s="47">
        <f t="shared" si="3"/>
        <v>0</v>
      </c>
      <c r="J11" s="12"/>
      <c r="K11" s="47">
        <f t="shared" si="3"/>
        <v>0</v>
      </c>
      <c r="L11" s="12"/>
      <c r="M11" s="47">
        <f t="shared" si="3"/>
        <v>0</v>
      </c>
      <c r="N11" s="12"/>
      <c r="O11" s="159">
        <f t="shared" si="3"/>
        <v>0</v>
      </c>
      <c r="P11" s="308"/>
      <c r="Q11" s="47">
        <f t="shared" si="3"/>
        <v>0</v>
      </c>
      <c r="R11" s="12"/>
      <c r="S11" s="47">
        <f t="shared" si="3"/>
        <v>0</v>
      </c>
      <c r="T11" s="12"/>
      <c r="U11" s="47">
        <f t="shared" si="3"/>
        <v>0</v>
      </c>
      <c r="V11" s="186"/>
      <c r="W11" s="12"/>
      <c r="X11" s="47">
        <f>IF(W12=0,,W12-W11)</f>
        <v>0</v>
      </c>
      <c r="Y11" s="9"/>
      <c r="Z11" s="9"/>
      <c r="AA11" s="159">
        <f t="shared" si="4"/>
        <v>0</v>
      </c>
      <c r="AB11" s="306"/>
    </row>
    <row r="12" spans="1:28" x14ac:dyDescent="0.25">
      <c r="A12" s="349"/>
      <c r="B12" s="329">
        <f t="shared" si="1"/>
        <v>46062</v>
      </c>
      <c r="C12" s="228"/>
      <c r="D12" s="8"/>
      <c r="E12" s="46">
        <f t="shared" si="2"/>
        <v>0</v>
      </c>
      <c r="F12" s="12"/>
      <c r="G12" s="47">
        <f t="shared" si="3"/>
        <v>0</v>
      </c>
      <c r="H12" s="12"/>
      <c r="I12" s="47">
        <f t="shared" si="3"/>
        <v>0</v>
      </c>
      <c r="J12" s="12"/>
      <c r="K12" s="47">
        <f t="shared" si="3"/>
        <v>0</v>
      </c>
      <c r="L12" s="12"/>
      <c r="M12" s="47">
        <f t="shared" si="3"/>
        <v>0</v>
      </c>
      <c r="N12" s="12"/>
      <c r="O12" s="159">
        <f t="shared" si="3"/>
        <v>0</v>
      </c>
      <c r="P12" s="308"/>
      <c r="Q12" s="47">
        <f t="shared" si="3"/>
        <v>0</v>
      </c>
      <c r="R12" s="12"/>
      <c r="S12" s="47">
        <f t="shared" si="3"/>
        <v>0</v>
      </c>
      <c r="T12" s="12"/>
      <c r="U12" s="47">
        <f t="shared" si="3"/>
        <v>0</v>
      </c>
      <c r="V12" s="186"/>
      <c r="W12" s="12"/>
      <c r="X12" s="47">
        <f>IF(W13=0,,W13-W12)</f>
        <v>0</v>
      </c>
      <c r="Y12" s="9"/>
      <c r="Z12" s="9"/>
      <c r="AA12" s="159">
        <f t="shared" si="4"/>
        <v>0</v>
      </c>
      <c r="AB12" s="306"/>
    </row>
    <row r="13" spans="1:28" x14ac:dyDescent="0.25">
      <c r="A13" s="349"/>
      <c r="B13" s="329">
        <f t="shared" si="1"/>
        <v>46063</v>
      </c>
      <c r="C13" s="228"/>
      <c r="D13" s="8"/>
      <c r="E13" s="46">
        <f t="shared" si="2"/>
        <v>0</v>
      </c>
      <c r="F13" s="12"/>
      <c r="G13" s="117">
        <f>IF(F15=0,,F15-F13)</f>
        <v>0</v>
      </c>
      <c r="H13" s="12"/>
      <c r="I13" s="117">
        <f>IF(H15=0,,H15-H13)</f>
        <v>0</v>
      </c>
      <c r="J13" s="12"/>
      <c r="K13" s="117">
        <f>IF(J15=0,,J15-J13)</f>
        <v>0</v>
      </c>
      <c r="L13" s="12"/>
      <c r="M13" s="117">
        <f>IF(L15=0,,L15-L13)</f>
        <v>0</v>
      </c>
      <c r="N13" s="12"/>
      <c r="O13" s="305">
        <f>IF(N15=0,,N15-N13)</f>
        <v>0</v>
      </c>
      <c r="P13" s="308"/>
      <c r="Q13" s="117">
        <f>IF(P15=0,,P15-P13)</f>
        <v>0</v>
      </c>
      <c r="R13" s="12"/>
      <c r="S13" s="117">
        <f>IF(R15=0,,R15-R13)</f>
        <v>0</v>
      </c>
      <c r="T13" s="12"/>
      <c r="U13" s="117">
        <f>IF(T15=0,,T15-T13)</f>
        <v>0</v>
      </c>
      <c r="V13" s="186"/>
      <c r="W13" s="12"/>
      <c r="X13" s="117">
        <f>IF(W15=0,,W15-W13)</f>
        <v>0</v>
      </c>
      <c r="Y13" s="9"/>
      <c r="Z13" s="9"/>
      <c r="AA13" s="159">
        <f>IF(Z15=0,,(Z15-Z13)+(Y15-Y13))</f>
        <v>0</v>
      </c>
      <c r="AB13" s="306"/>
    </row>
    <row r="14" spans="1:28" x14ac:dyDescent="0.25">
      <c r="A14" s="350"/>
      <c r="B14" s="329">
        <f t="shared" si="1"/>
        <v>46064</v>
      </c>
      <c r="C14" s="239"/>
      <c r="D14" s="204"/>
      <c r="E14" s="229"/>
      <c r="F14" s="196"/>
      <c r="G14" s="196"/>
      <c r="H14" s="196"/>
      <c r="I14" s="196"/>
      <c r="J14" s="196"/>
      <c r="K14" s="196"/>
      <c r="L14" s="196"/>
      <c r="M14" s="196"/>
      <c r="N14" s="196"/>
      <c r="O14" s="248"/>
      <c r="P14" s="229"/>
      <c r="Q14" s="196"/>
      <c r="R14" s="196"/>
      <c r="S14" s="196"/>
      <c r="T14" s="196"/>
      <c r="U14" s="196"/>
      <c r="V14" s="219"/>
      <c r="W14" s="196"/>
      <c r="X14" s="196"/>
      <c r="Y14" s="206"/>
      <c r="Z14" s="206"/>
      <c r="AA14" s="248"/>
      <c r="AB14" s="310"/>
    </row>
    <row r="15" spans="1:28" x14ac:dyDescent="0.25">
      <c r="A15" s="348">
        <v>7</v>
      </c>
      <c r="B15" s="329">
        <f t="shared" si="1"/>
        <v>46065</v>
      </c>
      <c r="C15" s="228"/>
      <c r="D15" s="276"/>
      <c r="E15" s="46">
        <f t="shared" ref="E15:E20" si="5">G15+I15+K15+M15+O15</f>
        <v>0</v>
      </c>
      <c r="F15" s="275"/>
      <c r="G15" s="47">
        <f t="shared" ref="G15:U19" si="6">IF(F16=0,,F16-F15)</f>
        <v>0</v>
      </c>
      <c r="H15" s="275"/>
      <c r="I15" s="47">
        <f t="shared" si="6"/>
        <v>0</v>
      </c>
      <c r="J15" s="275"/>
      <c r="K15" s="47">
        <f t="shared" si="6"/>
        <v>0</v>
      </c>
      <c r="L15" s="275"/>
      <c r="M15" s="47">
        <f t="shared" si="6"/>
        <v>0</v>
      </c>
      <c r="N15" s="275"/>
      <c r="O15" s="159">
        <f t="shared" si="6"/>
        <v>0</v>
      </c>
      <c r="P15" s="302"/>
      <c r="Q15" s="47">
        <f t="shared" si="6"/>
        <v>0</v>
      </c>
      <c r="R15" s="275"/>
      <c r="S15" s="47">
        <f t="shared" si="6"/>
        <v>0</v>
      </c>
      <c r="T15" s="275"/>
      <c r="U15" s="47">
        <f t="shared" si="6"/>
        <v>0</v>
      </c>
      <c r="V15" s="303"/>
      <c r="W15" s="275"/>
      <c r="X15" s="47">
        <f>IF(W16=0,,W16-W15)</f>
        <v>0</v>
      </c>
      <c r="Y15" s="304"/>
      <c r="Z15" s="304"/>
      <c r="AA15" s="159">
        <f>IF(Z16=0,,(Z16-Z15)+(Y16-Y15))</f>
        <v>0</v>
      </c>
      <c r="AB15" s="311"/>
    </row>
    <row r="16" spans="1:28" x14ac:dyDescent="0.25">
      <c r="A16" s="349"/>
      <c r="B16" s="329">
        <f t="shared" si="1"/>
        <v>46066</v>
      </c>
      <c r="C16" s="228"/>
      <c r="D16" s="8"/>
      <c r="E16" s="46">
        <f t="shared" si="5"/>
        <v>0</v>
      </c>
      <c r="F16" s="12"/>
      <c r="G16" s="47">
        <f t="shared" si="6"/>
        <v>0</v>
      </c>
      <c r="H16" s="12"/>
      <c r="I16" s="47">
        <f t="shared" si="6"/>
        <v>0</v>
      </c>
      <c r="J16" s="12"/>
      <c r="K16" s="47">
        <f t="shared" si="6"/>
        <v>0</v>
      </c>
      <c r="L16" s="12"/>
      <c r="M16" s="47">
        <f t="shared" si="6"/>
        <v>0</v>
      </c>
      <c r="N16" s="12"/>
      <c r="O16" s="159">
        <f t="shared" si="6"/>
        <v>0</v>
      </c>
      <c r="P16" s="308"/>
      <c r="Q16" s="47">
        <f t="shared" si="6"/>
        <v>0</v>
      </c>
      <c r="R16" s="12"/>
      <c r="S16" s="47">
        <f t="shared" si="6"/>
        <v>0</v>
      </c>
      <c r="T16" s="12"/>
      <c r="U16" s="47">
        <f t="shared" si="6"/>
        <v>0</v>
      </c>
      <c r="V16" s="186"/>
      <c r="W16" s="12"/>
      <c r="X16" s="47">
        <f>IF(W17=0,,W17-W16)</f>
        <v>0</v>
      </c>
      <c r="Y16" s="9"/>
      <c r="Z16" s="9"/>
      <c r="AA16" s="305">
        <f t="shared" si="4"/>
        <v>0</v>
      </c>
      <c r="AB16" s="306"/>
    </row>
    <row r="17" spans="1:28" x14ac:dyDescent="0.25">
      <c r="A17" s="349"/>
      <c r="B17" s="329">
        <f t="shared" si="1"/>
        <v>46067</v>
      </c>
      <c r="C17" s="228"/>
      <c r="D17" s="8"/>
      <c r="E17" s="46">
        <f t="shared" si="5"/>
        <v>0</v>
      </c>
      <c r="F17" s="12"/>
      <c r="G17" s="47">
        <f t="shared" si="6"/>
        <v>0</v>
      </c>
      <c r="H17" s="12"/>
      <c r="I17" s="47">
        <f t="shared" si="6"/>
        <v>0</v>
      </c>
      <c r="J17" s="12"/>
      <c r="K17" s="47">
        <f t="shared" si="6"/>
        <v>0</v>
      </c>
      <c r="L17" s="12"/>
      <c r="M17" s="47">
        <f t="shared" si="6"/>
        <v>0</v>
      </c>
      <c r="N17" s="12"/>
      <c r="O17" s="159">
        <f t="shared" si="6"/>
        <v>0</v>
      </c>
      <c r="P17" s="308"/>
      <c r="Q17" s="47">
        <f t="shared" si="6"/>
        <v>0</v>
      </c>
      <c r="R17" s="12"/>
      <c r="S17" s="47">
        <f t="shared" si="6"/>
        <v>0</v>
      </c>
      <c r="T17" s="12"/>
      <c r="U17" s="47">
        <f t="shared" si="6"/>
        <v>0</v>
      </c>
      <c r="V17" s="186"/>
      <c r="W17" s="12"/>
      <c r="X17" s="47">
        <f>IF(W18=0,,W18-W17)</f>
        <v>0</v>
      </c>
      <c r="Y17" s="9"/>
      <c r="Z17" s="9"/>
      <c r="AA17" s="159">
        <f t="shared" si="4"/>
        <v>0</v>
      </c>
      <c r="AB17" s="306"/>
    </row>
    <row r="18" spans="1:28" x14ac:dyDescent="0.25">
      <c r="A18" s="349"/>
      <c r="B18" s="329">
        <f t="shared" si="1"/>
        <v>46068</v>
      </c>
      <c r="C18" s="228"/>
      <c r="D18" s="8"/>
      <c r="E18" s="46">
        <f t="shared" si="5"/>
        <v>0</v>
      </c>
      <c r="F18" s="12"/>
      <c r="G18" s="47">
        <f t="shared" si="6"/>
        <v>0</v>
      </c>
      <c r="H18" s="12"/>
      <c r="I18" s="47">
        <f t="shared" si="6"/>
        <v>0</v>
      </c>
      <c r="J18" s="12"/>
      <c r="K18" s="47">
        <f t="shared" si="6"/>
        <v>0</v>
      </c>
      <c r="L18" s="12"/>
      <c r="M18" s="47">
        <f t="shared" si="6"/>
        <v>0</v>
      </c>
      <c r="N18" s="12"/>
      <c r="O18" s="159">
        <f t="shared" si="6"/>
        <v>0</v>
      </c>
      <c r="P18" s="308"/>
      <c r="Q18" s="47">
        <f t="shared" si="6"/>
        <v>0</v>
      </c>
      <c r="R18" s="12"/>
      <c r="S18" s="47">
        <f t="shared" si="6"/>
        <v>0</v>
      </c>
      <c r="T18" s="12"/>
      <c r="U18" s="47">
        <f t="shared" si="6"/>
        <v>0</v>
      </c>
      <c r="V18" s="186"/>
      <c r="W18" s="12"/>
      <c r="X18" s="47">
        <f>IF(W19=0,,W19-W18)</f>
        <v>0</v>
      </c>
      <c r="Y18" s="9"/>
      <c r="Z18" s="9"/>
      <c r="AA18" s="159">
        <f t="shared" si="4"/>
        <v>0</v>
      </c>
      <c r="AB18" s="306"/>
    </row>
    <row r="19" spans="1:28" x14ac:dyDescent="0.25">
      <c r="A19" s="349"/>
      <c r="B19" s="329">
        <f t="shared" si="1"/>
        <v>46069</v>
      </c>
      <c r="C19" s="228"/>
      <c r="D19" s="8"/>
      <c r="E19" s="46">
        <f t="shared" si="5"/>
        <v>0</v>
      </c>
      <c r="F19" s="12"/>
      <c r="G19" s="47">
        <f t="shared" si="6"/>
        <v>0</v>
      </c>
      <c r="H19" s="12"/>
      <c r="I19" s="47">
        <f t="shared" si="6"/>
        <v>0</v>
      </c>
      <c r="J19" s="12"/>
      <c r="K19" s="47">
        <f t="shared" si="6"/>
        <v>0</v>
      </c>
      <c r="L19" s="12"/>
      <c r="M19" s="47">
        <f t="shared" si="6"/>
        <v>0</v>
      </c>
      <c r="N19" s="12"/>
      <c r="O19" s="159">
        <f t="shared" si="6"/>
        <v>0</v>
      </c>
      <c r="P19" s="308"/>
      <c r="Q19" s="47">
        <f t="shared" si="6"/>
        <v>0</v>
      </c>
      <c r="R19" s="12"/>
      <c r="S19" s="47">
        <f t="shared" si="6"/>
        <v>0</v>
      </c>
      <c r="T19" s="12"/>
      <c r="U19" s="47">
        <f t="shared" si="6"/>
        <v>0</v>
      </c>
      <c r="V19" s="186"/>
      <c r="W19" s="12"/>
      <c r="X19" s="47">
        <f>IF(W20=0,,W20-W19)</f>
        <v>0</v>
      </c>
      <c r="Y19" s="9"/>
      <c r="Z19" s="9"/>
      <c r="AA19" s="159">
        <f t="shared" si="4"/>
        <v>0</v>
      </c>
      <c r="AB19" s="306"/>
    </row>
    <row r="20" spans="1:28" x14ac:dyDescent="0.25">
      <c r="A20" s="349"/>
      <c r="B20" s="329">
        <f t="shared" si="1"/>
        <v>46070</v>
      </c>
      <c r="C20" s="228"/>
      <c r="D20" s="8"/>
      <c r="E20" s="46">
        <f t="shared" si="5"/>
        <v>0</v>
      </c>
      <c r="F20" s="12"/>
      <c r="G20" s="117">
        <f>IF(F22=0,,F22-F20)</f>
        <v>0</v>
      </c>
      <c r="H20" s="12"/>
      <c r="I20" s="117">
        <f>IF(H22=0,,H22-H20)</f>
        <v>0</v>
      </c>
      <c r="J20" s="12"/>
      <c r="K20" s="117">
        <f>IF(J22=0,,J22-J20)</f>
        <v>0</v>
      </c>
      <c r="L20" s="12"/>
      <c r="M20" s="117">
        <f>IF(L22=0,,L22-L20)</f>
        <v>0</v>
      </c>
      <c r="N20" s="12"/>
      <c r="O20" s="305">
        <f>IF(N22=0,,N22-N20)</f>
        <v>0</v>
      </c>
      <c r="P20" s="308"/>
      <c r="Q20" s="117">
        <f>IF(P22=0,,P22-P20)</f>
        <v>0</v>
      </c>
      <c r="R20" s="12"/>
      <c r="S20" s="117">
        <f>IF(R22=0,,R22-R20)</f>
        <v>0</v>
      </c>
      <c r="T20" s="12"/>
      <c r="U20" s="117">
        <f>IF(T22=0,,T22-T20)</f>
        <v>0</v>
      </c>
      <c r="V20" s="186"/>
      <c r="W20" s="12"/>
      <c r="X20" s="117">
        <f>IF(W22=0,,W22-W20)</f>
        <v>0</v>
      </c>
      <c r="Y20" s="9"/>
      <c r="Z20" s="9"/>
      <c r="AA20" s="159">
        <f>IF(Z22=0,,(Z22-Z20)+(Y22-Y20))</f>
        <v>0</v>
      </c>
      <c r="AB20" s="306"/>
    </row>
    <row r="21" spans="1:28" x14ac:dyDescent="0.25">
      <c r="A21" s="350"/>
      <c r="B21" s="329">
        <f t="shared" si="1"/>
        <v>46071</v>
      </c>
      <c r="C21" s="239"/>
      <c r="D21" s="204"/>
      <c r="E21" s="229"/>
      <c r="F21" s="196"/>
      <c r="G21" s="196"/>
      <c r="H21" s="196"/>
      <c r="I21" s="196"/>
      <c r="J21" s="196"/>
      <c r="K21" s="196"/>
      <c r="L21" s="196"/>
      <c r="M21" s="196"/>
      <c r="N21" s="196"/>
      <c r="O21" s="248"/>
      <c r="P21" s="229"/>
      <c r="Q21" s="196"/>
      <c r="R21" s="196"/>
      <c r="S21" s="196"/>
      <c r="T21" s="196"/>
      <c r="U21" s="196"/>
      <c r="V21" s="219"/>
      <c r="W21" s="196"/>
      <c r="X21" s="196"/>
      <c r="Y21" s="206"/>
      <c r="Z21" s="206"/>
      <c r="AA21" s="248"/>
      <c r="AB21" s="310"/>
    </row>
    <row r="22" spans="1:28" x14ac:dyDescent="0.25">
      <c r="A22" s="348">
        <v>8</v>
      </c>
      <c r="B22" s="329">
        <f t="shared" si="1"/>
        <v>46072</v>
      </c>
      <c r="C22" s="228"/>
      <c r="D22" s="276"/>
      <c r="E22" s="46">
        <f t="shared" ref="E22:E27" si="7">G22+I22+K22+M22+O22</f>
        <v>0</v>
      </c>
      <c r="F22" s="275"/>
      <c r="G22" s="47">
        <f>IF(F23=0,,F23-F22)</f>
        <v>0</v>
      </c>
      <c r="H22" s="275"/>
      <c r="I22" s="47">
        <f>IF(H23=0,,H23-H22)</f>
        <v>0</v>
      </c>
      <c r="J22" s="275"/>
      <c r="K22" s="47">
        <f>IF(J23=0,,J23-J22)</f>
        <v>0</v>
      </c>
      <c r="L22" s="275"/>
      <c r="M22" s="47">
        <f>IF(L23=0,,L23-L22)</f>
        <v>0</v>
      </c>
      <c r="N22" s="275"/>
      <c r="O22" s="159">
        <f>IF(N23=0,,N23-N22)</f>
        <v>0</v>
      </c>
      <c r="P22" s="302"/>
      <c r="Q22" s="47">
        <f>IF(P23=0,,P23-P22)</f>
        <v>0</v>
      </c>
      <c r="R22" s="275"/>
      <c r="S22" s="47">
        <f>IF(R23=0,,R23-R22)</f>
        <v>0</v>
      </c>
      <c r="T22" s="275"/>
      <c r="U22" s="47">
        <f>IF(T23=0,,T23-T22)</f>
        <v>0</v>
      </c>
      <c r="V22" s="303"/>
      <c r="W22" s="275"/>
      <c r="X22" s="47">
        <f t="shared" ref="X22:X26" si="8">IF(W23=0,,W23-W22)</f>
        <v>0</v>
      </c>
      <c r="Y22" s="304"/>
      <c r="Z22" s="304"/>
      <c r="AA22" s="159">
        <f>IF(Z23=0,,(Z23-Z22)+(Y23-Y22))</f>
        <v>0</v>
      </c>
      <c r="AB22" s="311"/>
    </row>
    <row r="23" spans="1:28" x14ac:dyDescent="0.25">
      <c r="A23" s="349"/>
      <c r="B23" s="329">
        <f t="shared" si="1"/>
        <v>46073</v>
      </c>
      <c r="C23" s="228"/>
      <c r="D23" s="8"/>
      <c r="E23" s="46">
        <f t="shared" si="7"/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159">
        <f>IF(N24=0,,N24-N23)</f>
        <v>0</v>
      </c>
      <c r="P23" s="308"/>
      <c r="Q23" s="47">
        <f>IF(P24=0,,P24-P23)</f>
        <v>0</v>
      </c>
      <c r="R23" s="12"/>
      <c r="S23" s="47">
        <f>IF(R24=0,,R24-R23)</f>
        <v>0</v>
      </c>
      <c r="T23" s="12"/>
      <c r="U23" s="47">
        <f>IF(T24=0,,T24-T23)</f>
        <v>0</v>
      </c>
      <c r="V23" s="186"/>
      <c r="W23" s="12"/>
      <c r="X23" s="47">
        <f t="shared" si="8"/>
        <v>0</v>
      </c>
      <c r="Y23" s="9"/>
      <c r="Z23" s="9"/>
      <c r="AA23" s="305">
        <f t="shared" si="4"/>
        <v>0</v>
      </c>
      <c r="AB23" s="306"/>
    </row>
    <row r="24" spans="1:28" x14ac:dyDescent="0.25">
      <c r="A24" s="349"/>
      <c r="B24" s="329">
        <f t="shared" si="1"/>
        <v>46074</v>
      </c>
      <c r="C24" s="228"/>
      <c r="D24" s="8"/>
      <c r="E24" s="46">
        <f t="shared" si="7"/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159">
        <f>IF(N25=0,,N25-N24)</f>
        <v>0</v>
      </c>
      <c r="P24" s="308"/>
      <c r="Q24" s="47">
        <f>IF(P25=0,,P25-P24)</f>
        <v>0</v>
      </c>
      <c r="R24" s="12"/>
      <c r="S24" s="47">
        <f>IF(R25=0,,R25-R24)</f>
        <v>0</v>
      </c>
      <c r="T24" s="12"/>
      <c r="U24" s="47">
        <f>IF(T25=0,,T25-T24)</f>
        <v>0</v>
      </c>
      <c r="V24" s="186"/>
      <c r="W24" s="12"/>
      <c r="X24" s="47">
        <f t="shared" si="8"/>
        <v>0</v>
      </c>
      <c r="Y24" s="9"/>
      <c r="Z24" s="9"/>
      <c r="AA24" s="159">
        <f t="shared" si="4"/>
        <v>0</v>
      </c>
      <c r="AB24" s="306"/>
    </row>
    <row r="25" spans="1:28" x14ac:dyDescent="0.25">
      <c r="A25" s="349"/>
      <c r="B25" s="329">
        <f t="shared" si="1"/>
        <v>46075</v>
      </c>
      <c r="C25" s="228"/>
      <c r="D25" s="8"/>
      <c r="E25" s="46">
        <f t="shared" si="7"/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159">
        <f>IF(N26=0,,N26-N25)</f>
        <v>0</v>
      </c>
      <c r="P25" s="308"/>
      <c r="Q25" s="47">
        <f>IF(P26=0,,P26-P25)</f>
        <v>0</v>
      </c>
      <c r="R25" s="12"/>
      <c r="S25" s="47">
        <f>IF(R26=0,,R26-R25)</f>
        <v>0</v>
      </c>
      <c r="T25" s="12"/>
      <c r="U25" s="47">
        <f>IF(T26=0,,T26-T25)</f>
        <v>0</v>
      </c>
      <c r="V25" s="186"/>
      <c r="W25" s="12"/>
      <c r="X25" s="47">
        <f t="shared" si="8"/>
        <v>0</v>
      </c>
      <c r="Y25" s="9"/>
      <c r="Z25" s="9"/>
      <c r="AA25" s="159">
        <f t="shared" si="4"/>
        <v>0</v>
      </c>
      <c r="AB25" s="306"/>
    </row>
    <row r="26" spans="1:28" x14ac:dyDescent="0.25">
      <c r="A26" s="349"/>
      <c r="B26" s="329">
        <f t="shared" si="1"/>
        <v>46076</v>
      </c>
      <c r="C26" s="228"/>
      <c r="D26" s="8"/>
      <c r="E26" s="46">
        <f t="shared" si="7"/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159">
        <f>IF(N27=0,,N27-N26)</f>
        <v>0</v>
      </c>
      <c r="P26" s="308"/>
      <c r="Q26" s="47">
        <f>IF(P27=0,,P27-P26)</f>
        <v>0</v>
      </c>
      <c r="R26" s="12"/>
      <c r="S26" s="47">
        <f>IF(R27=0,,R27-R26)</f>
        <v>0</v>
      </c>
      <c r="T26" s="12"/>
      <c r="U26" s="47">
        <f>IF(T27=0,,T27-T26)</f>
        <v>0</v>
      </c>
      <c r="V26" s="186"/>
      <c r="W26" s="12"/>
      <c r="X26" s="47">
        <f t="shared" si="8"/>
        <v>0</v>
      </c>
      <c r="Y26" s="9"/>
      <c r="Z26" s="9"/>
      <c r="AA26" s="159">
        <f t="shared" si="4"/>
        <v>0</v>
      </c>
      <c r="AB26" s="306"/>
    </row>
    <row r="27" spans="1:28" x14ac:dyDescent="0.25">
      <c r="A27" s="349"/>
      <c r="B27" s="329">
        <f t="shared" si="1"/>
        <v>46077</v>
      </c>
      <c r="C27" s="228"/>
      <c r="D27" s="8"/>
      <c r="E27" s="46">
        <f t="shared" si="7"/>
        <v>0</v>
      </c>
      <c r="F27" s="12"/>
      <c r="G27" s="117">
        <f>IF(F29=0,,F29-F27)</f>
        <v>0</v>
      </c>
      <c r="H27" s="12"/>
      <c r="I27" s="117">
        <f>IF(H29=0,,H29-H27)</f>
        <v>0</v>
      </c>
      <c r="J27" s="12"/>
      <c r="K27" s="117">
        <f>IF(J29=0,,J29-J27)</f>
        <v>0</v>
      </c>
      <c r="L27" s="12"/>
      <c r="M27" s="117">
        <f>IF(L29=0,,L29-L27)</f>
        <v>0</v>
      </c>
      <c r="N27" s="12"/>
      <c r="O27" s="305">
        <f>IF(N29=0,,N29-N27)</f>
        <v>0</v>
      </c>
      <c r="P27" s="308"/>
      <c r="Q27" s="117">
        <f>IF(P29=0,,P29-P27)</f>
        <v>0</v>
      </c>
      <c r="R27" s="12"/>
      <c r="S27" s="117">
        <f>IF(R29=0,,R29-R27)</f>
        <v>0</v>
      </c>
      <c r="T27" s="12"/>
      <c r="U27" s="117">
        <f>IF(T29=0,,T29-T27)</f>
        <v>0</v>
      </c>
      <c r="V27" s="186"/>
      <c r="W27" s="12"/>
      <c r="X27" s="117">
        <f>IF(W29=0,,W29-W27)</f>
        <v>0</v>
      </c>
      <c r="Y27" s="9"/>
      <c r="Z27" s="9"/>
      <c r="AA27" s="159">
        <f>IF(Z29=0,,(Z29-Z27)+(Y29-Y27))</f>
        <v>0</v>
      </c>
      <c r="AB27" s="306"/>
    </row>
    <row r="28" spans="1:28" x14ac:dyDescent="0.25">
      <c r="A28" s="350"/>
      <c r="B28" s="329">
        <f t="shared" si="1"/>
        <v>46078</v>
      </c>
      <c r="C28" s="239"/>
      <c r="D28" s="204"/>
      <c r="E28" s="229"/>
      <c r="F28" s="196"/>
      <c r="G28" s="196"/>
      <c r="H28" s="196"/>
      <c r="I28" s="196"/>
      <c r="J28" s="196"/>
      <c r="K28" s="196"/>
      <c r="L28" s="196"/>
      <c r="M28" s="196"/>
      <c r="N28" s="196"/>
      <c r="O28" s="248"/>
      <c r="P28" s="229"/>
      <c r="Q28" s="196"/>
      <c r="R28" s="196"/>
      <c r="S28" s="196"/>
      <c r="T28" s="196"/>
      <c r="U28" s="196"/>
      <c r="V28" s="219"/>
      <c r="W28" s="196"/>
      <c r="X28" s="196"/>
      <c r="Y28" s="206"/>
      <c r="Z28" s="206"/>
      <c r="AA28" s="248"/>
      <c r="AB28" s="310"/>
    </row>
    <row r="29" spans="1:28" x14ac:dyDescent="0.25">
      <c r="A29" s="349">
        <v>9</v>
      </c>
      <c r="B29" s="329">
        <f t="shared" si="1"/>
        <v>46079</v>
      </c>
      <c r="C29" s="301"/>
      <c r="D29" s="276"/>
      <c r="E29" s="46">
        <f>G29+I29+K29+M29+O29</f>
        <v>0</v>
      </c>
      <c r="F29" s="275"/>
      <c r="G29" s="47">
        <f>IF(F30=0,,F30-F29)</f>
        <v>0</v>
      </c>
      <c r="H29" s="275"/>
      <c r="I29" s="47">
        <f>IF(H30=0,,H30-H29)</f>
        <v>0</v>
      </c>
      <c r="J29" s="275"/>
      <c r="K29" s="47">
        <f>IF(J30=0,,J30-J29)</f>
        <v>0</v>
      </c>
      <c r="L29" s="275"/>
      <c r="M29" s="47">
        <f>IF(L30=0,,L30-L29)</f>
        <v>0</v>
      </c>
      <c r="N29" s="275"/>
      <c r="O29" s="159">
        <f>IF(N30=0,,N30-N29)</f>
        <v>0</v>
      </c>
      <c r="P29" s="302"/>
      <c r="Q29" s="47">
        <f>IF(P30=0,,P30-P29)</f>
        <v>0</v>
      </c>
      <c r="R29" s="275"/>
      <c r="S29" s="47">
        <f>IF(R30=0,,R30-R29)</f>
        <v>0</v>
      </c>
      <c r="T29" s="275"/>
      <c r="U29" s="47">
        <f>IF(T30=0,,T30-T29)</f>
        <v>0</v>
      </c>
      <c r="V29" s="303"/>
      <c r="W29" s="275"/>
      <c r="X29" s="47">
        <f>IF(W30=0,,W30-W29)</f>
        <v>0</v>
      </c>
      <c r="Y29" s="304"/>
      <c r="Z29" s="304"/>
      <c r="AA29" s="159">
        <f t="shared" ref="AA29:AA31" si="9">IF(Z30=0,,(Z30-Z29)+(Y30-Y29))</f>
        <v>0</v>
      </c>
      <c r="AB29" s="311"/>
    </row>
    <row r="30" spans="1:28" x14ac:dyDescent="0.25">
      <c r="A30" s="349"/>
      <c r="B30" s="329">
        <f t="shared" si="1"/>
        <v>46080</v>
      </c>
      <c r="C30" s="301"/>
      <c r="D30" s="296"/>
      <c r="E30" s="46">
        <f t="shared" ref="E30:E31" si="10">G30+I30+K30+M30+O30</f>
        <v>0</v>
      </c>
      <c r="F30" s="319"/>
      <c r="G30" s="47">
        <f t="shared" ref="G30:G31" si="11">IF(F31=0,,F31-F30)</f>
        <v>0</v>
      </c>
      <c r="H30" s="319"/>
      <c r="I30" s="47">
        <f t="shared" ref="I30:I31" si="12">IF(H31=0,,H31-H30)</f>
        <v>0</v>
      </c>
      <c r="J30" s="319"/>
      <c r="K30" s="47">
        <f t="shared" ref="K30:K31" si="13">IF(J31=0,,J31-J30)</f>
        <v>0</v>
      </c>
      <c r="L30" s="319"/>
      <c r="M30" s="47">
        <f t="shared" ref="M30:M31" si="14">IF(L31=0,,L31-L30)</f>
        <v>0</v>
      </c>
      <c r="N30" s="319"/>
      <c r="O30" s="159">
        <f t="shared" ref="O30:O31" si="15">IF(N31=0,,N31-N30)</f>
        <v>0</v>
      </c>
      <c r="P30" s="320"/>
      <c r="Q30" s="47">
        <f t="shared" ref="Q30:Q31" si="16">IF(P31=0,,P31-P30)</f>
        <v>0</v>
      </c>
      <c r="R30" s="319"/>
      <c r="S30" s="47">
        <f t="shared" ref="S30:S31" si="17">IF(R31=0,,R31-R30)</f>
        <v>0</v>
      </c>
      <c r="T30" s="319"/>
      <c r="U30" s="47">
        <f t="shared" ref="U30:U31" si="18">IF(T31=0,,T31-T30)</f>
        <v>0</v>
      </c>
      <c r="V30" s="321"/>
      <c r="W30" s="319"/>
      <c r="X30" s="47">
        <f t="shared" ref="X30:X31" si="19">IF(W31=0,,W31-W30)</f>
        <v>0</v>
      </c>
      <c r="Y30" s="322"/>
      <c r="Z30" s="322"/>
      <c r="AA30" s="159">
        <f t="shared" si="9"/>
        <v>0</v>
      </c>
      <c r="AB30" s="323"/>
    </row>
    <row r="31" spans="1:28" x14ac:dyDescent="0.25">
      <c r="A31" s="349"/>
      <c r="B31" s="329">
        <f t="shared" si="1"/>
        <v>46081</v>
      </c>
      <c r="C31" s="301"/>
      <c r="D31" s="296"/>
      <c r="E31" s="46">
        <f t="shared" si="10"/>
        <v>0</v>
      </c>
      <c r="F31" s="319"/>
      <c r="G31" s="47">
        <f t="shared" si="11"/>
        <v>0</v>
      </c>
      <c r="H31" s="319"/>
      <c r="I31" s="47">
        <f t="shared" si="12"/>
        <v>0</v>
      </c>
      <c r="J31" s="319"/>
      <c r="K31" s="47">
        <f t="shared" si="13"/>
        <v>0</v>
      </c>
      <c r="L31" s="319"/>
      <c r="M31" s="47">
        <f t="shared" si="14"/>
        <v>0</v>
      </c>
      <c r="N31" s="319"/>
      <c r="O31" s="159">
        <f t="shared" si="15"/>
        <v>0</v>
      </c>
      <c r="P31" s="320"/>
      <c r="Q31" s="47">
        <f t="shared" si="16"/>
        <v>0</v>
      </c>
      <c r="R31" s="319"/>
      <c r="S31" s="47">
        <f t="shared" si="17"/>
        <v>0</v>
      </c>
      <c r="T31" s="319"/>
      <c r="U31" s="47">
        <f t="shared" si="18"/>
        <v>0</v>
      </c>
      <c r="V31" s="321"/>
      <c r="W31" s="319"/>
      <c r="X31" s="47">
        <f t="shared" si="19"/>
        <v>0</v>
      </c>
      <c r="Y31" s="322"/>
      <c r="Z31" s="322"/>
      <c r="AA31" s="159">
        <f t="shared" si="9"/>
        <v>0</v>
      </c>
      <c r="AB31" s="323"/>
    </row>
    <row r="32" spans="1:28" ht="15.75" thickBot="1" x14ac:dyDescent="0.3">
      <c r="A32" s="350"/>
      <c r="B32" s="329" t="str">
        <f t="shared" si="1"/>
        <v/>
      </c>
      <c r="C32" s="301"/>
      <c r="D32" s="23"/>
      <c r="E32" s="113">
        <f>G32+I32+K32+M32+O32</f>
        <v>0</v>
      </c>
      <c r="F32" s="13"/>
      <c r="G32" s="185">
        <f>IF('03'!F4=0,,'03'!F4-F32)</f>
        <v>0</v>
      </c>
      <c r="H32" s="13"/>
      <c r="I32" s="185">
        <f>IF('03'!H4=0,,'03'!H4-H32)</f>
        <v>0</v>
      </c>
      <c r="J32" s="13"/>
      <c r="K32" s="185">
        <f>IF('03'!J4=0,,'03'!J4-J32)</f>
        <v>0</v>
      </c>
      <c r="L32" s="13"/>
      <c r="M32" s="185">
        <f>IF('03'!L4=0,,'03'!L4-L32)</f>
        <v>0</v>
      </c>
      <c r="N32" s="13"/>
      <c r="O32" s="243">
        <f>IF('03'!N4=0,,'03'!N4-N32)</f>
        <v>0</v>
      </c>
      <c r="P32" s="309"/>
      <c r="Q32" s="185">
        <f>IF('03'!P4=0,,'03'!P4-P32)</f>
        <v>0</v>
      </c>
      <c r="R32" s="13"/>
      <c r="S32" s="185">
        <f>IF('03'!R4=0,,'03'!R4-R32)</f>
        <v>0</v>
      </c>
      <c r="T32" s="13"/>
      <c r="U32" s="185">
        <f>IF('03'!T4=0,,'03'!T4-T32)</f>
        <v>0</v>
      </c>
      <c r="V32" s="227"/>
      <c r="W32" s="13"/>
      <c r="X32" s="185">
        <f>IF('03'!W4=0,,'03'!W4-W32)</f>
        <v>0</v>
      </c>
      <c r="Y32" s="85"/>
      <c r="Z32" s="85"/>
      <c r="AA32" s="243">
        <f>IF(Z33=0,,(Z33-Z32)+(Y33-Y32))</f>
        <v>0</v>
      </c>
      <c r="AB32" s="307"/>
    </row>
    <row r="33" spans="2:28" x14ac:dyDescent="0.25">
      <c r="B33" s="332" t="str">
        <f t="shared" si="1"/>
        <v/>
      </c>
      <c r="C33" s="7"/>
      <c r="D33" s="221" t="s">
        <v>51</v>
      </c>
      <c r="E33" s="222">
        <f>SUM(E4:E32)</f>
        <v>0</v>
      </c>
      <c r="F33" s="223" t="s">
        <v>51</v>
      </c>
      <c r="G33" s="222">
        <f>SUM(G4:G32)</f>
        <v>0</v>
      </c>
      <c r="H33" s="223" t="s">
        <v>51</v>
      </c>
      <c r="I33" s="222">
        <f>SUM(I4:I32)</f>
        <v>0</v>
      </c>
      <c r="J33" s="223" t="s">
        <v>51</v>
      </c>
      <c r="K33" s="222">
        <f>SUM(K4:K32)</f>
        <v>0</v>
      </c>
      <c r="L33" s="223" t="s">
        <v>51</v>
      </c>
      <c r="M33" s="222">
        <f>SUM(M4:M32)</f>
        <v>0</v>
      </c>
      <c r="N33" s="223" t="s">
        <v>51</v>
      </c>
      <c r="O33" s="222">
        <f>SUM(O4:O32)</f>
        <v>0</v>
      </c>
      <c r="P33" s="223" t="s">
        <v>51</v>
      </c>
      <c r="Q33" s="222">
        <f>SUM(Q4:Q32)</f>
        <v>0</v>
      </c>
      <c r="R33" s="224"/>
      <c r="S33" s="222">
        <f>SUM(S4:S32)</f>
        <v>0</v>
      </c>
      <c r="T33" s="223" t="s">
        <v>51</v>
      </c>
      <c r="U33" s="222">
        <f>SUM(U4:U32)</f>
        <v>0</v>
      </c>
      <c r="V33" s="222">
        <f>SUM(V4:V32)</f>
        <v>0</v>
      </c>
      <c r="W33" s="225" t="s">
        <v>51</v>
      </c>
      <c r="X33" s="222">
        <f>SUM(X4:X32)</f>
        <v>0</v>
      </c>
      <c r="Y33" s="385" t="s">
        <v>51</v>
      </c>
      <c r="Z33" s="385"/>
      <c r="AA33" s="226">
        <f>SUM(AA4:AA32)</f>
        <v>0</v>
      </c>
      <c r="AB33" s="215">
        <f>SUM(AB1:AB32)</f>
        <v>0</v>
      </c>
    </row>
    <row r="34" spans="2:28" x14ac:dyDescent="0.25">
      <c r="D34" s="192"/>
    </row>
    <row r="40" spans="2:28" x14ac:dyDescent="0.25">
      <c r="J40" s="347">
        <f>DATE(janvier!$H$40,2,1)</f>
        <v>46054</v>
      </c>
      <c r="K40" s="347"/>
      <c r="L40" s="347"/>
      <c r="M40" s="347">
        <f>EOMONTH(J40,0)</f>
        <v>46081</v>
      </c>
      <c r="N40" s="347"/>
      <c r="O40" s="347"/>
    </row>
  </sheetData>
  <mergeCells count="24">
    <mergeCell ref="AB1:AB2"/>
    <mergeCell ref="L1:M3"/>
    <mergeCell ref="D1:E3"/>
    <mergeCell ref="F1:G3"/>
    <mergeCell ref="H1:I3"/>
    <mergeCell ref="J1:K3"/>
    <mergeCell ref="Y1:AA1"/>
    <mergeCell ref="Y2:Z2"/>
    <mergeCell ref="AA2:AA3"/>
    <mergeCell ref="J40:L40"/>
    <mergeCell ref="M40:O40"/>
    <mergeCell ref="A29:A32"/>
    <mergeCell ref="Y33:Z33"/>
    <mergeCell ref="N1:O3"/>
    <mergeCell ref="P1:Q3"/>
    <mergeCell ref="R1:S3"/>
    <mergeCell ref="T1:U3"/>
    <mergeCell ref="V1:V3"/>
    <mergeCell ref="W1:X3"/>
    <mergeCell ref="A1:C3"/>
    <mergeCell ref="A4:A7"/>
    <mergeCell ref="A8:A14"/>
    <mergeCell ref="A15:A21"/>
    <mergeCell ref="A22:A28"/>
  </mergeCells>
  <conditionalFormatting sqref="B4:B33">
    <cfRule type="expression" dxfId="53" priority="2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E62DB30-2AA7-4639-B6C5-D3CEC69FC1CB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B4:B33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9">
    <tabColor theme="4"/>
  </sheetPr>
  <dimension ref="A1:AC41"/>
  <sheetViews>
    <sheetView zoomScale="80" zoomScaleNormal="80" workbookViewId="0">
      <selection activeCell="B3" sqref="B3"/>
    </sheetView>
  </sheetViews>
  <sheetFormatPr defaultColWidth="11.42578125" defaultRowHeight="15" x14ac:dyDescent="0.25"/>
  <cols>
    <col min="1" max="1" width="4.7109375" customWidth="1"/>
    <col min="2" max="2" width="9.85546875" customWidth="1"/>
    <col min="3" max="3" width="4.7109375" style="130" customWidth="1"/>
    <col min="4" max="4" width="16.42578125" style="130" customWidth="1"/>
    <col min="5" max="5" width="11.5703125" style="130" customWidth="1"/>
    <col min="6" max="6" width="11.42578125" style="130"/>
    <col min="7" max="7" width="11.42578125" style="7"/>
    <col min="8" max="26" width="11.42578125" style="130"/>
    <col min="27" max="27" width="12.7109375" style="130" customWidth="1"/>
    <col min="28" max="28" width="11.42578125" style="130"/>
    <col min="29" max="29" width="13.28515625" style="80" customWidth="1"/>
  </cols>
  <sheetData>
    <row r="1" spans="1:29" ht="15" customHeight="1" x14ac:dyDescent="0.25">
      <c r="A1" s="380" t="s">
        <v>0</v>
      </c>
      <c r="B1" s="380"/>
      <c r="C1" s="381"/>
      <c r="D1" s="1" t="s">
        <v>1</v>
      </c>
      <c r="E1" s="338"/>
      <c r="F1" s="339"/>
      <c r="G1" s="339"/>
      <c r="H1" s="339"/>
      <c r="I1" s="339"/>
      <c r="J1" s="339"/>
      <c r="K1" s="339"/>
      <c r="L1" s="339"/>
      <c r="M1" s="339"/>
      <c r="N1" s="339"/>
      <c r="O1" s="340"/>
      <c r="P1" s="341" t="s">
        <v>9</v>
      </c>
      <c r="Q1" s="339"/>
      <c r="R1" s="339"/>
      <c r="S1" s="339"/>
      <c r="T1" s="339"/>
      <c r="U1" s="342"/>
      <c r="V1" s="338" t="s">
        <v>2</v>
      </c>
      <c r="W1" s="339"/>
      <c r="X1" s="339"/>
      <c r="Y1" s="339"/>
      <c r="Z1" s="339"/>
      <c r="AA1" s="340"/>
      <c r="AB1" s="131"/>
      <c r="AC1" s="108"/>
    </row>
    <row r="2" spans="1:29" ht="26.25" thickBot="1" x14ac:dyDescent="0.3">
      <c r="A2" s="382"/>
      <c r="B2" s="382"/>
      <c r="C2" s="383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07" t="s">
        <v>15</v>
      </c>
    </row>
    <row r="3" spans="1:29" x14ac:dyDescent="0.25">
      <c r="A3" s="348">
        <v>9</v>
      </c>
      <c r="B3" s="326">
        <f>J40</f>
        <v>46082</v>
      </c>
      <c r="C3" s="12"/>
      <c r="D3" s="84"/>
      <c r="E3" s="46">
        <f>G3+I3+K3+M3+O3</f>
        <v>0</v>
      </c>
      <c r="F3" s="20"/>
      <c r="G3" s="47">
        <f t="shared" ref="G3:AA3" si="0">IF(F4=0,,F4-F3)</f>
        <v>0</v>
      </c>
      <c r="H3" s="20"/>
      <c r="I3" s="47">
        <f t="shared" si="0"/>
        <v>0</v>
      </c>
      <c r="J3" s="12"/>
      <c r="K3" s="47">
        <f t="shared" si="0"/>
        <v>0</v>
      </c>
      <c r="L3" s="20"/>
      <c r="M3" s="47">
        <f t="shared" si="0"/>
        <v>0</v>
      </c>
      <c r="N3" s="20"/>
      <c r="O3" s="47">
        <f t="shared" si="0"/>
        <v>0</v>
      </c>
      <c r="P3" s="109"/>
      <c r="Q3" s="47">
        <f t="shared" si="0"/>
        <v>0</v>
      </c>
      <c r="R3" s="110"/>
      <c r="S3" s="47">
        <f t="shared" si="0"/>
        <v>0</v>
      </c>
      <c r="T3" s="110"/>
      <c r="U3" s="47">
        <f t="shared" si="0"/>
        <v>0</v>
      </c>
      <c r="V3" s="291"/>
      <c r="W3" s="47">
        <f t="shared" si="0"/>
        <v>0</v>
      </c>
      <c r="X3" s="279"/>
      <c r="Y3" s="47">
        <f t="shared" si="0"/>
        <v>0</v>
      </c>
      <c r="Z3" s="110"/>
      <c r="AA3" s="47">
        <f t="shared" si="0"/>
        <v>0</v>
      </c>
      <c r="AB3" s="21">
        <f>(AA3+Y3+W3)*1000</f>
        <v>0</v>
      </c>
      <c r="AC3" s="202">
        <f>IF(AB3=0,,AB3/D3)</f>
        <v>0</v>
      </c>
    </row>
    <row r="4" spans="1:29" x14ac:dyDescent="0.25">
      <c r="A4" s="349"/>
      <c r="B4" s="326">
        <f>IFERROR(IF(B3+1&gt;$M$40,"",B3+1),"")</f>
        <v>46083</v>
      </c>
      <c r="C4" s="12"/>
      <c r="D4" s="8"/>
      <c r="E4" s="46">
        <f>G4+I4+K4+M4+O4</f>
        <v>0</v>
      </c>
      <c r="F4" s="12"/>
      <c r="G4" s="47">
        <f>IF(F6=0,,F6-F4)</f>
        <v>0</v>
      </c>
      <c r="H4" s="12"/>
      <c r="I4" s="47">
        <f>IF(H6=0,,H6-H4)</f>
        <v>0</v>
      </c>
      <c r="J4" s="12"/>
      <c r="K4" s="47">
        <f>IF(J6=0,,J6-J4)</f>
        <v>0</v>
      </c>
      <c r="L4" s="12"/>
      <c r="M4" s="47">
        <f>IF(L6=0,,L6-L4)</f>
        <v>0</v>
      </c>
      <c r="N4" s="12"/>
      <c r="O4" s="47">
        <f>IF(N6=0,,N6-N4)</f>
        <v>0</v>
      </c>
      <c r="P4" s="111"/>
      <c r="Q4" s="47">
        <f>IF(P6=0,,P6-P4)</f>
        <v>0</v>
      </c>
      <c r="R4" s="112"/>
      <c r="S4" s="47">
        <f>IF(R6=0,,R6-R4)</f>
        <v>0</v>
      </c>
      <c r="T4" s="112"/>
      <c r="U4" s="47">
        <f>IF(T6=0,,T6-T4)</f>
        <v>0</v>
      </c>
      <c r="V4" s="292"/>
      <c r="W4" s="47">
        <f>IF(V6=0,,V6-V4)</f>
        <v>0</v>
      </c>
      <c r="X4" s="281"/>
      <c r="Y4" s="47">
        <f>IF(X6=0,,X6-X4)</f>
        <v>0</v>
      </c>
      <c r="Z4" s="112"/>
      <c r="AA4" s="47">
        <f>IF(Z6=0,,Z6-Z4)</f>
        <v>0</v>
      </c>
      <c r="AB4" s="21">
        <f t="shared" ref="AB4:AB32" si="1">(AA4+Y4+W4)*1000</f>
        <v>0</v>
      </c>
      <c r="AC4" s="203">
        <f t="shared" ref="AC4:AC32" si="2">IF(AB4=0,,AB4/D4)</f>
        <v>0</v>
      </c>
    </row>
    <row r="5" spans="1:29" x14ac:dyDescent="0.25">
      <c r="A5" s="350"/>
      <c r="B5" s="326">
        <f t="shared" ref="B5:B33" si="3">IFERROR(IF(B4+1&gt;$M$40,"",B4+1),"")</f>
        <v>46084</v>
      </c>
      <c r="C5" s="12"/>
      <c r="D5" s="8"/>
      <c r="E5" s="21"/>
      <c r="F5" s="12"/>
      <c r="G5" s="12"/>
      <c r="H5" s="12"/>
      <c r="I5" s="12"/>
      <c r="J5" s="12"/>
      <c r="K5" s="12"/>
      <c r="L5" s="12"/>
      <c r="M5" s="12"/>
      <c r="N5" s="12"/>
      <c r="O5" s="12"/>
      <c r="P5" s="111"/>
      <c r="Q5" s="12"/>
      <c r="R5" s="112"/>
      <c r="S5" s="12"/>
      <c r="T5" s="112"/>
      <c r="U5" s="12"/>
      <c r="V5" s="111"/>
      <c r="W5" s="12"/>
      <c r="X5" s="112"/>
      <c r="Y5" s="12"/>
      <c r="Z5" s="112"/>
      <c r="AA5" s="12"/>
      <c r="AB5" s="21"/>
      <c r="AC5" s="203">
        <f t="shared" ref="AC5:AC26" si="4">IF(AB5=0,,AB5/D5)</f>
        <v>0</v>
      </c>
    </row>
    <row r="6" spans="1:29" x14ac:dyDescent="0.25">
      <c r="A6" s="348">
        <v>10</v>
      </c>
      <c r="B6" s="326">
        <f t="shared" si="3"/>
        <v>46085</v>
      </c>
      <c r="C6" s="12"/>
      <c r="D6" s="8"/>
      <c r="E6" s="46">
        <f t="shared" ref="E6:E11" si="5">G6+I6+K6+M6+O6</f>
        <v>0</v>
      </c>
      <c r="F6" s="12"/>
      <c r="G6" s="47">
        <f t="shared" ref="G6:G10" si="6">IF(F7=0,,F7-F6)</f>
        <v>0</v>
      </c>
      <c r="H6" s="12"/>
      <c r="I6" s="47">
        <f t="shared" ref="I6:I10" si="7">IF(H7=0,,H7-H6)</f>
        <v>0</v>
      </c>
      <c r="J6" s="12"/>
      <c r="K6" s="47">
        <f t="shared" ref="K6:K10" si="8">IF(J7=0,,J7-J6)</f>
        <v>0</v>
      </c>
      <c r="L6" s="12"/>
      <c r="M6" s="47">
        <f t="shared" ref="M6:M10" si="9">IF(L7=0,,L7-L6)</f>
        <v>0</v>
      </c>
      <c r="N6" s="12"/>
      <c r="O6" s="47">
        <f t="shared" ref="O6:O10" si="10">IF(N7=0,,N7-N6)</f>
        <v>0</v>
      </c>
      <c r="P6" s="111"/>
      <c r="Q6" s="47">
        <f t="shared" ref="Q6:Q10" si="11">IF(P7=0,,P7-P6)</f>
        <v>0</v>
      </c>
      <c r="R6" s="112"/>
      <c r="S6" s="47">
        <f t="shared" ref="S6:S10" si="12">IF(R7=0,,R7-R6)</f>
        <v>0</v>
      </c>
      <c r="T6" s="112"/>
      <c r="U6" s="47">
        <f t="shared" ref="U6:U10" si="13">IF(T7=0,,T7-T6)</f>
        <v>0</v>
      </c>
      <c r="V6" s="111"/>
      <c r="W6" s="47">
        <f t="shared" ref="W6:W10" si="14">IF(V7=0,,V7-V6)</f>
        <v>0</v>
      </c>
      <c r="X6" s="112"/>
      <c r="Y6" s="47">
        <f t="shared" ref="Y6:Y10" si="15">IF(X7=0,,X7-X6)</f>
        <v>0</v>
      </c>
      <c r="Z6" s="281"/>
      <c r="AA6" s="47">
        <f t="shared" ref="AA6:AA10" si="16">IF(Z7=0,,Z7-Z6)</f>
        <v>0</v>
      </c>
      <c r="AB6" s="21">
        <f t="shared" ref="AB6:AB11" si="17">(AA6+Y6+W6)*1000</f>
        <v>0</v>
      </c>
      <c r="AC6" s="203">
        <f t="shared" si="4"/>
        <v>0</v>
      </c>
    </row>
    <row r="7" spans="1:29" x14ac:dyDescent="0.25">
      <c r="A7" s="349"/>
      <c r="B7" s="326">
        <f t="shared" si="3"/>
        <v>46086</v>
      </c>
      <c r="C7" s="12"/>
      <c r="D7" s="8"/>
      <c r="E7" s="46">
        <f t="shared" si="5"/>
        <v>0</v>
      </c>
      <c r="F7" s="12"/>
      <c r="G7" s="47">
        <f t="shared" si="6"/>
        <v>0</v>
      </c>
      <c r="H7" s="12"/>
      <c r="I7" s="47">
        <f t="shared" si="7"/>
        <v>0</v>
      </c>
      <c r="J7" s="12"/>
      <c r="K7" s="47">
        <f t="shared" si="8"/>
        <v>0</v>
      </c>
      <c r="L7" s="12"/>
      <c r="M7" s="47">
        <f t="shared" si="9"/>
        <v>0</v>
      </c>
      <c r="N7" s="12"/>
      <c r="O7" s="47">
        <f t="shared" si="10"/>
        <v>0</v>
      </c>
      <c r="P7" s="111"/>
      <c r="Q7" s="47">
        <f t="shared" si="11"/>
        <v>0</v>
      </c>
      <c r="R7" s="112"/>
      <c r="S7" s="47">
        <f t="shared" si="12"/>
        <v>0</v>
      </c>
      <c r="T7" s="112"/>
      <c r="U7" s="47">
        <f t="shared" si="13"/>
        <v>0</v>
      </c>
      <c r="V7" s="280"/>
      <c r="W7" s="47">
        <f t="shared" si="14"/>
        <v>0</v>
      </c>
      <c r="X7" s="281"/>
      <c r="Y7" s="47">
        <f t="shared" si="15"/>
        <v>0</v>
      </c>
      <c r="Z7" s="112"/>
      <c r="AA7" s="47">
        <f t="shared" si="16"/>
        <v>0</v>
      </c>
      <c r="AB7" s="21">
        <f t="shared" si="17"/>
        <v>0</v>
      </c>
      <c r="AC7" s="203">
        <f t="shared" si="4"/>
        <v>0</v>
      </c>
    </row>
    <row r="8" spans="1:29" x14ac:dyDescent="0.25">
      <c r="A8" s="349"/>
      <c r="B8" s="326">
        <f t="shared" si="3"/>
        <v>46087</v>
      </c>
      <c r="C8" s="12"/>
      <c r="D8" s="8"/>
      <c r="E8" s="46">
        <f t="shared" si="5"/>
        <v>0</v>
      </c>
      <c r="F8" s="12"/>
      <c r="G8" s="47">
        <f t="shared" si="6"/>
        <v>0</v>
      </c>
      <c r="H8" s="12"/>
      <c r="I8" s="47">
        <f t="shared" si="7"/>
        <v>0</v>
      </c>
      <c r="J8" s="12"/>
      <c r="K8" s="47">
        <f t="shared" si="8"/>
        <v>0</v>
      </c>
      <c r="L8" s="12"/>
      <c r="M8" s="47">
        <f t="shared" si="9"/>
        <v>0</v>
      </c>
      <c r="N8" s="12"/>
      <c r="O8" s="47">
        <f t="shared" si="10"/>
        <v>0</v>
      </c>
      <c r="P8" s="111"/>
      <c r="Q8" s="47">
        <f t="shared" si="11"/>
        <v>0</v>
      </c>
      <c r="R8" s="112"/>
      <c r="S8" s="47">
        <f t="shared" si="12"/>
        <v>0</v>
      </c>
      <c r="T8" s="112"/>
      <c r="U8" s="47">
        <f t="shared" si="13"/>
        <v>0</v>
      </c>
      <c r="V8" s="111"/>
      <c r="W8" s="47">
        <f t="shared" si="14"/>
        <v>0</v>
      </c>
      <c r="X8" s="112"/>
      <c r="Y8" s="47">
        <f t="shared" si="15"/>
        <v>0</v>
      </c>
      <c r="Z8" s="112"/>
      <c r="AA8" s="47">
        <f t="shared" si="16"/>
        <v>0</v>
      </c>
      <c r="AB8" s="21">
        <f t="shared" si="17"/>
        <v>0</v>
      </c>
      <c r="AC8" s="203">
        <f t="shared" si="4"/>
        <v>0</v>
      </c>
    </row>
    <row r="9" spans="1:29" x14ac:dyDescent="0.25">
      <c r="A9" s="349"/>
      <c r="B9" s="326">
        <f t="shared" si="3"/>
        <v>46088</v>
      </c>
      <c r="C9" s="12"/>
      <c r="D9" s="8"/>
      <c r="E9" s="46">
        <f t="shared" si="5"/>
        <v>0</v>
      </c>
      <c r="F9" s="12"/>
      <c r="G9" s="47">
        <f t="shared" si="6"/>
        <v>0</v>
      </c>
      <c r="H9" s="12"/>
      <c r="I9" s="47">
        <f t="shared" si="7"/>
        <v>0</v>
      </c>
      <c r="J9" s="12"/>
      <c r="K9" s="47">
        <f t="shared" si="8"/>
        <v>0</v>
      </c>
      <c r="L9" s="12"/>
      <c r="M9" s="47">
        <f t="shared" si="9"/>
        <v>0</v>
      </c>
      <c r="N9" s="12"/>
      <c r="O9" s="47">
        <f t="shared" si="10"/>
        <v>0</v>
      </c>
      <c r="P9" s="111"/>
      <c r="Q9" s="47">
        <f t="shared" si="11"/>
        <v>0</v>
      </c>
      <c r="R9" s="112"/>
      <c r="S9" s="47">
        <f t="shared" si="12"/>
        <v>0</v>
      </c>
      <c r="T9" s="112"/>
      <c r="U9" s="47">
        <f t="shared" si="13"/>
        <v>0</v>
      </c>
      <c r="V9" s="111"/>
      <c r="W9" s="47">
        <f t="shared" si="14"/>
        <v>0</v>
      </c>
      <c r="X9" s="112"/>
      <c r="Y9" s="47">
        <f t="shared" si="15"/>
        <v>0</v>
      </c>
      <c r="Z9" s="112"/>
      <c r="AA9" s="47">
        <f t="shared" si="16"/>
        <v>0</v>
      </c>
      <c r="AB9" s="21">
        <f t="shared" si="17"/>
        <v>0</v>
      </c>
      <c r="AC9" s="203">
        <f t="shared" si="4"/>
        <v>0</v>
      </c>
    </row>
    <row r="10" spans="1:29" x14ac:dyDescent="0.25">
      <c r="A10" s="349"/>
      <c r="B10" s="326">
        <f t="shared" si="3"/>
        <v>46089</v>
      </c>
      <c r="C10" s="12"/>
      <c r="D10" s="8"/>
      <c r="E10" s="46">
        <f t="shared" si="5"/>
        <v>0</v>
      </c>
      <c r="F10" s="12"/>
      <c r="G10" s="47">
        <f t="shared" si="6"/>
        <v>0</v>
      </c>
      <c r="H10" s="12"/>
      <c r="I10" s="47">
        <f t="shared" si="7"/>
        <v>0</v>
      </c>
      <c r="J10" s="12"/>
      <c r="K10" s="47">
        <f t="shared" si="8"/>
        <v>0</v>
      </c>
      <c r="L10" s="12"/>
      <c r="M10" s="47">
        <f t="shared" si="9"/>
        <v>0</v>
      </c>
      <c r="N10" s="12"/>
      <c r="O10" s="47">
        <f t="shared" si="10"/>
        <v>0</v>
      </c>
      <c r="P10" s="111"/>
      <c r="Q10" s="47">
        <f t="shared" si="11"/>
        <v>0</v>
      </c>
      <c r="R10" s="112"/>
      <c r="S10" s="47">
        <f t="shared" si="12"/>
        <v>0</v>
      </c>
      <c r="T10" s="112"/>
      <c r="U10" s="47">
        <f t="shared" si="13"/>
        <v>0</v>
      </c>
      <c r="V10" s="111"/>
      <c r="W10" s="47">
        <f t="shared" si="14"/>
        <v>0</v>
      </c>
      <c r="X10" s="112"/>
      <c r="Y10" s="47">
        <f t="shared" si="15"/>
        <v>0</v>
      </c>
      <c r="Z10" s="112"/>
      <c r="AA10" s="47">
        <f t="shared" si="16"/>
        <v>0</v>
      </c>
      <c r="AB10" s="21">
        <f t="shared" si="17"/>
        <v>0</v>
      </c>
      <c r="AC10" s="203">
        <f t="shared" si="4"/>
        <v>0</v>
      </c>
    </row>
    <row r="11" spans="1:29" x14ac:dyDescent="0.25">
      <c r="A11" s="349"/>
      <c r="B11" s="326">
        <f t="shared" si="3"/>
        <v>46090</v>
      </c>
      <c r="C11" s="12"/>
      <c r="D11" s="8"/>
      <c r="E11" s="46">
        <f t="shared" si="5"/>
        <v>0</v>
      </c>
      <c r="F11" s="12"/>
      <c r="G11" s="47">
        <f>IF(F13=0,,F13-F11)</f>
        <v>0</v>
      </c>
      <c r="H11" s="12"/>
      <c r="I11" s="47">
        <f>IF(H13=0,,H13-H11)</f>
        <v>0</v>
      </c>
      <c r="J11" s="12"/>
      <c r="K11" s="47">
        <f>IF(J13=0,,J13-J11)</f>
        <v>0</v>
      </c>
      <c r="L11" s="12"/>
      <c r="M11" s="47">
        <f>IF(L13=0,,L13-L11)</f>
        <v>0</v>
      </c>
      <c r="N11" s="12"/>
      <c r="O11" s="47">
        <f>IF(N13=0,,N13-N11)</f>
        <v>0</v>
      </c>
      <c r="P11" s="111"/>
      <c r="Q11" s="47">
        <f>IF(P13=0,,P13-P11)</f>
        <v>0</v>
      </c>
      <c r="R11" s="112"/>
      <c r="S11" s="47">
        <f>IF(R13=0,,R13-R11)</f>
        <v>0</v>
      </c>
      <c r="T11" s="112"/>
      <c r="U11" s="47">
        <f>IF(T13=0,,T13-T11)</f>
        <v>0</v>
      </c>
      <c r="V11" s="111"/>
      <c r="W11" s="47">
        <f>IF(V13=0,,V13-V11)</f>
        <v>0</v>
      </c>
      <c r="X11" s="112"/>
      <c r="Y11" s="47">
        <f>IF(X13=0,,X13-X11)</f>
        <v>0</v>
      </c>
      <c r="Z11" s="112"/>
      <c r="AA11" s="47">
        <f>IF(Z13=0,,Z13-Z11)</f>
        <v>0</v>
      </c>
      <c r="AB11" s="21">
        <f t="shared" si="17"/>
        <v>0</v>
      </c>
      <c r="AC11" s="203">
        <f t="shared" si="4"/>
        <v>0</v>
      </c>
    </row>
    <row r="12" spans="1:29" x14ac:dyDescent="0.25">
      <c r="A12" s="350"/>
      <c r="B12" s="326">
        <f t="shared" si="3"/>
        <v>46091</v>
      </c>
      <c r="C12" s="12"/>
      <c r="D12" s="8"/>
      <c r="E12" s="2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11"/>
      <c r="Q12" s="12"/>
      <c r="R12" s="112"/>
      <c r="S12" s="12"/>
      <c r="T12" s="112"/>
      <c r="U12" s="12"/>
      <c r="V12" s="111"/>
      <c r="W12" s="12"/>
      <c r="X12" s="112"/>
      <c r="Y12" s="12"/>
      <c r="Z12" s="112"/>
      <c r="AA12" s="12"/>
      <c r="AB12" s="21"/>
      <c r="AC12" s="203">
        <f t="shared" si="4"/>
        <v>0</v>
      </c>
    </row>
    <row r="13" spans="1:29" x14ac:dyDescent="0.25">
      <c r="A13" s="348">
        <v>11</v>
      </c>
      <c r="B13" s="326">
        <f t="shared" si="3"/>
        <v>46092</v>
      </c>
      <c r="C13" s="12"/>
      <c r="D13" s="8"/>
      <c r="E13" s="46">
        <f t="shared" ref="E13:E18" si="18">G13+I13+K13+M13+O13</f>
        <v>0</v>
      </c>
      <c r="F13" s="12"/>
      <c r="G13" s="47">
        <f t="shared" ref="G13:G17" si="19">IF(F14=0,,F14-F13)</f>
        <v>0</v>
      </c>
      <c r="H13" s="12"/>
      <c r="I13" s="47">
        <f t="shared" ref="I13:I17" si="20">IF(H14=0,,H14-H13)</f>
        <v>0</v>
      </c>
      <c r="J13" s="12"/>
      <c r="K13" s="47">
        <f t="shared" ref="K13:K17" si="21">IF(J14=0,,J14-J13)</f>
        <v>0</v>
      </c>
      <c r="L13" s="12"/>
      <c r="M13" s="47">
        <f t="shared" ref="M13:M17" si="22">IF(L14=0,,L14-L13)</f>
        <v>0</v>
      </c>
      <c r="N13" s="12"/>
      <c r="O13" s="47">
        <f t="shared" ref="O13:O17" si="23">IF(N14=0,,N14-N13)</f>
        <v>0</v>
      </c>
      <c r="P13" s="111"/>
      <c r="Q13" s="47">
        <f t="shared" ref="Q13:Q17" si="24">IF(P14=0,,P14-P13)</f>
        <v>0</v>
      </c>
      <c r="R13" s="112"/>
      <c r="S13" s="47">
        <f t="shared" ref="S13:S17" si="25">IF(R14=0,,R14-R13)</f>
        <v>0</v>
      </c>
      <c r="T13" s="112"/>
      <c r="U13" s="47">
        <f t="shared" ref="U13:U17" si="26">IF(T14=0,,T14-T13)</f>
        <v>0</v>
      </c>
      <c r="V13" s="111"/>
      <c r="W13" s="47">
        <f t="shared" ref="W13:W17" si="27">IF(V14=0,,V14-V13)</f>
        <v>0</v>
      </c>
      <c r="X13" s="112"/>
      <c r="Y13" s="47">
        <f t="shared" ref="Y13:Y17" si="28">IF(X14=0,,X14-X13)</f>
        <v>0</v>
      </c>
      <c r="Z13" s="281"/>
      <c r="AA13" s="47">
        <f t="shared" ref="AA13:AA17" si="29">IF(Z14=0,,Z14-Z13)</f>
        <v>0</v>
      </c>
      <c r="AB13" s="21">
        <f t="shared" ref="AB13:AB18" si="30">(AA13+Y13+W13)*1000</f>
        <v>0</v>
      </c>
      <c r="AC13" s="203">
        <f t="shared" si="4"/>
        <v>0</v>
      </c>
    </row>
    <row r="14" spans="1:29" x14ac:dyDescent="0.25">
      <c r="A14" s="349"/>
      <c r="B14" s="326">
        <f t="shared" si="3"/>
        <v>46093</v>
      </c>
      <c r="C14" s="12"/>
      <c r="D14" s="8"/>
      <c r="E14" s="46">
        <f t="shared" si="18"/>
        <v>0</v>
      </c>
      <c r="F14" s="12"/>
      <c r="G14" s="47">
        <f t="shared" si="19"/>
        <v>0</v>
      </c>
      <c r="H14" s="12"/>
      <c r="I14" s="47">
        <f t="shared" si="20"/>
        <v>0</v>
      </c>
      <c r="J14" s="12"/>
      <c r="K14" s="47">
        <f t="shared" si="21"/>
        <v>0</v>
      </c>
      <c r="L14" s="12"/>
      <c r="M14" s="47">
        <f t="shared" si="22"/>
        <v>0</v>
      </c>
      <c r="N14" s="12"/>
      <c r="O14" s="47">
        <f t="shared" si="23"/>
        <v>0</v>
      </c>
      <c r="P14" s="111"/>
      <c r="Q14" s="47">
        <f t="shared" si="24"/>
        <v>0</v>
      </c>
      <c r="R14" s="112"/>
      <c r="S14" s="47">
        <f t="shared" si="25"/>
        <v>0</v>
      </c>
      <c r="T14" s="112"/>
      <c r="U14" s="47">
        <f t="shared" si="26"/>
        <v>0</v>
      </c>
      <c r="V14" s="280"/>
      <c r="W14" s="47">
        <f t="shared" si="27"/>
        <v>0</v>
      </c>
      <c r="X14" s="281"/>
      <c r="Y14" s="47">
        <f t="shared" si="28"/>
        <v>0</v>
      </c>
      <c r="Z14" s="112"/>
      <c r="AA14" s="47">
        <f t="shared" si="29"/>
        <v>0</v>
      </c>
      <c r="AB14" s="21">
        <f t="shared" si="30"/>
        <v>0</v>
      </c>
      <c r="AC14" s="203">
        <f t="shared" si="4"/>
        <v>0</v>
      </c>
    </row>
    <row r="15" spans="1:29" x14ac:dyDescent="0.25">
      <c r="A15" s="349"/>
      <c r="B15" s="326">
        <f t="shared" si="3"/>
        <v>46094</v>
      </c>
      <c r="C15" s="12"/>
      <c r="D15" s="8"/>
      <c r="E15" s="46">
        <f t="shared" si="18"/>
        <v>0</v>
      </c>
      <c r="F15" s="12"/>
      <c r="G15" s="47">
        <f t="shared" si="19"/>
        <v>0</v>
      </c>
      <c r="H15" s="12"/>
      <c r="I15" s="47">
        <f t="shared" si="20"/>
        <v>0</v>
      </c>
      <c r="J15" s="12"/>
      <c r="K15" s="47">
        <f t="shared" si="21"/>
        <v>0</v>
      </c>
      <c r="L15" s="12"/>
      <c r="M15" s="47">
        <f t="shared" si="22"/>
        <v>0</v>
      </c>
      <c r="N15" s="12"/>
      <c r="O15" s="47">
        <f t="shared" si="23"/>
        <v>0</v>
      </c>
      <c r="P15" s="111"/>
      <c r="Q15" s="47">
        <f t="shared" si="24"/>
        <v>0</v>
      </c>
      <c r="R15" s="112"/>
      <c r="S15" s="47">
        <f t="shared" si="25"/>
        <v>0</v>
      </c>
      <c r="T15" s="112"/>
      <c r="U15" s="47">
        <f t="shared" si="26"/>
        <v>0</v>
      </c>
      <c r="V15" s="111"/>
      <c r="W15" s="47">
        <f t="shared" si="27"/>
        <v>0</v>
      </c>
      <c r="X15" s="112"/>
      <c r="Y15" s="47">
        <f t="shared" si="28"/>
        <v>0</v>
      </c>
      <c r="Z15" s="112"/>
      <c r="AA15" s="47">
        <f t="shared" si="29"/>
        <v>0</v>
      </c>
      <c r="AB15" s="21">
        <f t="shared" si="30"/>
        <v>0</v>
      </c>
      <c r="AC15" s="203">
        <f t="shared" si="4"/>
        <v>0</v>
      </c>
    </row>
    <row r="16" spans="1:29" x14ac:dyDescent="0.25">
      <c r="A16" s="349"/>
      <c r="B16" s="326">
        <f t="shared" si="3"/>
        <v>46095</v>
      </c>
      <c r="C16" s="12"/>
      <c r="D16" s="8"/>
      <c r="E16" s="46">
        <f t="shared" si="18"/>
        <v>0</v>
      </c>
      <c r="F16" s="12"/>
      <c r="G16" s="47">
        <f t="shared" si="19"/>
        <v>0</v>
      </c>
      <c r="H16" s="12"/>
      <c r="I16" s="47">
        <f t="shared" si="20"/>
        <v>0</v>
      </c>
      <c r="J16" s="12"/>
      <c r="K16" s="47">
        <f t="shared" si="21"/>
        <v>0</v>
      </c>
      <c r="L16" s="12"/>
      <c r="M16" s="47">
        <f t="shared" si="22"/>
        <v>0</v>
      </c>
      <c r="N16" s="12"/>
      <c r="O16" s="47">
        <f t="shared" si="23"/>
        <v>0</v>
      </c>
      <c r="P16" s="111"/>
      <c r="Q16" s="47">
        <f t="shared" si="24"/>
        <v>0</v>
      </c>
      <c r="R16" s="112"/>
      <c r="S16" s="47">
        <f t="shared" si="25"/>
        <v>0</v>
      </c>
      <c r="T16" s="112"/>
      <c r="U16" s="47">
        <f t="shared" si="26"/>
        <v>0</v>
      </c>
      <c r="V16" s="111"/>
      <c r="W16" s="47">
        <f t="shared" si="27"/>
        <v>0</v>
      </c>
      <c r="X16" s="112"/>
      <c r="Y16" s="47">
        <f t="shared" si="28"/>
        <v>0</v>
      </c>
      <c r="Z16" s="112"/>
      <c r="AA16" s="47">
        <f t="shared" si="29"/>
        <v>0</v>
      </c>
      <c r="AB16" s="21">
        <f t="shared" si="30"/>
        <v>0</v>
      </c>
      <c r="AC16" s="203">
        <f t="shared" si="4"/>
        <v>0</v>
      </c>
    </row>
    <row r="17" spans="1:29" x14ac:dyDescent="0.25">
      <c r="A17" s="349"/>
      <c r="B17" s="326">
        <f t="shared" si="3"/>
        <v>46096</v>
      </c>
      <c r="C17" s="12"/>
      <c r="D17" s="8"/>
      <c r="E17" s="46">
        <f t="shared" si="18"/>
        <v>0</v>
      </c>
      <c r="F17" s="12"/>
      <c r="G17" s="47">
        <f t="shared" si="19"/>
        <v>0</v>
      </c>
      <c r="H17" s="12"/>
      <c r="I17" s="47">
        <f t="shared" si="20"/>
        <v>0</v>
      </c>
      <c r="J17" s="12"/>
      <c r="K17" s="47">
        <f t="shared" si="21"/>
        <v>0</v>
      </c>
      <c r="L17" s="12"/>
      <c r="M17" s="47">
        <f t="shared" si="22"/>
        <v>0</v>
      </c>
      <c r="N17" s="12"/>
      <c r="O17" s="47">
        <f t="shared" si="23"/>
        <v>0</v>
      </c>
      <c r="P17" s="111"/>
      <c r="Q17" s="47">
        <f t="shared" si="24"/>
        <v>0</v>
      </c>
      <c r="R17" s="112"/>
      <c r="S17" s="47">
        <f t="shared" si="25"/>
        <v>0</v>
      </c>
      <c r="T17" s="112"/>
      <c r="U17" s="47">
        <f t="shared" si="26"/>
        <v>0</v>
      </c>
      <c r="V17" s="111"/>
      <c r="W17" s="47">
        <f t="shared" si="27"/>
        <v>0</v>
      </c>
      <c r="X17" s="112"/>
      <c r="Y17" s="47">
        <f t="shared" si="28"/>
        <v>0</v>
      </c>
      <c r="Z17" s="112"/>
      <c r="AA17" s="47">
        <f t="shared" si="29"/>
        <v>0</v>
      </c>
      <c r="AB17" s="21">
        <f t="shared" si="30"/>
        <v>0</v>
      </c>
      <c r="AC17" s="203">
        <f t="shared" si="4"/>
        <v>0</v>
      </c>
    </row>
    <row r="18" spans="1:29" x14ac:dyDescent="0.25">
      <c r="A18" s="349"/>
      <c r="B18" s="326">
        <f t="shared" si="3"/>
        <v>46097</v>
      </c>
      <c r="C18" s="12"/>
      <c r="D18" s="8"/>
      <c r="E18" s="46">
        <f t="shared" si="18"/>
        <v>0</v>
      </c>
      <c r="F18" s="12"/>
      <c r="G18" s="47">
        <f>IF(F20=0,,F20-F18)</f>
        <v>0</v>
      </c>
      <c r="H18" s="12"/>
      <c r="I18" s="47">
        <f>IF(H20=0,,H20-H18)</f>
        <v>0</v>
      </c>
      <c r="J18" s="12"/>
      <c r="K18" s="47">
        <f>IF(J20=0,,J20-J18)</f>
        <v>0</v>
      </c>
      <c r="L18" s="12"/>
      <c r="M18" s="47">
        <f>IF(L20=0,,L20-L18)</f>
        <v>0</v>
      </c>
      <c r="N18" s="12"/>
      <c r="O18" s="47">
        <f>IF(N20=0,,N20-N18)</f>
        <v>0</v>
      </c>
      <c r="P18" s="111"/>
      <c r="Q18" s="47">
        <f>IF(P20=0,,P20-P18)</f>
        <v>0</v>
      </c>
      <c r="R18" s="112"/>
      <c r="S18" s="47">
        <f>IF(R20=0,,R20-R18)</f>
        <v>0</v>
      </c>
      <c r="T18" s="112"/>
      <c r="U18" s="47">
        <f>IF(T20=0,,T20-T18)</f>
        <v>0</v>
      </c>
      <c r="V18" s="111"/>
      <c r="W18" s="47">
        <f>IF(V20=0,,V20-V18)</f>
        <v>0</v>
      </c>
      <c r="X18" s="112"/>
      <c r="Y18" s="47">
        <f>IF(X20=0,,X20-X18)</f>
        <v>0</v>
      </c>
      <c r="Z18" s="112"/>
      <c r="AA18" s="47">
        <f>IF(Z20=0,,Z20-Z18)</f>
        <v>0</v>
      </c>
      <c r="AB18" s="21">
        <f t="shared" si="30"/>
        <v>0</v>
      </c>
      <c r="AC18" s="203">
        <f t="shared" si="4"/>
        <v>0</v>
      </c>
    </row>
    <row r="19" spans="1:29" x14ac:dyDescent="0.25">
      <c r="A19" s="350"/>
      <c r="B19" s="326">
        <f t="shared" si="3"/>
        <v>46098</v>
      </c>
      <c r="C19" s="12"/>
      <c r="D19" s="8"/>
      <c r="E19" s="2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11"/>
      <c r="Q19" s="12"/>
      <c r="R19" s="112"/>
      <c r="S19" s="12"/>
      <c r="T19" s="112"/>
      <c r="U19" s="12"/>
      <c r="V19" s="111"/>
      <c r="W19" s="12"/>
      <c r="X19" s="112"/>
      <c r="Y19" s="12"/>
      <c r="Z19" s="112"/>
      <c r="AA19" s="12"/>
      <c r="AB19" s="21"/>
      <c r="AC19" s="203">
        <f t="shared" si="4"/>
        <v>0</v>
      </c>
    </row>
    <row r="20" spans="1:29" x14ac:dyDescent="0.25">
      <c r="A20" s="348">
        <v>12</v>
      </c>
      <c r="B20" s="326">
        <f t="shared" si="3"/>
        <v>46099</v>
      </c>
      <c r="C20" s="12"/>
      <c r="D20" s="8"/>
      <c r="E20" s="46">
        <f t="shared" ref="E20:E24" si="31">G20+I20+K20+M20+O20</f>
        <v>0</v>
      </c>
      <c r="F20" s="12"/>
      <c r="G20" s="47">
        <f>IF(F21=0,,F21-F20)</f>
        <v>0</v>
      </c>
      <c r="H20" s="12"/>
      <c r="I20" s="47">
        <f>IF(H21=0,,H21-H20)</f>
        <v>0</v>
      </c>
      <c r="J20" s="12"/>
      <c r="K20" s="47">
        <f>IF(J21=0,,J21-J20)</f>
        <v>0</v>
      </c>
      <c r="L20" s="12"/>
      <c r="M20" s="47">
        <f>IF(L21=0,,L21-L20)</f>
        <v>0</v>
      </c>
      <c r="N20" s="12"/>
      <c r="O20" s="47">
        <f>IF(N21=0,,N21-N20)</f>
        <v>0</v>
      </c>
      <c r="P20" s="111"/>
      <c r="Q20" s="47">
        <f>IF(P21=0,,P21-P20)</f>
        <v>0</v>
      </c>
      <c r="R20" s="112"/>
      <c r="S20" s="47">
        <f>IF(R21=0,,R21-R20)</f>
        <v>0</v>
      </c>
      <c r="T20" s="112"/>
      <c r="U20" s="47">
        <f>IF(T21=0,,T21-T20)</f>
        <v>0</v>
      </c>
      <c r="V20" s="111"/>
      <c r="W20" s="47">
        <f>IF(V21=0,,V21-V20)</f>
        <v>0</v>
      </c>
      <c r="X20" s="112"/>
      <c r="Y20" s="47">
        <f>IF(X21=0,,X21-X20)</f>
        <v>0</v>
      </c>
      <c r="Z20" s="281"/>
      <c r="AA20" s="47">
        <f>IF(Z21=0,,Z21-Z20)</f>
        <v>0</v>
      </c>
      <c r="AB20" s="21">
        <f t="shared" ref="AB20:AB25" si="32">(AA20+Y20+W20)*1000</f>
        <v>0</v>
      </c>
      <c r="AC20" s="203">
        <f t="shared" si="4"/>
        <v>0</v>
      </c>
    </row>
    <row r="21" spans="1:29" x14ac:dyDescent="0.25">
      <c r="A21" s="349"/>
      <c r="B21" s="326">
        <f t="shared" si="3"/>
        <v>46100</v>
      </c>
      <c r="C21" s="12"/>
      <c r="D21" s="8"/>
      <c r="E21" s="46">
        <f t="shared" si="31"/>
        <v>0</v>
      </c>
      <c r="F21" s="12"/>
      <c r="G21" s="47">
        <f>IF(F22=0,,F22-F21)</f>
        <v>0</v>
      </c>
      <c r="H21" s="12"/>
      <c r="I21" s="47">
        <f>IF(H22=0,,H22-H21)</f>
        <v>0</v>
      </c>
      <c r="J21" s="12"/>
      <c r="K21" s="47">
        <f>IF(J22=0,,J22-J21)</f>
        <v>0</v>
      </c>
      <c r="L21" s="12"/>
      <c r="M21" s="47">
        <f>IF(L22=0,,L22-L21)</f>
        <v>0</v>
      </c>
      <c r="N21" s="12"/>
      <c r="O21" s="47">
        <f>IF(N22=0,,N22-N21)</f>
        <v>0</v>
      </c>
      <c r="P21" s="111"/>
      <c r="Q21" s="47">
        <f>IF(P22=0,,P22-P21)</f>
        <v>0</v>
      </c>
      <c r="R21" s="112"/>
      <c r="S21" s="47">
        <f>IF(R22=0,,R22-R21)</f>
        <v>0</v>
      </c>
      <c r="T21" s="112"/>
      <c r="U21" s="47">
        <f>IF(T22=0,,T22-T21)</f>
        <v>0</v>
      </c>
      <c r="V21" s="280"/>
      <c r="W21" s="47">
        <f>IF(V22=0,,V22-V21)</f>
        <v>0</v>
      </c>
      <c r="X21" s="281"/>
      <c r="Y21" s="47">
        <f>IF(X22=0,,X22-X21)</f>
        <v>0</v>
      </c>
      <c r="Z21" s="112"/>
      <c r="AA21" s="47">
        <f>IF(Z22=0,,Z22-Z21)</f>
        <v>0</v>
      </c>
      <c r="AB21" s="21">
        <f t="shared" si="32"/>
        <v>0</v>
      </c>
      <c r="AC21" s="203">
        <f t="shared" si="4"/>
        <v>0</v>
      </c>
    </row>
    <row r="22" spans="1:29" x14ac:dyDescent="0.25">
      <c r="A22" s="349"/>
      <c r="B22" s="326">
        <f t="shared" si="3"/>
        <v>46101</v>
      </c>
      <c r="C22" s="12"/>
      <c r="D22" s="8"/>
      <c r="E22" s="46">
        <f t="shared" si="31"/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111"/>
      <c r="Q22" s="47">
        <f>IF(P23=0,,P23-P22)</f>
        <v>0</v>
      </c>
      <c r="R22" s="112"/>
      <c r="S22" s="47">
        <f>IF(R23=0,,R23-R22)</f>
        <v>0</v>
      </c>
      <c r="T22" s="112"/>
      <c r="U22" s="47">
        <f>IF(T23=0,,T23-T22)</f>
        <v>0</v>
      </c>
      <c r="V22" s="111"/>
      <c r="W22" s="47">
        <f>IF(V23=0,,V23-V22)</f>
        <v>0</v>
      </c>
      <c r="X22" s="112"/>
      <c r="Y22" s="47">
        <f>IF(X23=0,,X23-X22)</f>
        <v>0</v>
      </c>
      <c r="Z22" s="112"/>
      <c r="AA22" s="47">
        <f>IF(Z23=0,,Z23-Z22)</f>
        <v>0</v>
      </c>
      <c r="AB22" s="21">
        <f t="shared" si="32"/>
        <v>0</v>
      </c>
      <c r="AC22" s="203">
        <f t="shared" si="4"/>
        <v>0</v>
      </c>
    </row>
    <row r="23" spans="1:29" x14ac:dyDescent="0.25">
      <c r="A23" s="349"/>
      <c r="B23" s="326">
        <f t="shared" si="3"/>
        <v>46102</v>
      </c>
      <c r="C23" s="12"/>
      <c r="D23" s="8"/>
      <c r="E23" s="46">
        <f t="shared" si="31"/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11"/>
      <c r="Q23" s="47">
        <f>IF(P24=0,,P24-P23)</f>
        <v>0</v>
      </c>
      <c r="R23" s="112"/>
      <c r="S23" s="47">
        <f>IF(R24=0,,R24-R23)</f>
        <v>0</v>
      </c>
      <c r="T23" s="112"/>
      <c r="U23" s="47">
        <f>IF(T24=0,,T24-T23)</f>
        <v>0</v>
      </c>
      <c r="V23" s="111"/>
      <c r="W23" s="47">
        <f>IF(V24=0,,V24-V23)</f>
        <v>0</v>
      </c>
      <c r="X23" s="112"/>
      <c r="Y23" s="47">
        <f>IF(X24=0,,X24-X23)</f>
        <v>0</v>
      </c>
      <c r="Z23" s="112"/>
      <c r="AA23" s="47">
        <f>IF(Z24=0,,Z24-Z23)</f>
        <v>0</v>
      </c>
      <c r="AB23" s="21">
        <f t="shared" si="32"/>
        <v>0</v>
      </c>
      <c r="AC23" s="203">
        <f t="shared" si="4"/>
        <v>0</v>
      </c>
    </row>
    <row r="24" spans="1:29" x14ac:dyDescent="0.25">
      <c r="A24" s="349"/>
      <c r="B24" s="326">
        <f t="shared" si="3"/>
        <v>46103</v>
      </c>
      <c r="C24" s="12"/>
      <c r="D24" s="8"/>
      <c r="E24" s="46">
        <f t="shared" si="31"/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11"/>
      <c r="Q24" s="47">
        <f>IF(P25=0,,P25-P24)</f>
        <v>0</v>
      </c>
      <c r="R24" s="112"/>
      <c r="S24" s="47">
        <f>IF(R25=0,,R25-R24)</f>
        <v>0</v>
      </c>
      <c r="T24" s="112"/>
      <c r="U24" s="47">
        <f>IF(T25=0,,T25-T24)</f>
        <v>0</v>
      </c>
      <c r="V24" s="111"/>
      <c r="W24" s="47">
        <f>IF(V25=0,,V25-V24)</f>
        <v>0</v>
      </c>
      <c r="X24" s="112"/>
      <c r="Y24" s="47">
        <f>IF(X25=0,,X25-X24)</f>
        <v>0</v>
      </c>
      <c r="Z24" s="112"/>
      <c r="AA24" s="47">
        <f>IF(Z25=0,,Z25-Z24)</f>
        <v>0</v>
      </c>
      <c r="AB24" s="21">
        <f t="shared" si="32"/>
        <v>0</v>
      </c>
      <c r="AC24" s="203">
        <f t="shared" si="4"/>
        <v>0</v>
      </c>
    </row>
    <row r="25" spans="1:29" x14ac:dyDescent="0.25">
      <c r="A25" s="349"/>
      <c r="B25" s="326">
        <f t="shared" si="3"/>
        <v>46104</v>
      </c>
      <c r="C25" s="12"/>
      <c r="D25" s="8"/>
      <c r="E25" s="46">
        <f>G25+I25+K25+M25+O25</f>
        <v>0</v>
      </c>
      <c r="F25" s="12"/>
      <c r="G25" s="47">
        <f>IF(F27=0,,F27-F25)</f>
        <v>0</v>
      </c>
      <c r="H25" s="12"/>
      <c r="I25" s="47">
        <f>IF(H27=0,,H27-H25)</f>
        <v>0</v>
      </c>
      <c r="J25" s="12"/>
      <c r="K25" s="47">
        <f>IF(J27=0,,J27-J25)</f>
        <v>0</v>
      </c>
      <c r="L25" s="12"/>
      <c r="M25" s="47">
        <f>IF(L27=0,,L27-L25)</f>
        <v>0</v>
      </c>
      <c r="N25" s="12"/>
      <c r="O25" s="47">
        <f>IF(N27=0,,N27-N25)</f>
        <v>0</v>
      </c>
      <c r="P25" s="111"/>
      <c r="Q25" s="47">
        <f>IF(P27=0,,P27-P25)</f>
        <v>0</v>
      </c>
      <c r="R25" s="112"/>
      <c r="S25" s="47">
        <f>IF(R27=0,,R27-R25)</f>
        <v>0</v>
      </c>
      <c r="T25" s="112"/>
      <c r="U25" s="47">
        <f>IF(T27=0,,T27-T25)</f>
        <v>0</v>
      </c>
      <c r="V25" s="111"/>
      <c r="W25" s="47">
        <f>IF(V27=0,,V27-V25)</f>
        <v>0</v>
      </c>
      <c r="X25" s="112"/>
      <c r="Y25" s="47">
        <f>IF(X27=0,,X27-X25)</f>
        <v>0</v>
      </c>
      <c r="Z25" s="112"/>
      <c r="AA25" s="47">
        <f>IF(Z27=0,,Z27-Z25)</f>
        <v>0</v>
      </c>
      <c r="AB25" s="21">
        <f t="shared" si="32"/>
        <v>0</v>
      </c>
      <c r="AC25" s="203">
        <f t="shared" si="4"/>
        <v>0</v>
      </c>
    </row>
    <row r="26" spans="1:29" x14ac:dyDescent="0.25">
      <c r="A26" s="350"/>
      <c r="B26" s="326">
        <f t="shared" si="3"/>
        <v>46105</v>
      </c>
      <c r="C26" s="12"/>
      <c r="D26" s="8"/>
      <c r="E26" s="2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11"/>
      <c r="Q26" s="12"/>
      <c r="R26" s="112"/>
      <c r="S26" s="12"/>
      <c r="T26" s="112"/>
      <c r="U26" s="12"/>
      <c r="V26" s="111"/>
      <c r="W26" s="12"/>
      <c r="X26" s="112"/>
      <c r="Y26" s="12"/>
      <c r="Z26" s="112"/>
      <c r="AA26" s="12"/>
      <c r="AB26" s="21"/>
      <c r="AC26" s="203">
        <f t="shared" si="4"/>
        <v>0</v>
      </c>
    </row>
    <row r="27" spans="1:29" x14ac:dyDescent="0.25">
      <c r="A27" s="348">
        <v>13</v>
      </c>
      <c r="B27" s="326">
        <f t="shared" si="3"/>
        <v>46106</v>
      </c>
      <c r="C27" s="12"/>
      <c r="D27" s="8"/>
      <c r="E27" s="46">
        <f t="shared" ref="E27:E32" si="33">G27+I27+K27+M27+O27</f>
        <v>0</v>
      </c>
      <c r="F27" s="12"/>
      <c r="G27" s="47">
        <f>IF(F28=0,,F28-F27)</f>
        <v>0</v>
      </c>
      <c r="H27" s="12"/>
      <c r="I27" s="47">
        <f>IF(H28=0,,H28-H27)</f>
        <v>0</v>
      </c>
      <c r="J27" s="12"/>
      <c r="K27" s="47">
        <f>IF(J28=0,,J28-J27)</f>
        <v>0</v>
      </c>
      <c r="L27" s="12"/>
      <c r="M27" s="47">
        <f>IF(L28=0,,L28-L27)</f>
        <v>0</v>
      </c>
      <c r="N27" s="12"/>
      <c r="O27" s="47">
        <f>IF(N28=0,,N28-N27)</f>
        <v>0</v>
      </c>
      <c r="P27" s="111"/>
      <c r="Q27" s="47">
        <f>IF(P28=0,,P28-P27)</f>
        <v>0</v>
      </c>
      <c r="R27" s="112"/>
      <c r="S27" s="47">
        <f>IF(R28=0,,R28-R27)</f>
        <v>0</v>
      </c>
      <c r="T27" s="112"/>
      <c r="U27" s="47">
        <f>IF(T28=0,,T28-T27)</f>
        <v>0</v>
      </c>
      <c r="V27" s="111"/>
      <c r="W27" s="47">
        <f>IF(V28=0,,V28-V27)</f>
        <v>0</v>
      </c>
      <c r="X27" s="112"/>
      <c r="Y27" s="47">
        <f>IF(X28=0,,X28-X27)</f>
        <v>0</v>
      </c>
      <c r="Z27" s="112"/>
      <c r="AA27" s="47">
        <f>IF(Z28=0,,Z28-Z27)</f>
        <v>0</v>
      </c>
      <c r="AB27" s="21">
        <f t="shared" si="1"/>
        <v>0</v>
      </c>
      <c r="AC27" s="203">
        <f t="shared" si="2"/>
        <v>0</v>
      </c>
    </row>
    <row r="28" spans="1:29" x14ac:dyDescent="0.25">
      <c r="A28" s="349"/>
      <c r="B28" s="326">
        <f t="shared" si="3"/>
        <v>46107</v>
      </c>
      <c r="C28" s="12"/>
      <c r="D28" s="8"/>
      <c r="E28" s="46">
        <f>G28+I28+K28+M28+O28</f>
        <v>0</v>
      </c>
      <c r="F28" s="12"/>
      <c r="G28" s="47">
        <f>IF(F30=0,,F30-F28)</f>
        <v>0</v>
      </c>
      <c r="H28" s="12"/>
      <c r="I28" s="47">
        <f>IF(H30=0,,H30-H28)</f>
        <v>0</v>
      </c>
      <c r="J28" s="12"/>
      <c r="K28" s="47">
        <f>IF(J30=0,,J30-J28)</f>
        <v>0</v>
      </c>
      <c r="L28" s="12"/>
      <c r="M28" s="47">
        <f>IF(L30=0,,L30-L28)</f>
        <v>0</v>
      </c>
      <c r="N28" s="12"/>
      <c r="O28" s="47">
        <f>IF(N30=0,,N30-N28)</f>
        <v>0</v>
      </c>
      <c r="P28" s="111"/>
      <c r="Q28" s="47">
        <f>IF(P30=0,,P30-P28)</f>
        <v>0</v>
      </c>
      <c r="R28" s="112"/>
      <c r="S28" s="47">
        <f>IF(R30=0,,R30-R28)</f>
        <v>0</v>
      </c>
      <c r="T28" s="112"/>
      <c r="U28" s="47">
        <f>IF(T30=0,,T30-T28)</f>
        <v>0</v>
      </c>
      <c r="V28" s="111"/>
      <c r="W28" s="47">
        <f>IF(V30=0,,V30-V28)</f>
        <v>0</v>
      </c>
      <c r="X28" s="112"/>
      <c r="Y28" s="47">
        <f>IF(X30=0,,X30-X28)</f>
        <v>0</v>
      </c>
      <c r="Z28" s="112"/>
      <c r="AA28" s="47">
        <f>IF(Z30=0,,Z30-Z28)</f>
        <v>0</v>
      </c>
      <c r="AB28" s="21">
        <f t="shared" si="1"/>
        <v>0</v>
      </c>
      <c r="AC28" s="203">
        <f t="shared" si="2"/>
        <v>0</v>
      </c>
    </row>
    <row r="29" spans="1:29" x14ac:dyDescent="0.25">
      <c r="A29" s="349"/>
      <c r="B29" s="326">
        <f t="shared" si="3"/>
        <v>46108</v>
      </c>
      <c r="C29" s="12"/>
      <c r="D29" s="8"/>
      <c r="E29" s="46">
        <f>G29+I29+K29+M29+O29</f>
        <v>0</v>
      </c>
      <c r="F29" s="12"/>
      <c r="G29" s="47">
        <f>IF(F31=0,,F31-F29)</f>
        <v>0</v>
      </c>
      <c r="H29" s="12"/>
      <c r="I29" s="47">
        <f>IF(H31=0,,H31-H29)</f>
        <v>0</v>
      </c>
      <c r="J29" s="12"/>
      <c r="K29" s="47">
        <f>IF(J31=0,,J31-J29)</f>
        <v>0</v>
      </c>
      <c r="L29" s="12"/>
      <c r="M29" s="47">
        <f>IF(L31=0,,L31-L29)</f>
        <v>0</v>
      </c>
      <c r="N29" s="12"/>
      <c r="O29" s="47">
        <f>IF(N31=0,,N31-N29)</f>
        <v>0</v>
      </c>
      <c r="P29" s="111"/>
      <c r="Q29" s="47">
        <f>IF(P31=0,,P31-P29)</f>
        <v>0</v>
      </c>
      <c r="R29" s="112"/>
      <c r="S29" s="47">
        <f>IF(R31=0,,R31-R29)</f>
        <v>0</v>
      </c>
      <c r="T29" s="112"/>
      <c r="U29" s="47">
        <f>IF(T31=0,,T31-T29)</f>
        <v>0</v>
      </c>
      <c r="V29" s="111"/>
      <c r="W29" s="47">
        <f>IF(V31=0,,V31-V29)</f>
        <v>0</v>
      </c>
      <c r="X29" s="112"/>
      <c r="Y29" s="47">
        <f>IF(X31=0,,X31-X29)</f>
        <v>0</v>
      </c>
      <c r="Z29" s="112"/>
      <c r="AA29" s="47">
        <f>IF(Z31=0,,Z31-Z29)</f>
        <v>0</v>
      </c>
      <c r="AB29" s="21">
        <f t="shared" ref="AB29" si="34">(AA29+Y29+W29)*1000</f>
        <v>0</v>
      </c>
      <c r="AC29" s="203">
        <f t="shared" ref="AC29" si="35">IF(AB29=0,,AB29/D29)</f>
        <v>0</v>
      </c>
    </row>
    <row r="30" spans="1:29" x14ac:dyDescent="0.25">
      <c r="A30" s="349"/>
      <c r="B30" s="326">
        <f t="shared" si="3"/>
        <v>46109</v>
      </c>
      <c r="C30" s="12"/>
      <c r="D30" s="36"/>
      <c r="E30" s="46">
        <f t="shared" si="33"/>
        <v>0</v>
      </c>
      <c r="F30" s="198"/>
      <c r="G30" s="47">
        <f>IF(F31=0,,F31-F30)</f>
        <v>0</v>
      </c>
      <c r="H30" s="198"/>
      <c r="I30" s="47">
        <f>IF(H31=0,,H31-H30)</f>
        <v>0</v>
      </c>
      <c r="J30" s="198"/>
      <c r="K30" s="47">
        <f>IF(J31=0,,J31-J30)</f>
        <v>0</v>
      </c>
      <c r="L30" s="198"/>
      <c r="M30" s="47">
        <f>IF(L31=0,,L31-L30)</f>
        <v>0</v>
      </c>
      <c r="N30" s="198"/>
      <c r="O30" s="47">
        <f>IF(N31=0,,N31-N30)</f>
        <v>0</v>
      </c>
      <c r="P30" s="201"/>
      <c r="Q30" s="47">
        <f>IF(P31=0,,P31-P30)</f>
        <v>0</v>
      </c>
      <c r="R30" s="124"/>
      <c r="S30" s="47">
        <f>IF(R31=0,,R31-R30)</f>
        <v>0</v>
      </c>
      <c r="T30" s="124"/>
      <c r="U30" s="47">
        <f>IF(T31=0,,T31-T30)</f>
        <v>0</v>
      </c>
      <c r="V30" s="201"/>
      <c r="W30" s="47">
        <f>IF(V31=0,,V31-V30)</f>
        <v>0</v>
      </c>
      <c r="X30" s="124"/>
      <c r="Y30" s="47">
        <f>IF(X31=0,,X31-X30)</f>
        <v>0</v>
      </c>
      <c r="Z30" s="295"/>
      <c r="AA30" s="47">
        <f>IF(Z31=0,,Z31-Z30)</f>
        <v>0</v>
      </c>
      <c r="AB30" s="21">
        <f t="shared" si="1"/>
        <v>0</v>
      </c>
      <c r="AC30" s="203">
        <f t="shared" si="2"/>
        <v>0</v>
      </c>
    </row>
    <row r="31" spans="1:29" x14ac:dyDescent="0.25">
      <c r="A31" s="349"/>
      <c r="B31" s="326">
        <f t="shared" si="3"/>
        <v>46110</v>
      </c>
      <c r="C31" s="12"/>
      <c r="D31" s="8"/>
      <c r="E31" s="46">
        <f t="shared" si="33"/>
        <v>0</v>
      </c>
      <c r="F31" s="133"/>
      <c r="G31" s="47">
        <f>IF(F32=0,,F32-F31)</f>
        <v>0</v>
      </c>
      <c r="H31" s="133"/>
      <c r="I31" s="47">
        <f>IF(H32=0,,H32-H31)</f>
        <v>0</v>
      </c>
      <c r="J31" s="133"/>
      <c r="K31" s="47">
        <f>IF(J32=0,,J32-J31)</f>
        <v>0</v>
      </c>
      <c r="L31" s="133"/>
      <c r="M31" s="47">
        <f>IF(L32=0,,L32-L31)</f>
        <v>0</v>
      </c>
      <c r="N31" s="133"/>
      <c r="O31" s="47">
        <f>IF(N32=0,,N32-N31)</f>
        <v>0</v>
      </c>
      <c r="P31" s="134"/>
      <c r="Q31" s="47">
        <f>IF(P32=0,,P32-P31)</f>
        <v>0</v>
      </c>
      <c r="R31" s="135"/>
      <c r="S31" s="47">
        <f>IF(R32=0,,R32-R31)</f>
        <v>0</v>
      </c>
      <c r="T31" s="135"/>
      <c r="U31" s="47">
        <f>IF(T32=0,,T32-T31)</f>
        <v>0</v>
      </c>
      <c r="V31" s="293"/>
      <c r="W31" s="47">
        <f>IF(V32=0,,V32-V31)</f>
        <v>0</v>
      </c>
      <c r="X31" s="294"/>
      <c r="Y31" s="47">
        <f>IF(X32=0,,X32-X31)</f>
        <v>0</v>
      </c>
      <c r="Z31" s="135"/>
      <c r="AA31" s="47">
        <f>IF(Z32=0,,Z32-Z31)</f>
        <v>0</v>
      </c>
      <c r="AB31" s="21">
        <f t="shared" si="1"/>
        <v>0</v>
      </c>
      <c r="AC31" s="202">
        <f>IF(AB31=0,,AB31/D31)</f>
        <v>0</v>
      </c>
    </row>
    <row r="32" spans="1:29" x14ac:dyDescent="0.25">
      <c r="A32" s="349"/>
      <c r="B32" s="326">
        <f t="shared" si="3"/>
        <v>46111</v>
      </c>
      <c r="C32" s="12"/>
      <c r="D32" s="36"/>
      <c r="E32" s="46">
        <f t="shared" si="33"/>
        <v>0</v>
      </c>
      <c r="F32" s="133"/>
      <c r="G32" s="47">
        <f>IF(avril!F4=0,,avril!F4-F32)</f>
        <v>0</v>
      </c>
      <c r="H32" s="133"/>
      <c r="I32" s="47">
        <f>IF(avril!H4=0,,avril!H4-H32)</f>
        <v>0</v>
      </c>
      <c r="J32" s="133"/>
      <c r="K32" s="47">
        <f>IF(avril!J4=0,,avril!J4-J32)</f>
        <v>0</v>
      </c>
      <c r="L32" s="133"/>
      <c r="M32" s="47">
        <f>IF(avril!L4=0,,avril!L4-L32)</f>
        <v>0</v>
      </c>
      <c r="N32" s="133"/>
      <c r="O32" s="47">
        <f>IF(avril!N4=0,,avril!N4-N32)</f>
        <v>0</v>
      </c>
      <c r="P32" s="134"/>
      <c r="Q32" s="47">
        <f>IF(avril!P4=0,,avril!P4-P32)</f>
        <v>0</v>
      </c>
      <c r="R32" s="135"/>
      <c r="S32" s="47">
        <f>IF(avril!R4=0,,avril!R4-R32)</f>
        <v>0</v>
      </c>
      <c r="T32" s="135"/>
      <c r="U32" s="47">
        <f>IF(avril!T4=0,,avril!T4-T32)</f>
        <v>0</v>
      </c>
      <c r="V32" s="136"/>
      <c r="W32" s="47">
        <f>IF(avril!V4=0,,avril!V4-V32)</f>
        <v>0</v>
      </c>
      <c r="X32" s="133"/>
      <c r="Y32" s="47">
        <f>IF(avril!X4=0,,avril!X4-X32)</f>
        <v>0</v>
      </c>
      <c r="Z32" s="135"/>
      <c r="AA32" s="47">
        <f>IF(avril!Z4=0,,avril!Z4-Z32)</f>
        <v>0</v>
      </c>
      <c r="AB32" s="21">
        <f t="shared" si="1"/>
        <v>0</v>
      </c>
      <c r="AC32" s="203">
        <f t="shared" si="2"/>
        <v>0</v>
      </c>
    </row>
    <row r="33" spans="1:29" ht="15.75" thickBot="1" x14ac:dyDescent="0.3">
      <c r="A33" s="350"/>
      <c r="B33" s="326">
        <f t="shared" si="3"/>
        <v>46112</v>
      </c>
      <c r="C33" s="12"/>
      <c r="D33" s="23"/>
      <c r="E33" s="22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14"/>
      <c r="Q33" s="13"/>
      <c r="R33" s="115"/>
      <c r="S33" s="13"/>
      <c r="T33" s="115"/>
      <c r="U33" s="13"/>
      <c r="V33" s="114"/>
      <c r="W33" s="13"/>
      <c r="X33" s="115"/>
      <c r="Y33" s="13"/>
      <c r="Z33" s="115"/>
      <c r="AA33" s="13"/>
      <c r="AB33" s="22"/>
      <c r="AC33" s="230">
        <f>IF(AB33=0,,AB33/D33)</f>
        <v>0</v>
      </c>
    </row>
    <row r="34" spans="1:29" ht="15.75" thickBot="1" x14ac:dyDescent="0.3">
      <c r="D34" s="7">
        <f>SUM(D3:D33)</f>
        <v>0</v>
      </c>
      <c r="E34" s="86">
        <f>SUM(E3:E33)</f>
        <v>0</v>
      </c>
      <c r="F34" s="7"/>
      <c r="G34" s="86">
        <f>SUM(G3:G33)</f>
        <v>0</v>
      </c>
      <c r="H34" s="7"/>
      <c r="I34" s="86">
        <f>SUM(I3:I33)</f>
        <v>0</v>
      </c>
      <c r="J34" s="7"/>
      <c r="K34" s="86">
        <f>SUM(K3:K33)</f>
        <v>0</v>
      </c>
      <c r="L34" s="7"/>
      <c r="M34" s="86">
        <f>SUM(M3:M33)</f>
        <v>0</v>
      </c>
      <c r="N34" s="7"/>
      <c r="O34" s="86">
        <f>SUM(O3:O33)</f>
        <v>0</v>
      </c>
      <c r="P34" s="7"/>
      <c r="Q34" s="86">
        <f>SUM(Q3:Q33)</f>
        <v>0</v>
      </c>
      <c r="R34" s="7"/>
      <c r="S34" s="86">
        <f>SUM(S3:S33)</f>
        <v>0</v>
      </c>
      <c r="T34" s="7"/>
      <c r="U34" s="86">
        <f>SUM(U3:U33)</f>
        <v>0</v>
      </c>
      <c r="V34" s="7"/>
      <c r="W34" s="86">
        <f>SUM(W3:W33)</f>
        <v>0</v>
      </c>
      <c r="X34" s="7"/>
      <c r="Y34" s="86">
        <f>SUM(Y3:Y33)</f>
        <v>0</v>
      </c>
      <c r="Z34" s="7"/>
      <c r="AA34" s="86">
        <f>SUM(AA3:AA33)</f>
        <v>0</v>
      </c>
      <c r="AB34" s="7"/>
      <c r="AC34" s="212" t="e">
        <f>(SUM(AB3:AB33))/D34</f>
        <v>#DIV/0!</v>
      </c>
    </row>
    <row r="37" spans="1:29" x14ac:dyDescent="0.25">
      <c r="C37" s="351" t="s">
        <v>33</v>
      </c>
      <c r="D37" s="351"/>
    </row>
    <row r="38" spans="1:29" x14ac:dyDescent="0.25">
      <c r="C38" s="352" t="s">
        <v>34</v>
      </c>
      <c r="D38" s="352"/>
    </row>
    <row r="39" spans="1:29" x14ac:dyDescent="0.25">
      <c r="C39" s="335" t="s">
        <v>35</v>
      </c>
      <c r="D39" s="335"/>
    </row>
    <row r="40" spans="1:29" x14ac:dyDescent="0.25">
      <c r="C40" s="337" t="s">
        <v>36</v>
      </c>
      <c r="D40" s="337"/>
      <c r="I40" s="330"/>
      <c r="J40" s="347">
        <f>DATE(janvier!$H$40,3,1)</f>
        <v>46082</v>
      </c>
      <c r="K40" s="347"/>
      <c r="L40" s="347"/>
      <c r="M40" s="347">
        <f>EOMONTH(J40,0)</f>
        <v>46112</v>
      </c>
      <c r="N40" s="347"/>
      <c r="O40" s="347"/>
    </row>
    <row r="41" spans="1:29" x14ac:dyDescent="0.25">
      <c r="C41" s="336" t="s">
        <v>37</v>
      </c>
      <c r="D41" s="336"/>
    </row>
  </sheetData>
  <mergeCells count="16">
    <mergeCell ref="V1:AA1"/>
    <mergeCell ref="C37:D37"/>
    <mergeCell ref="P1:U1"/>
    <mergeCell ref="C38:D38"/>
    <mergeCell ref="C39:D39"/>
    <mergeCell ref="C41:D41"/>
    <mergeCell ref="C40:D40"/>
    <mergeCell ref="E1:O1"/>
    <mergeCell ref="A1:C2"/>
    <mergeCell ref="A3:A5"/>
    <mergeCell ref="A6:A12"/>
    <mergeCell ref="A13:A19"/>
    <mergeCell ref="A20:A26"/>
    <mergeCell ref="A27:A33"/>
    <mergeCell ref="J40:L40"/>
    <mergeCell ref="M40:O40"/>
  </mergeCells>
  <conditionalFormatting sqref="B3:AB33">
    <cfRule type="expression" dxfId="51" priority="2">
      <formula>WEEKDAY($B3,2)&gt;6</formula>
    </cfRule>
  </conditionalFormatting>
  <pageMargins left="0.25" right="0.25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FE5CC3A6-E745-4D28-B249-F287E51F710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AC33</xm:sqref>
        </x14:conditionalFormatting>
        <x14:conditionalFormatting xmlns:xm="http://schemas.microsoft.com/office/excel/2006/main">
          <x14:cfRule type="iconSet" priority="7" id="{CC274272-23F0-4745-99EB-C2C31D5206A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AC3:AC28 AC30:AC32</xm:sqref>
        </x14:conditionalFormatting>
        <x14:conditionalFormatting xmlns:xm="http://schemas.microsoft.com/office/excel/2006/main">
          <x14:cfRule type="iconSet" priority="6" id="{305740A3-3A95-4E5A-A2CD-06912742D4B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AC29</xm:sqref>
        </x14:conditionalFormatting>
        <x14:conditionalFormatting xmlns:xm="http://schemas.microsoft.com/office/excel/2006/main">
          <x14:cfRule type="expression" priority="1" id="{ED92A2D5-A62B-474B-AE57-3D3FD105EDB0}">
            <xm:f>NOT(ISNA(VLOOKUP($B3,'Jours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B3:AB33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10">
    <tabColor theme="5"/>
  </sheetPr>
  <dimension ref="A1:AB40"/>
  <sheetViews>
    <sheetView topLeftCell="A7" zoomScale="90" zoomScaleNormal="90" workbookViewId="0">
      <selection activeCell="B4" sqref="B4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6.28515625" hidden="1" customWidth="1"/>
    <col min="4" max="4" width="8.7109375" customWidth="1"/>
    <col min="5" max="5" width="12" customWidth="1"/>
    <col min="6" max="6" width="8.7109375" customWidth="1"/>
    <col min="7" max="7" width="5.7109375" customWidth="1"/>
    <col min="8" max="8" width="8.7109375" customWidth="1"/>
    <col min="9" max="9" width="5.7109375" customWidth="1"/>
    <col min="10" max="10" width="8.7109375" customWidth="1"/>
    <col min="11" max="11" width="5.7109375" customWidth="1"/>
    <col min="12" max="12" width="8.7109375" customWidth="1"/>
    <col min="13" max="13" width="6.85546875" customWidth="1"/>
    <col min="14" max="14" width="8.7109375" customWidth="1"/>
    <col min="15" max="15" width="5.7109375" customWidth="1"/>
    <col min="16" max="16" width="8.7109375" customWidth="1"/>
    <col min="17" max="17" width="10.140625" customWidth="1"/>
    <col min="18" max="18" width="10.140625" style="193" customWidth="1"/>
    <col min="19" max="19" width="9.28515625" customWidth="1"/>
    <col min="20" max="20" width="8.7109375" customWidth="1"/>
    <col min="21" max="21" width="7" customWidth="1"/>
    <col min="22" max="22" width="11.42578125" style="128"/>
    <col min="23" max="23" width="8.7109375" customWidth="1"/>
    <col min="24" max="24" width="5.7109375" customWidth="1"/>
    <col min="25" max="27" width="11.42578125" style="7"/>
  </cols>
  <sheetData>
    <row r="1" spans="1:28" ht="15" customHeight="1" x14ac:dyDescent="0.25">
      <c r="A1" s="389" t="s">
        <v>0</v>
      </c>
      <c r="B1" s="389"/>
      <c r="C1" s="371"/>
      <c r="D1" s="364" t="s">
        <v>38</v>
      </c>
      <c r="E1" s="386"/>
      <c r="F1" s="364" t="s">
        <v>39</v>
      </c>
      <c r="G1" s="386"/>
      <c r="H1" s="364" t="s">
        <v>40</v>
      </c>
      <c r="I1" s="386"/>
      <c r="J1" s="364" t="s">
        <v>41</v>
      </c>
      <c r="K1" s="386"/>
      <c r="L1" s="364" t="s">
        <v>42</v>
      </c>
      <c r="M1" s="386"/>
      <c r="N1" s="364" t="s">
        <v>8</v>
      </c>
      <c r="O1" s="386"/>
      <c r="P1" s="364" t="s">
        <v>17</v>
      </c>
      <c r="Q1" s="386"/>
      <c r="R1" s="386" t="s">
        <v>43</v>
      </c>
      <c r="S1" s="386"/>
      <c r="T1" s="364" t="s">
        <v>44</v>
      </c>
      <c r="U1" s="386"/>
      <c r="V1" s="364" t="s">
        <v>45</v>
      </c>
      <c r="W1" s="368" t="s">
        <v>46</v>
      </c>
      <c r="X1" s="369"/>
      <c r="Y1" s="373" t="s">
        <v>47</v>
      </c>
      <c r="Z1" s="374"/>
      <c r="AA1" s="374"/>
      <c r="AB1" s="392" t="s">
        <v>45</v>
      </c>
    </row>
    <row r="2" spans="1:28" x14ac:dyDescent="0.25">
      <c r="A2" s="389"/>
      <c r="B2" s="389"/>
      <c r="C2" s="371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399"/>
      <c r="W2" s="370"/>
      <c r="X2" s="371"/>
      <c r="Y2" s="376" t="s">
        <v>48</v>
      </c>
      <c r="Z2" s="374"/>
      <c r="AA2" s="401"/>
      <c r="AB2" s="392"/>
    </row>
    <row r="3" spans="1:28" ht="15" customHeight="1" thickBot="1" x14ac:dyDescent="0.3">
      <c r="A3" s="390"/>
      <c r="B3" s="390"/>
      <c r="C3" s="391"/>
      <c r="D3" s="397"/>
      <c r="E3" s="397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400"/>
      <c r="W3" s="372"/>
      <c r="X3" s="391"/>
      <c r="Y3" s="125" t="s">
        <v>49</v>
      </c>
      <c r="Z3" s="125" t="s">
        <v>50</v>
      </c>
      <c r="AA3" s="401"/>
      <c r="AB3" s="245" t="s">
        <v>54</v>
      </c>
    </row>
    <row r="4" spans="1:28" ht="14.25" customHeight="1" x14ac:dyDescent="0.25">
      <c r="A4" s="348">
        <v>9</v>
      </c>
      <c r="B4" s="326">
        <f>J40</f>
        <v>46082</v>
      </c>
      <c r="C4" s="12"/>
      <c r="D4" s="12"/>
      <c r="E4" s="47">
        <f>IF(C5=0,,C5-C4)</f>
        <v>0</v>
      </c>
      <c r="F4" s="12"/>
      <c r="G4" s="47">
        <f>IF(F5=0,,F5-F4)</f>
        <v>0</v>
      </c>
      <c r="H4" s="12"/>
      <c r="I4" s="47">
        <f>IF(H5=0,,H5-H4)</f>
        <v>0</v>
      </c>
      <c r="J4" s="12"/>
      <c r="K4" s="47">
        <f>IF(J5=0,,J5-J4)</f>
        <v>0</v>
      </c>
      <c r="L4" s="12"/>
      <c r="M4" s="47">
        <f>IF(L5=0,,L5-L4)</f>
        <v>0</v>
      </c>
      <c r="N4" s="12"/>
      <c r="O4" s="47">
        <f>IF(N5=0,,N5-N4)</f>
        <v>0</v>
      </c>
      <c r="P4" s="12"/>
      <c r="Q4" s="47">
        <f>IF(P5=0,,P5-P4)</f>
        <v>0</v>
      </c>
      <c r="R4" s="12"/>
      <c r="S4" s="47">
        <f>IF(R5=0,,R5-R4)</f>
        <v>0</v>
      </c>
      <c r="T4" s="12"/>
      <c r="U4" s="47">
        <f>IF(T5=0,,T5-T4)</f>
        <v>0</v>
      </c>
      <c r="V4" s="191"/>
      <c r="W4" s="12"/>
      <c r="X4" s="47">
        <f>IF(W5=0,,W5-W4)</f>
        <v>0</v>
      </c>
      <c r="Y4" s="12"/>
      <c r="Z4" s="12"/>
      <c r="AA4" s="47"/>
      <c r="AB4" s="194"/>
    </row>
    <row r="5" spans="1:28" ht="14.25" customHeight="1" x14ac:dyDescent="0.25">
      <c r="A5" s="349"/>
      <c r="B5" s="326">
        <f>IFERROR(IF(B4+1&gt;$M$40,"",B4+1),"")</f>
        <v>46083</v>
      </c>
      <c r="C5" s="12"/>
      <c r="D5" s="12"/>
      <c r="E5" s="47">
        <f>IF(C6=0,,C6-C5)</f>
        <v>0</v>
      </c>
      <c r="F5" s="12"/>
      <c r="G5" s="47">
        <f>IF(F6=0,,F6-F5)</f>
        <v>0</v>
      </c>
      <c r="H5" s="12"/>
      <c r="I5" s="47">
        <f>IF(H6=0,,H6-H5)</f>
        <v>0</v>
      </c>
      <c r="J5" s="12"/>
      <c r="K5" s="47">
        <f>IF(J6=0,,J6-J5)</f>
        <v>0</v>
      </c>
      <c r="L5" s="12"/>
      <c r="M5" s="47">
        <f>IF(L6=0,,L6-L5)</f>
        <v>0</v>
      </c>
      <c r="N5" s="12"/>
      <c r="O5" s="47">
        <f>IF(N6=0,,N6-N5)</f>
        <v>0</v>
      </c>
      <c r="P5" s="12"/>
      <c r="Q5" s="47">
        <f>IF(P6=0,,P6-P5)</f>
        <v>0</v>
      </c>
      <c r="R5" s="12"/>
      <c r="S5" s="47">
        <f>IF(R6=0,,R6-R5)</f>
        <v>0</v>
      </c>
      <c r="T5" s="12"/>
      <c r="U5" s="47">
        <f>IF(T6=0,,T6-T5)</f>
        <v>0</v>
      </c>
      <c r="V5" s="191"/>
      <c r="W5" s="12"/>
      <c r="X5" s="47">
        <f>IF(W6=0,,W6-W5)</f>
        <v>0</v>
      </c>
      <c r="Y5" s="12"/>
      <c r="Z5" s="12"/>
      <c r="AA5" s="47"/>
      <c r="AB5" s="194"/>
    </row>
    <row r="6" spans="1:28" x14ac:dyDescent="0.25">
      <c r="A6" s="349"/>
      <c r="B6" s="326">
        <f t="shared" ref="B6:B34" si="0">IFERROR(IF(B5+1&gt;$M$40,"",B5+1),"")</f>
        <v>46084</v>
      </c>
      <c r="C6" s="12"/>
      <c r="D6" s="12"/>
      <c r="E6" s="47">
        <f>IF(C8=0,,C8-C6)</f>
        <v>0</v>
      </c>
      <c r="F6" s="12"/>
      <c r="G6" s="47">
        <f>IF(F8=0,,F8-F6)</f>
        <v>0</v>
      </c>
      <c r="H6" s="12"/>
      <c r="I6" s="47">
        <f>IF(H8=0,,H8-H6)</f>
        <v>0</v>
      </c>
      <c r="J6" s="12"/>
      <c r="K6" s="47">
        <f>IF(J8=0,,J8-J6)</f>
        <v>0</v>
      </c>
      <c r="L6" s="12"/>
      <c r="M6" s="47">
        <f>IF(L8=0,,L8-L6)</f>
        <v>0</v>
      </c>
      <c r="N6" s="12"/>
      <c r="O6" s="47">
        <f>IF(N8=0,,N8-N6)</f>
        <v>0</v>
      </c>
      <c r="P6" s="12"/>
      <c r="Q6" s="47">
        <f>IF(P8=0,,P8-P6)</f>
        <v>0</v>
      </c>
      <c r="R6" s="12"/>
      <c r="S6" s="47">
        <f>IF(R8=0,,R8-R6)</f>
        <v>0</v>
      </c>
      <c r="T6" s="12"/>
      <c r="U6" s="47">
        <f>IF(T8=0,,T8-T6)</f>
        <v>0</v>
      </c>
      <c r="V6" s="191"/>
      <c r="W6" s="12"/>
      <c r="X6" s="47">
        <f>IF(W8=0,,W8-W6)</f>
        <v>0</v>
      </c>
      <c r="Y6" s="12"/>
      <c r="Z6" s="12"/>
      <c r="AA6" s="47"/>
      <c r="AB6" s="194"/>
    </row>
    <row r="7" spans="1:28" x14ac:dyDescent="0.25">
      <c r="A7" s="349"/>
      <c r="B7" s="326">
        <f t="shared" si="0"/>
        <v>46085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66"/>
    </row>
    <row r="8" spans="1:28" x14ac:dyDescent="0.25">
      <c r="A8" s="350"/>
      <c r="B8" s="326">
        <f t="shared" si="0"/>
        <v>46086</v>
      </c>
      <c r="C8" s="12"/>
      <c r="D8" s="12"/>
      <c r="E8" s="47">
        <f>IF(C9=0,,C9-C8)</f>
        <v>0</v>
      </c>
      <c r="F8" s="12"/>
      <c r="G8" s="47">
        <f>IF(F9=0,,F9-F8)</f>
        <v>0</v>
      </c>
      <c r="H8" s="12"/>
      <c r="I8" s="47">
        <f>IF(H9=0,,H9-H8)</f>
        <v>0</v>
      </c>
      <c r="J8" s="12"/>
      <c r="K8" s="47">
        <f>IF(J9=0,,J9-J8)</f>
        <v>0</v>
      </c>
      <c r="L8" s="12"/>
      <c r="M8" s="47">
        <f>IF(L9=0,,L9-L8)</f>
        <v>0</v>
      </c>
      <c r="N8" s="12"/>
      <c r="O8" s="47">
        <f>IF(N9=0,,N9-N8)</f>
        <v>0</v>
      </c>
      <c r="P8" s="12"/>
      <c r="Q8" s="47">
        <f>IF(P9=0,,P9-P8)</f>
        <v>0</v>
      </c>
      <c r="R8" s="12"/>
      <c r="S8" s="47">
        <f>IF(R9=0,,R9-R8)</f>
        <v>0</v>
      </c>
      <c r="T8" s="12"/>
      <c r="U8" s="47">
        <f>IF(T9=0,,T9-T8)</f>
        <v>0</v>
      </c>
      <c r="V8" s="191"/>
      <c r="W8" s="12"/>
      <c r="X8" s="47">
        <f>IF(W9=0,,W9-W8)</f>
        <v>0</v>
      </c>
      <c r="Y8" s="12"/>
      <c r="Z8" s="12"/>
      <c r="AA8" s="47"/>
      <c r="AB8" s="194"/>
    </row>
    <row r="9" spans="1:28" x14ac:dyDescent="0.25">
      <c r="A9" s="348">
        <v>10</v>
      </c>
      <c r="B9" s="326">
        <f t="shared" si="0"/>
        <v>46087</v>
      </c>
      <c r="C9" s="12"/>
      <c r="D9" s="12"/>
      <c r="E9" s="47">
        <f>IF(C10=0,,C10-C9)</f>
        <v>0</v>
      </c>
      <c r="F9" s="12"/>
      <c r="G9" s="47">
        <f>IF(F10=0,,F10-F9)</f>
        <v>0</v>
      </c>
      <c r="H9" s="12"/>
      <c r="I9" s="47">
        <f>IF(H10=0,,H10-H9)</f>
        <v>0</v>
      </c>
      <c r="J9" s="12"/>
      <c r="K9" s="47">
        <f>IF(J10=0,,J10-J9)</f>
        <v>0</v>
      </c>
      <c r="L9" s="12"/>
      <c r="M9" s="47">
        <f>IF(L10=0,,L10-L9)</f>
        <v>0</v>
      </c>
      <c r="N9" s="12"/>
      <c r="O9" s="47">
        <f>IF(N10=0,,N10-N9)</f>
        <v>0</v>
      </c>
      <c r="P9" s="12"/>
      <c r="Q9" s="47">
        <f>IF(P10=0,,P10-P9)</f>
        <v>0</v>
      </c>
      <c r="R9" s="12"/>
      <c r="S9" s="47">
        <f>IF(R10=0,,R10-R9)</f>
        <v>0</v>
      </c>
      <c r="T9" s="12"/>
      <c r="U9" s="47">
        <f>IF(T10=0,,T10-T9)</f>
        <v>0</v>
      </c>
      <c r="V9" s="191"/>
      <c r="W9" s="12"/>
      <c r="X9" s="47">
        <f>IF(W10=0,,W10-W9)</f>
        <v>0</v>
      </c>
      <c r="Y9" s="12"/>
      <c r="Z9" s="12"/>
      <c r="AA9" s="47"/>
      <c r="AB9" s="194"/>
    </row>
    <row r="10" spans="1:28" x14ac:dyDescent="0.25">
      <c r="A10" s="349"/>
      <c r="B10" s="326">
        <f t="shared" si="0"/>
        <v>46088</v>
      </c>
      <c r="C10" s="12"/>
      <c r="D10" s="12"/>
      <c r="E10" s="47">
        <f>IF(C11=0,,C11-C10)</f>
        <v>0</v>
      </c>
      <c r="F10" s="12"/>
      <c r="G10" s="47">
        <f>IF(F11=0,,F11-F10)</f>
        <v>0</v>
      </c>
      <c r="H10" s="12"/>
      <c r="I10" s="47">
        <f>IF(H11=0,,H11-H10)</f>
        <v>0</v>
      </c>
      <c r="J10" s="12"/>
      <c r="K10" s="47">
        <f>IF(J11=0,,J11-J10)</f>
        <v>0</v>
      </c>
      <c r="L10" s="12"/>
      <c r="M10" s="47">
        <f>IF(L11=0,,L11-L10)</f>
        <v>0</v>
      </c>
      <c r="N10" s="12"/>
      <c r="O10" s="47">
        <f>IF(N11=0,,N11-N10)</f>
        <v>0</v>
      </c>
      <c r="P10" s="12"/>
      <c r="Q10" s="47">
        <f>IF(P11=0,,P11-P10)</f>
        <v>0</v>
      </c>
      <c r="R10" s="12"/>
      <c r="S10" s="47">
        <f>IF(R11=0,,R11-R10)</f>
        <v>0</v>
      </c>
      <c r="T10" s="12"/>
      <c r="U10" s="47">
        <f>IF(T11=0,,T11-T10)</f>
        <v>0</v>
      </c>
      <c r="V10" s="191"/>
      <c r="W10" s="12"/>
      <c r="X10" s="47">
        <f>IF(W11=0,,W11-W10)</f>
        <v>0</v>
      </c>
      <c r="Y10" s="12"/>
      <c r="Z10" s="12"/>
      <c r="AA10" s="47"/>
      <c r="AB10" s="194"/>
    </row>
    <row r="11" spans="1:28" x14ac:dyDescent="0.25">
      <c r="A11" s="349"/>
      <c r="B11" s="326">
        <f t="shared" si="0"/>
        <v>46089</v>
      </c>
      <c r="C11" s="12"/>
      <c r="D11" s="12"/>
      <c r="E11" s="47">
        <f>IF(C12=0,,C12-C11)</f>
        <v>0</v>
      </c>
      <c r="F11" s="12"/>
      <c r="G11" s="47">
        <f>IF(F12=0,,F12-F11)</f>
        <v>0</v>
      </c>
      <c r="H11" s="12"/>
      <c r="I11" s="47">
        <f>IF(H12=0,,H12-H11)</f>
        <v>0</v>
      </c>
      <c r="J11" s="12"/>
      <c r="K11" s="47">
        <f>IF(J12=0,,J12-J11)</f>
        <v>0</v>
      </c>
      <c r="L11" s="12"/>
      <c r="M11" s="47">
        <f>IF(L12=0,,L12-L11)</f>
        <v>0</v>
      </c>
      <c r="N11" s="12"/>
      <c r="O11" s="47">
        <f>IF(N12=0,,N12-N11)</f>
        <v>0</v>
      </c>
      <c r="P11" s="12"/>
      <c r="Q11" s="47">
        <f>IF(P12=0,,P12-P11)</f>
        <v>0</v>
      </c>
      <c r="R11" s="12"/>
      <c r="S11" s="47">
        <f>IF(R12=0,,R12-R11)</f>
        <v>0</v>
      </c>
      <c r="T11" s="12"/>
      <c r="U11" s="47">
        <f>IF(T12=0,,T12-T11)</f>
        <v>0</v>
      </c>
      <c r="V11" s="191"/>
      <c r="W11" s="12"/>
      <c r="X11" s="47">
        <f>IF(W12=0,,W12-W11)</f>
        <v>0</v>
      </c>
      <c r="Y11" s="12"/>
      <c r="Z11" s="12"/>
      <c r="AA11" s="47"/>
      <c r="AB11" s="194"/>
    </row>
    <row r="12" spans="1:28" x14ac:dyDescent="0.25">
      <c r="A12" s="349"/>
      <c r="B12" s="326">
        <f t="shared" si="0"/>
        <v>46090</v>
      </c>
      <c r="C12" s="12"/>
      <c r="D12" s="12"/>
      <c r="E12" s="47">
        <f>IF(C13=0,,C13-C12)</f>
        <v>0</v>
      </c>
      <c r="F12" s="12"/>
      <c r="G12" s="47">
        <f>IF(F13=0,,F13-F12)</f>
        <v>0</v>
      </c>
      <c r="H12" s="12"/>
      <c r="I12" s="47">
        <f>IF(H13=0,,H13-H12)</f>
        <v>0</v>
      </c>
      <c r="J12" s="12"/>
      <c r="K12" s="47">
        <f>IF(J13=0,,J13-J12)</f>
        <v>0</v>
      </c>
      <c r="L12" s="12"/>
      <c r="M12" s="47">
        <f>IF(L13=0,,L13-L12)</f>
        <v>0</v>
      </c>
      <c r="N12" s="12"/>
      <c r="O12" s="47">
        <f>IF(N13=0,,N13-N12)</f>
        <v>0</v>
      </c>
      <c r="P12" s="12"/>
      <c r="Q12" s="47">
        <f>IF(P13=0,,P13-P12)</f>
        <v>0</v>
      </c>
      <c r="R12" s="12"/>
      <c r="S12" s="47">
        <f>IF(R13=0,,R13-R12)</f>
        <v>0</v>
      </c>
      <c r="T12" s="12"/>
      <c r="U12" s="47">
        <f>IF(T13=0,,T13-T12)</f>
        <v>0</v>
      </c>
      <c r="V12" s="191"/>
      <c r="W12" s="12"/>
      <c r="X12" s="47">
        <f>IF(W13=0,,W13-W12)</f>
        <v>0</v>
      </c>
      <c r="Y12" s="12"/>
      <c r="Z12" s="12"/>
      <c r="AA12" s="47"/>
      <c r="AB12" s="194"/>
    </row>
    <row r="13" spans="1:28" x14ac:dyDescent="0.25">
      <c r="A13" s="349"/>
      <c r="B13" s="326">
        <f t="shared" si="0"/>
        <v>46091</v>
      </c>
      <c r="C13" s="12"/>
      <c r="D13" s="12"/>
      <c r="E13" s="47">
        <f>IF(C15=0,,C15-C13)</f>
        <v>0</v>
      </c>
      <c r="F13" s="12"/>
      <c r="G13" s="47">
        <f>IF(F15=0,,F15-F13)</f>
        <v>0</v>
      </c>
      <c r="H13" s="12"/>
      <c r="I13" s="47">
        <f>IF(H15=0,,H15-H13)</f>
        <v>0</v>
      </c>
      <c r="J13" s="12"/>
      <c r="K13" s="47">
        <f>IF(J15=0,,J15-J13)</f>
        <v>0</v>
      </c>
      <c r="L13" s="12"/>
      <c r="M13" s="47">
        <f>IF(L15=0,,L15-L13)</f>
        <v>0</v>
      </c>
      <c r="N13" s="12"/>
      <c r="O13" s="47">
        <f>IF(N15=0,,N15-N13)</f>
        <v>0</v>
      </c>
      <c r="P13" s="12"/>
      <c r="Q13" s="47">
        <f>IF(P15=0,,P15-P13)</f>
        <v>0</v>
      </c>
      <c r="R13" s="12"/>
      <c r="S13" s="47">
        <f>IF(R15=0,,R15-R13)</f>
        <v>0</v>
      </c>
      <c r="T13" s="12"/>
      <c r="U13" s="47">
        <f>IF(T15=0,,T15-T13)</f>
        <v>0</v>
      </c>
      <c r="V13" s="191"/>
      <c r="W13" s="12"/>
      <c r="X13" s="47">
        <f>IF(W15=0,,W15-W13)</f>
        <v>0</v>
      </c>
      <c r="Y13" s="12"/>
      <c r="Z13" s="12"/>
      <c r="AA13" s="47"/>
      <c r="AB13" s="194"/>
    </row>
    <row r="14" spans="1:28" x14ac:dyDescent="0.25">
      <c r="A14" s="349"/>
      <c r="B14" s="326">
        <f t="shared" si="0"/>
        <v>46092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66"/>
    </row>
    <row r="15" spans="1:28" x14ac:dyDescent="0.25">
      <c r="A15" s="350"/>
      <c r="B15" s="326">
        <f t="shared" si="0"/>
        <v>46093</v>
      </c>
      <c r="C15" s="12"/>
      <c r="D15" s="12"/>
      <c r="E15" s="47">
        <f>IF(C16=0,,C16-C15)</f>
        <v>0</v>
      </c>
      <c r="F15" s="12"/>
      <c r="G15" s="47">
        <f>IF(F16=0,,F16-F15)</f>
        <v>0</v>
      </c>
      <c r="H15" s="12"/>
      <c r="I15" s="47">
        <f>IF(H16=0,,H16-H15)</f>
        <v>0</v>
      </c>
      <c r="J15" s="12"/>
      <c r="K15" s="47">
        <f>IF(J16=0,,J16-J15)</f>
        <v>0</v>
      </c>
      <c r="L15" s="12"/>
      <c r="M15" s="47">
        <f>IF(L16=0,,L16-L15)</f>
        <v>0</v>
      </c>
      <c r="N15" s="12"/>
      <c r="O15" s="47">
        <f>IF(N16=0,,N16-N15)</f>
        <v>0</v>
      </c>
      <c r="P15" s="12"/>
      <c r="Q15" s="47">
        <f>IF(P16=0,,P16-P15)</f>
        <v>0</v>
      </c>
      <c r="R15" s="12"/>
      <c r="S15" s="47">
        <f>IF(R16=0,,R16-R15)</f>
        <v>0</v>
      </c>
      <c r="T15" s="12"/>
      <c r="U15" s="47">
        <f>IF(T16=0,,T16-T15)</f>
        <v>0</v>
      </c>
      <c r="V15" s="191"/>
      <c r="W15" s="12"/>
      <c r="X15" s="47">
        <f>IF(W16=0,,W16-W15)</f>
        <v>0</v>
      </c>
      <c r="Y15" s="12"/>
      <c r="Z15" s="12"/>
      <c r="AA15" s="47"/>
      <c r="AB15" s="194"/>
    </row>
    <row r="16" spans="1:28" x14ac:dyDescent="0.25">
      <c r="A16" s="348">
        <v>11</v>
      </c>
      <c r="B16" s="326">
        <f t="shared" si="0"/>
        <v>46094</v>
      </c>
      <c r="C16" s="12"/>
      <c r="D16" s="12"/>
      <c r="E16" s="47">
        <f>IF(C17=0,,C17-C16)</f>
        <v>0</v>
      </c>
      <c r="F16" s="12"/>
      <c r="G16" s="47">
        <f>IF(F17=0,,F17-F16)</f>
        <v>0</v>
      </c>
      <c r="H16" s="12"/>
      <c r="I16" s="47">
        <f>IF(H17=0,,H17-H16)</f>
        <v>0</v>
      </c>
      <c r="J16" s="12"/>
      <c r="K16" s="47">
        <f>IF(J17=0,,J17-J16)</f>
        <v>0</v>
      </c>
      <c r="L16" s="12"/>
      <c r="M16" s="47">
        <f>IF(L17=0,,L17-L16)</f>
        <v>0</v>
      </c>
      <c r="N16" s="12"/>
      <c r="O16" s="47">
        <f>IF(N17=0,,N17-N16)</f>
        <v>0</v>
      </c>
      <c r="P16" s="12"/>
      <c r="Q16" s="47">
        <f>IF(P17=0,,P17-P16)</f>
        <v>0</v>
      </c>
      <c r="R16" s="12"/>
      <c r="S16" s="47">
        <f>IF(R17=0,,R17-R16)</f>
        <v>0</v>
      </c>
      <c r="T16" s="12"/>
      <c r="U16" s="47">
        <f>IF(T17=0,,T17-T16)</f>
        <v>0</v>
      </c>
      <c r="V16" s="191"/>
      <c r="W16" s="12"/>
      <c r="X16" s="47">
        <f>IF(W17=0,,W17-W16)</f>
        <v>0</v>
      </c>
      <c r="Y16" s="12"/>
      <c r="Z16" s="12"/>
      <c r="AA16" s="47"/>
      <c r="AB16" s="194"/>
    </row>
    <row r="17" spans="1:28" x14ac:dyDescent="0.25">
      <c r="A17" s="349"/>
      <c r="B17" s="326">
        <f t="shared" si="0"/>
        <v>46095</v>
      </c>
      <c r="C17" s="12"/>
      <c r="D17" s="12"/>
      <c r="E17" s="47">
        <f>IF(C18=0,,C18-C17)</f>
        <v>0</v>
      </c>
      <c r="F17" s="12"/>
      <c r="G17" s="47">
        <f>IF(F18=0,,F18-F17)</f>
        <v>0</v>
      </c>
      <c r="H17" s="12"/>
      <c r="I17" s="47">
        <f>IF(H18=0,,H18-H17)</f>
        <v>0</v>
      </c>
      <c r="J17" s="12"/>
      <c r="K17" s="47">
        <f>IF(J18=0,,J18-J17)</f>
        <v>0</v>
      </c>
      <c r="L17" s="12"/>
      <c r="M17" s="47">
        <f>IF(L18=0,,L18-L17)</f>
        <v>0</v>
      </c>
      <c r="N17" s="12"/>
      <c r="O17" s="47">
        <f>IF(N18=0,,N18-N17)</f>
        <v>0</v>
      </c>
      <c r="P17" s="12"/>
      <c r="Q17" s="47">
        <f>IF(P18=0,,P18-P17)</f>
        <v>0</v>
      </c>
      <c r="R17" s="12"/>
      <c r="S17" s="47">
        <f>IF(R18=0,,R18-R17)</f>
        <v>0</v>
      </c>
      <c r="T17" s="12"/>
      <c r="U17" s="47">
        <f>IF(T18=0,,T18-T17)</f>
        <v>0</v>
      </c>
      <c r="V17" s="191"/>
      <c r="W17" s="12"/>
      <c r="X17" s="47">
        <f>IF(W18=0,,W18-W17)</f>
        <v>0</v>
      </c>
      <c r="Y17" s="12"/>
      <c r="Z17" s="12"/>
      <c r="AA17" s="47"/>
      <c r="AB17" s="194"/>
    </row>
    <row r="18" spans="1:28" x14ac:dyDescent="0.25">
      <c r="A18" s="349"/>
      <c r="B18" s="326">
        <f t="shared" si="0"/>
        <v>46096</v>
      </c>
      <c r="C18" s="12"/>
      <c r="D18" s="12"/>
      <c r="E18" s="47">
        <f>IF(C19=0,,C19-C18)</f>
        <v>0</v>
      </c>
      <c r="F18" s="12"/>
      <c r="G18" s="47">
        <f>IF(F19=0,,F19-F18)</f>
        <v>0</v>
      </c>
      <c r="H18" s="12"/>
      <c r="I18" s="47">
        <f>IF(H19=0,,H19-H18)</f>
        <v>0</v>
      </c>
      <c r="J18" s="12"/>
      <c r="K18" s="47">
        <f>IF(J19=0,,J19-J18)</f>
        <v>0</v>
      </c>
      <c r="L18" s="12"/>
      <c r="M18" s="47">
        <f>IF(L19=0,,L19-L18)</f>
        <v>0</v>
      </c>
      <c r="N18" s="12"/>
      <c r="O18" s="47">
        <f>IF(N19=0,,N19-N18)</f>
        <v>0</v>
      </c>
      <c r="P18" s="12"/>
      <c r="Q18" s="47">
        <f>IF(P19=0,,P19-P18)</f>
        <v>0</v>
      </c>
      <c r="R18" s="12"/>
      <c r="S18" s="47">
        <f>IF(R19=0,,R19-R18)</f>
        <v>0</v>
      </c>
      <c r="T18" s="12"/>
      <c r="U18" s="47">
        <f>IF(T19=0,,T19-T18)</f>
        <v>0</v>
      </c>
      <c r="V18" s="191"/>
      <c r="W18" s="12"/>
      <c r="X18" s="47">
        <f>IF(W19=0,,W19-W18)</f>
        <v>0</v>
      </c>
      <c r="Y18" s="12"/>
      <c r="Z18" s="12"/>
      <c r="AA18" s="47"/>
      <c r="AB18" s="194"/>
    </row>
    <row r="19" spans="1:28" x14ac:dyDescent="0.25">
      <c r="A19" s="349"/>
      <c r="B19" s="326">
        <f t="shared" si="0"/>
        <v>46097</v>
      </c>
      <c r="C19" s="12"/>
      <c r="D19" s="12"/>
      <c r="E19" s="47">
        <f>IF(C20=0,,C20-C19)</f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2"/>
      <c r="Q19" s="47">
        <f>IF(P20=0,,P20-P19)</f>
        <v>0</v>
      </c>
      <c r="R19" s="12"/>
      <c r="S19" s="47">
        <f>IF(R20=0,,R20-R19)</f>
        <v>0</v>
      </c>
      <c r="T19" s="12"/>
      <c r="U19" s="47">
        <f>IF(T20=0,,T20-T19)</f>
        <v>0</v>
      </c>
      <c r="V19" s="191"/>
      <c r="W19" s="12"/>
      <c r="X19" s="47">
        <f>IF(W20=0,,W20-W19)</f>
        <v>0</v>
      </c>
      <c r="Y19" s="12"/>
      <c r="Z19" s="12"/>
      <c r="AA19" s="47"/>
      <c r="AB19" s="194"/>
    </row>
    <row r="20" spans="1:28" x14ac:dyDescent="0.25">
      <c r="A20" s="349"/>
      <c r="B20" s="326">
        <f t="shared" si="0"/>
        <v>46098</v>
      </c>
      <c r="C20" s="12"/>
      <c r="D20" s="12"/>
      <c r="E20" s="47">
        <f>IF(C22=0,,C22-C20)</f>
        <v>0</v>
      </c>
      <c r="F20" s="12"/>
      <c r="G20" s="47">
        <f>IF(F22=0,,F22-F20)</f>
        <v>0</v>
      </c>
      <c r="H20" s="12"/>
      <c r="I20" s="47">
        <f>IF(H22=0,,H22-H20)</f>
        <v>0</v>
      </c>
      <c r="J20" s="12"/>
      <c r="K20" s="47">
        <f>IF(J22=0,,J22-J20)</f>
        <v>0</v>
      </c>
      <c r="L20" s="12"/>
      <c r="M20" s="47">
        <f>IF(L22=0,,L22-L20)</f>
        <v>0</v>
      </c>
      <c r="N20" s="12"/>
      <c r="O20" s="47">
        <f>IF(N22=0,,N22-N20)</f>
        <v>0</v>
      </c>
      <c r="P20" s="12"/>
      <c r="Q20" s="47">
        <f>IF(P22=0,,P22-P20)</f>
        <v>0</v>
      </c>
      <c r="R20" s="12"/>
      <c r="S20" s="47">
        <f>IF(R22=0,,R22-R20)</f>
        <v>0</v>
      </c>
      <c r="T20" s="12"/>
      <c r="U20" s="47">
        <f>IF(T22=0,,T22-T20)</f>
        <v>0</v>
      </c>
      <c r="V20" s="191"/>
      <c r="W20" s="12"/>
      <c r="X20" s="47">
        <f>IF(W22=0,,W22-W20)</f>
        <v>0</v>
      </c>
      <c r="Y20" s="12"/>
      <c r="Z20" s="12"/>
      <c r="AA20" s="47"/>
      <c r="AB20" s="194"/>
    </row>
    <row r="21" spans="1:28" x14ac:dyDescent="0.25">
      <c r="A21" s="349"/>
      <c r="B21" s="326">
        <f t="shared" si="0"/>
        <v>46099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66"/>
    </row>
    <row r="22" spans="1:28" x14ac:dyDescent="0.25">
      <c r="A22" s="350"/>
      <c r="B22" s="326">
        <f t="shared" si="0"/>
        <v>46100</v>
      </c>
      <c r="C22" s="12"/>
      <c r="D22" s="12"/>
      <c r="E22" s="47">
        <f>IF(C23=0,,C23-C22)</f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12"/>
      <c r="Q22" s="47">
        <f>IF(P23=0,,P23-P22)</f>
        <v>0</v>
      </c>
      <c r="R22" s="12"/>
      <c r="S22" s="47">
        <f>IF(R23=0,,R23-R22)</f>
        <v>0</v>
      </c>
      <c r="T22" s="12"/>
      <c r="U22" s="47">
        <f>IF(T23=0,,T23-T22)</f>
        <v>0</v>
      </c>
      <c r="V22" s="191"/>
      <c r="W22" s="12"/>
      <c r="X22" s="47">
        <f>IF(W23=0,,W23-W22)</f>
        <v>0</v>
      </c>
      <c r="Y22" s="12"/>
      <c r="Z22" s="12"/>
      <c r="AA22" s="47"/>
      <c r="AB22" s="194"/>
    </row>
    <row r="23" spans="1:28" x14ac:dyDescent="0.25">
      <c r="A23" s="348">
        <v>12</v>
      </c>
      <c r="B23" s="326">
        <f t="shared" si="0"/>
        <v>46101</v>
      </c>
      <c r="C23" s="12"/>
      <c r="D23" s="12"/>
      <c r="E23" s="47">
        <f>IF(C24=0,,C24-C23)</f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2"/>
      <c r="Q23" s="47">
        <f>IF(P24=0,,P24-P23)</f>
        <v>0</v>
      </c>
      <c r="R23" s="12"/>
      <c r="S23" s="47">
        <f>IF(R24=0,,R24-R23)</f>
        <v>0</v>
      </c>
      <c r="T23" s="12"/>
      <c r="U23" s="47">
        <f>IF(T24=0,,T24-T23)</f>
        <v>0</v>
      </c>
      <c r="V23" s="191"/>
      <c r="W23" s="12"/>
      <c r="X23" s="47">
        <f>IF(W24=0,,W24-W23)</f>
        <v>0</v>
      </c>
      <c r="Y23" s="12"/>
      <c r="Z23" s="12"/>
      <c r="AA23" s="47"/>
      <c r="AB23" s="194"/>
    </row>
    <row r="24" spans="1:28" x14ac:dyDescent="0.25">
      <c r="A24" s="349"/>
      <c r="B24" s="326">
        <f t="shared" si="0"/>
        <v>46102</v>
      </c>
      <c r="C24" s="12"/>
      <c r="D24" s="12"/>
      <c r="E24" s="47">
        <f>IF(C25=0,,C25-C24)</f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2"/>
      <c r="Q24" s="47">
        <f>IF(P25=0,,P25-P24)</f>
        <v>0</v>
      </c>
      <c r="R24" s="12"/>
      <c r="S24" s="47">
        <f>IF(R25=0,,R25-R24)</f>
        <v>0</v>
      </c>
      <c r="T24" s="12"/>
      <c r="U24" s="47">
        <f>IF(T25=0,,T25-T24)</f>
        <v>0</v>
      </c>
      <c r="V24" s="191"/>
      <c r="W24" s="12"/>
      <c r="X24" s="47">
        <f>IF(W25=0,,W25-W24)</f>
        <v>0</v>
      </c>
      <c r="Y24" s="12"/>
      <c r="Z24" s="12"/>
      <c r="AA24" s="47"/>
      <c r="AB24" s="194"/>
    </row>
    <row r="25" spans="1:28" x14ac:dyDescent="0.25">
      <c r="A25" s="349"/>
      <c r="B25" s="326">
        <f t="shared" si="0"/>
        <v>46103</v>
      </c>
      <c r="C25" s="12"/>
      <c r="D25" s="12"/>
      <c r="E25" s="47">
        <f>IF(C26=0,,C26-C25)</f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2"/>
      <c r="Q25" s="47">
        <f>IF(P26=0,,P26-P25)</f>
        <v>0</v>
      </c>
      <c r="R25" s="12"/>
      <c r="S25" s="47">
        <f>IF(R26=0,,R26-R25)</f>
        <v>0</v>
      </c>
      <c r="T25" s="12"/>
      <c r="U25" s="47">
        <f>IF(T26=0,,T26-T25)</f>
        <v>0</v>
      </c>
      <c r="V25" s="191"/>
      <c r="W25" s="12"/>
      <c r="X25" s="47">
        <f>IF(W26=0,,W26-W25)</f>
        <v>0</v>
      </c>
      <c r="Y25" s="12"/>
      <c r="Z25" s="12"/>
      <c r="AA25" s="47"/>
      <c r="AB25" s="194"/>
    </row>
    <row r="26" spans="1:28" x14ac:dyDescent="0.25">
      <c r="A26" s="349"/>
      <c r="B26" s="326">
        <f t="shared" si="0"/>
        <v>46104</v>
      </c>
      <c r="C26" s="12"/>
      <c r="D26" s="12"/>
      <c r="E26" s="47">
        <f>IF(C27=0,,C27-C26)</f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2"/>
      <c r="Q26" s="47">
        <f>IF(P27=0,,P27-P26)</f>
        <v>0</v>
      </c>
      <c r="R26" s="12"/>
      <c r="S26" s="47">
        <f>IF(R27=0,,R27-R26)</f>
        <v>0</v>
      </c>
      <c r="T26" s="12"/>
      <c r="U26" s="47">
        <f>IF(T27=0,,T27-T26)</f>
        <v>0</v>
      </c>
      <c r="V26" s="191"/>
      <c r="W26" s="12"/>
      <c r="X26" s="47">
        <f>IF(W27=0,,W27-W26)</f>
        <v>0</v>
      </c>
      <c r="Y26" s="12"/>
      <c r="Z26" s="12"/>
      <c r="AA26" s="47"/>
      <c r="AB26" s="194"/>
    </row>
    <row r="27" spans="1:28" x14ac:dyDescent="0.25">
      <c r="A27" s="349"/>
      <c r="B27" s="326">
        <f t="shared" si="0"/>
        <v>46105</v>
      </c>
      <c r="C27" s="12"/>
      <c r="D27" s="12"/>
      <c r="E27" s="47">
        <f>IF(C29=0,,C29-C27)</f>
        <v>0</v>
      </c>
      <c r="F27" s="12"/>
      <c r="G27" s="47">
        <f>IF(F29=0,,F29-F27)</f>
        <v>0</v>
      </c>
      <c r="H27" s="12"/>
      <c r="I27" s="47">
        <f>IF(H29=0,,H29-H27)</f>
        <v>0</v>
      </c>
      <c r="J27" s="12"/>
      <c r="K27" s="47">
        <f>IF(J29=0,,J29-J27)</f>
        <v>0</v>
      </c>
      <c r="L27" s="12"/>
      <c r="M27" s="47">
        <f>IF(L29=0,,L29-L27)</f>
        <v>0</v>
      </c>
      <c r="N27" s="12"/>
      <c r="O27" s="47">
        <f>IF(N29=0,,N29-N27)</f>
        <v>0</v>
      </c>
      <c r="P27" s="12"/>
      <c r="Q27" s="47">
        <f>IF(P29=0,,P29-P27)</f>
        <v>0</v>
      </c>
      <c r="R27" s="12"/>
      <c r="S27" s="47">
        <f>IF(R29=0,,R29-R27)</f>
        <v>0</v>
      </c>
      <c r="T27" s="12"/>
      <c r="U27" s="47">
        <f>IF(T29=0,,T29-T27)</f>
        <v>0</v>
      </c>
      <c r="V27" s="191"/>
      <c r="W27" s="12"/>
      <c r="X27" s="47">
        <f>IF(W29=0,,W29-W27)</f>
        <v>0</v>
      </c>
      <c r="Y27" s="12"/>
      <c r="Z27" s="12"/>
      <c r="AA27" s="47"/>
      <c r="AB27" s="194"/>
    </row>
    <row r="28" spans="1:28" x14ac:dyDescent="0.25">
      <c r="A28" s="349"/>
      <c r="B28" s="326">
        <f t="shared" si="0"/>
        <v>46106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66"/>
    </row>
    <row r="29" spans="1:28" x14ac:dyDescent="0.25">
      <c r="A29" s="350"/>
      <c r="B29" s="326">
        <f t="shared" si="0"/>
        <v>46107</v>
      </c>
      <c r="C29" s="12"/>
      <c r="D29" s="12"/>
      <c r="E29" s="47">
        <f>IF(C30=0,,C30-C29)</f>
        <v>0</v>
      </c>
      <c r="F29" s="12"/>
      <c r="G29" s="47">
        <f>IF(F30=0,,F30-F29)</f>
        <v>0</v>
      </c>
      <c r="H29" s="12"/>
      <c r="I29" s="47">
        <f>IF(H30=0,,H30-H29)</f>
        <v>0</v>
      </c>
      <c r="J29" s="12"/>
      <c r="K29" s="47">
        <f>IF(J30=0,,J30-J29)</f>
        <v>0</v>
      </c>
      <c r="L29" s="12"/>
      <c r="M29" s="47">
        <f>IF(L30=0,,L30-L29)</f>
        <v>0</v>
      </c>
      <c r="N29" s="12"/>
      <c r="O29" s="47">
        <f>IF(N30=0,,N30-N29)</f>
        <v>0</v>
      </c>
      <c r="P29" s="12"/>
      <c r="Q29" s="47">
        <f>IF(P30=0,,P30-P29)</f>
        <v>0</v>
      </c>
      <c r="R29" s="12"/>
      <c r="S29" s="47">
        <f>IF(R30=0,,R30-R29)</f>
        <v>0</v>
      </c>
      <c r="T29" s="12"/>
      <c r="U29" s="47">
        <f>IF(T30=0,,T30-T29)</f>
        <v>0</v>
      </c>
      <c r="V29" s="191"/>
      <c r="W29" s="12"/>
      <c r="X29" s="47">
        <f>IF(W30=0,,W30-W29)</f>
        <v>0</v>
      </c>
      <c r="Y29" s="12"/>
      <c r="Z29" s="12"/>
      <c r="AA29" s="47"/>
      <c r="AB29" s="194"/>
    </row>
    <row r="30" spans="1:28" x14ac:dyDescent="0.25">
      <c r="A30" s="348">
        <v>13</v>
      </c>
      <c r="B30" s="326">
        <f t="shared" si="0"/>
        <v>46108</v>
      </c>
      <c r="C30" s="12"/>
      <c r="D30" s="12"/>
      <c r="E30" s="47">
        <f>IF(C31=0,,C31-C30)</f>
        <v>0</v>
      </c>
      <c r="F30" s="12"/>
      <c r="G30" s="47">
        <f>IF(F31=0,,F31-F30)</f>
        <v>0</v>
      </c>
      <c r="H30" s="12"/>
      <c r="I30" s="47">
        <f>IF(H31=0,,H31-H30)</f>
        <v>0</v>
      </c>
      <c r="J30" s="12"/>
      <c r="K30" s="47">
        <f>IF(J31=0,,J31-J30)</f>
        <v>0</v>
      </c>
      <c r="L30" s="12"/>
      <c r="M30" s="47">
        <f>IF(L31=0,,L31-L30)</f>
        <v>0</v>
      </c>
      <c r="N30" s="12"/>
      <c r="O30" s="47">
        <f>IF(N31=0,,N31-N30)</f>
        <v>0</v>
      </c>
      <c r="P30" s="12"/>
      <c r="Q30" s="47">
        <f>IF(P31=0,,P31-P30)</f>
        <v>0</v>
      </c>
      <c r="R30" s="12"/>
      <c r="S30" s="47">
        <f>IF(R31=0,,R31-R30)</f>
        <v>0</v>
      </c>
      <c r="T30" s="12"/>
      <c r="U30" s="47">
        <f>IF(T31=0,,T31-T30)</f>
        <v>0</v>
      </c>
      <c r="V30" s="191"/>
      <c r="W30" s="12"/>
      <c r="X30" s="47">
        <f>IF(W31=0,,W31-W30)</f>
        <v>0</v>
      </c>
      <c r="Y30" s="12"/>
      <c r="Z30" s="12"/>
      <c r="AA30" s="47"/>
      <c r="AB30" s="194"/>
    </row>
    <row r="31" spans="1:28" x14ac:dyDescent="0.25">
      <c r="A31" s="349"/>
      <c r="B31" s="326">
        <f t="shared" si="0"/>
        <v>46109</v>
      </c>
      <c r="C31" s="12"/>
      <c r="D31" s="12"/>
      <c r="E31" s="47">
        <f>IF(C32=0,,C32-C31)</f>
        <v>0</v>
      </c>
      <c r="F31" s="12"/>
      <c r="G31" s="47">
        <f>IF(F32=0,,F32-F31)</f>
        <v>0</v>
      </c>
      <c r="H31" s="12"/>
      <c r="I31" s="47">
        <f>IF(H32=0,,H32-H31)</f>
        <v>0</v>
      </c>
      <c r="J31" s="12"/>
      <c r="K31" s="47">
        <f>IF(J32=0,,J32-J31)</f>
        <v>0</v>
      </c>
      <c r="L31" s="12"/>
      <c r="M31" s="47">
        <f>IF(L32=0,,L32-L31)</f>
        <v>0</v>
      </c>
      <c r="N31" s="12"/>
      <c r="O31" s="47">
        <f>IF(N32=0,,N32-N31)</f>
        <v>0</v>
      </c>
      <c r="P31" s="12"/>
      <c r="Q31" s="47">
        <f>IF(P32=0,,P32-P31)</f>
        <v>0</v>
      </c>
      <c r="R31" s="12"/>
      <c r="S31" s="47">
        <f>IF(R32=0,,R32-R31)</f>
        <v>0</v>
      </c>
      <c r="T31" s="12"/>
      <c r="U31" s="47">
        <f>IF(T32=0,,T32-T31)</f>
        <v>0</v>
      </c>
      <c r="V31" s="191"/>
      <c r="W31" s="12"/>
      <c r="X31" s="47">
        <f>IF(W32=0,,W32-W31)</f>
        <v>0</v>
      </c>
      <c r="Y31" s="12"/>
      <c r="Z31" s="12"/>
      <c r="AA31" s="47"/>
      <c r="AB31" s="194"/>
    </row>
    <row r="32" spans="1:28" x14ac:dyDescent="0.25">
      <c r="A32" s="349"/>
      <c r="B32" s="326">
        <f t="shared" si="0"/>
        <v>46110</v>
      </c>
      <c r="C32" s="12"/>
      <c r="D32" s="12"/>
      <c r="E32" s="47">
        <f>IF(C33=0,,C33-C32)</f>
        <v>0</v>
      </c>
      <c r="F32" s="12"/>
      <c r="G32" s="47">
        <f>IF(F33=0,,F33-F32)</f>
        <v>0</v>
      </c>
      <c r="H32" s="12"/>
      <c r="I32" s="47">
        <f>IF(H33=0,,H33-H32)</f>
        <v>0</v>
      </c>
      <c r="J32" s="12"/>
      <c r="K32" s="47">
        <f>IF(J33=0,,J33-J32)</f>
        <v>0</v>
      </c>
      <c r="L32" s="12"/>
      <c r="M32" s="47">
        <f>IF(L33=0,,L33-L32)</f>
        <v>0</v>
      </c>
      <c r="N32" s="12"/>
      <c r="O32" s="47">
        <f>IF(N33=0,,N33-N32)</f>
        <v>0</v>
      </c>
      <c r="P32" s="12"/>
      <c r="Q32" s="47">
        <f>IF(P33=0,,P33-P32)</f>
        <v>0</v>
      </c>
      <c r="R32" s="12"/>
      <c r="S32" s="47">
        <f>IF(R33=0,,R33-R32)</f>
        <v>0</v>
      </c>
      <c r="T32" s="12"/>
      <c r="U32" s="47">
        <f>IF(T33=0,,T33-T32)</f>
        <v>0</v>
      </c>
      <c r="V32" s="191"/>
      <c r="W32" s="12"/>
      <c r="X32" s="47">
        <f>IF(W33=0,,W33-W32)</f>
        <v>0</v>
      </c>
      <c r="Y32" s="12"/>
      <c r="Z32" s="12"/>
      <c r="AA32" s="47"/>
      <c r="AB32" s="194"/>
    </row>
    <row r="33" spans="1:28" x14ac:dyDescent="0.25">
      <c r="A33" s="349"/>
      <c r="B33" s="326">
        <f t="shared" si="0"/>
        <v>46111</v>
      </c>
      <c r="C33" s="12"/>
      <c r="D33" s="12"/>
      <c r="E33" s="47">
        <f>IF(C34=0,,C34-C33)</f>
        <v>0</v>
      </c>
      <c r="F33" s="12"/>
      <c r="G33" s="47">
        <f>IF(F34=0,,F34-F33)</f>
        <v>0</v>
      </c>
      <c r="H33" s="12"/>
      <c r="I33" s="47">
        <f>IF(H34=0,,H34-H33)</f>
        <v>0</v>
      </c>
      <c r="J33" s="12"/>
      <c r="K33" s="47">
        <f>IF(J34=0,,J34-J33)</f>
        <v>0</v>
      </c>
      <c r="L33" s="12"/>
      <c r="M33" s="47">
        <f>IF(L34=0,,L34-L33)</f>
        <v>0</v>
      </c>
      <c r="N33" s="12"/>
      <c r="O33" s="47">
        <f>IF(N34=0,,N34-N33)</f>
        <v>0</v>
      </c>
      <c r="P33" s="12"/>
      <c r="Q33" s="47">
        <f>IF(P34=0,,P34-P33)</f>
        <v>0</v>
      </c>
      <c r="R33" s="12"/>
      <c r="S33" s="47">
        <f>IF(R34=0,,R34-R33)</f>
        <v>0</v>
      </c>
      <c r="T33" s="12"/>
      <c r="U33" s="47">
        <f>IF(T34=0,,T34-T33)</f>
        <v>0</v>
      </c>
      <c r="V33" s="191"/>
      <c r="W33" s="12"/>
      <c r="X33" s="47">
        <f>IF(W34=0,,W34-W33)</f>
        <v>0</v>
      </c>
      <c r="Y33" s="12"/>
      <c r="Z33" s="12"/>
      <c r="AA33" s="47"/>
      <c r="AB33" s="194"/>
    </row>
    <row r="34" spans="1:28" ht="15.75" thickBot="1" x14ac:dyDescent="0.3">
      <c r="A34" s="349"/>
      <c r="B34" s="326">
        <f t="shared" si="0"/>
        <v>46112</v>
      </c>
      <c r="C34" s="13"/>
      <c r="D34" s="13"/>
      <c r="E34" s="185">
        <f>IF(C36=0,,C36-C34)</f>
        <v>0</v>
      </c>
      <c r="F34" s="13"/>
      <c r="G34" s="185">
        <f>IF(F36=0,,F36-F34)</f>
        <v>0</v>
      </c>
      <c r="H34" s="13"/>
      <c r="I34" s="185">
        <f>IF(H36=0,,H36-H34)</f>
        <v>0</v>
      </c>
      <c r="J34" s="13"/>
      <c r="K34" s="185">
        <f>IF(J36=0,,J36-J34)</f>
        <v>0</v>
      </c>
      <c r="L34" s="13"/>
      <c r="M34" s="185">
        <f>IF(L36=0,,L36-L34)</f>
        <v>0</v>
      </c>
      <c r="N34" s="13"/>
      <c r="O34" s="185">
        <f>IF(N36=0,,N36-N34)</f>
        <v>0</v>
      </c>
      <c r="P34" s="13"/>
      <c r="Q34" s="185">
        <f>IF(P36=0,,P36-P34)</f>
        <v>0</v>
      </c>
      <c r="R34" s="13"/>
      <c r="S34" s="185">
        <f>IF(R36=0,,R36-R34)</f>
        <v>0</v>
      </c>
      <c r="T34" s="13"/>
      <c r="U34" s="185">
        <f>IF(T36=0,,T36-T34)</f>
        <v>0</v>
      </c>
      <c r="V34" s="238"/>
      <c r="W34" s="13"/>
      <c r="X34" s="185">
        <f>IF(W36=0,,W36-W34)</f>
        <v>0</v>
      </c>
      <c r="Y34" s="13"/>
      <c r="Z34" s="13"/>
      <c r="AA34" s="185"/>
      <c r="AB34" s="200"/>
    </row>
    <row r="35" spans="1:28" x14ac:dyDescent="0.25">
      <c r="C35" s="7"/>
      <c r="D35" s="231" t="s">
        <v>51</v>
      </c>
      <c r="E35" s="232">
        <f>SUM(E4:E34)</f>
        <v>0</v>
      </c>
      <c r="F35" s="231" t="s">
        <v>51</v>
      </c>
      <c r="G35" s="232">
        <f>SUM(G4:G34)</f>
        <v>0</v>
      </c>
      <c r="H35" s="231" t="s">
        <v>51</v>
      </c>
      <c r="I35" s="232">
        <f>SUM(I4:I34)</f>
        <v>0</v>
      </c>
      <c r="J35" s="231" t="s">
        <v>51</v>
      </c>
      <c r="K35" s="232">
        <f>SUM(K4:K34)</f>
        <v>0</v>
      </c>
      <c r="L35" s="231" t="s">
        <v>51</v>
      </c>
      <c r="M35" s="232">
        <f>SUM(M4:M34)</f>
        <v>0</v>
      </c>
      <c r="N35" s="231" t="s">
        <v>51</v>
      </c>
      <c r="O35" s="232">
        <f>SUM(O4:O34)</f>
        <v>0</v>
      </c>
      <c r="P35" s="231" t="s">
        <v>51</v>
      </c>
      <c r="Q35" s="232">
        <f>SUM(Q4:Q34)</f>
        <v>0</v>
      </c>
      <c r="R35" s="241" t="s">
        <v>51</v>
      </c>
      <c r="S35" s="232">
        <f>SUM(S5:S34)</f>
        <v>0</v>
      </c>
      <c r="T35" s="231" t="s">
        <v>51</v>
      </c>
      <c r="U35" s="232">
        <f>SUM(U4:U34)</f>
        <v>0</v>
      </c>
      <c r="V35" s="232">
        <f>SUM(V4:V34)</f>
        <v>0</v>
      </c>
      <c r="W35" s="233" t="s">
        <v>51</v>
      </c>
      <c r="X35" s="232">
        <f>SUM(X4:X34)</f>
        <v>0</v>
      </c>
      <c r="Y35" s="396" t="s">
        <v>51</v>
      </c>
      <c r="Z35" s="396"/>
      <c r="AA35" s="117">
        <f>SUM(AA4:AA34)</f>
        <v>0</v>
      </c>
      <c r="AB35" s="215">
        <f>SUM(AB3:AB34)</f>
        <v>0</v>
      </c>
    </row>
    <row r="39" spans="1:28" x14ac:dyDescent="0.25">
      <c r="J39" s="328"/>
      <c r="K39" s="328"/>
      <c r="L39" s="328"/>
      <c r="M39" s="328"/>
    </row>
    <row r="40" spans="1:28" x14ac:dyDescent="0.25">
      <c r="J40" s="347">
        <f>DATE(janvier!$H$40,3,1)</f>
        <v>46082</v>
      </c>
      <c r="K40" s="347"/>
      <c r="L40" s="347"/>
      <c r="M40" s="347">
        <f>EOMONTH(J40,0)</f>
        <v>46112</v>
      </c>
      <c r="N40" s="347"/>
      <c r="O40" s="347"/>
    </row>
  </sheetData>
  <mergeCells count="24">
    <mergeCell ref="AB1:AB2"/>
    <mergeCell ref="L1:M3"/>
    <mergeCell ref="D1:E3"/>
    <mergeCell ref="F1:G3"/>
    <mergeCell ref="H1:I3"/>
    <mergeCell ref="J1:K3"/>
    <mergeCell ref="Y1:AA1"/>
    <mergeCell ref="Y2:Z2"/>
    <mergeCell ref="AA2:AA3"/>
    <mergeCell ref="M40:O40"/>
    <mergeCell ref="A1:C3"/>
    <mergeCell ref="Y35:Z35"/>
    <mergeCell ref="N1:O3"/>
    <mergeCell ref="P1:Q3"/>
    <mergeCell ref="R1:S3"/>
    <mergeCell ref="T1:U3"/>
    <mergeCell ref="V1:V3"/>
    <mergeCell ref="W1:X3"/>
    <mergeCell ref="A4:A8"/>
    <mergeCell ref="J40:L40"/>
    <mergeCell ref="A9:A15"/>
    <mergeCell ref="A16:A22"/>
    <mergeCell ref="A23:A29"/>
    <mergeCell ref="A30:A34"/>
  </mergeCells>
  <conditionalFormatting sqref="B4:AB34">
    <cfRule type="expression" dxfId="49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34023B0-1A55-4C34-B189-EAAF44057112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11">
    <tabColor theme="4"/>
  </sheetPr>
  <dimension ref="A1:AD40"/>
  <sheetViews>
    <sheetView zoomScale="80" zoomScaleNormal="80" workbookViewId="0">
      <selection activeCell="J41" sqref="J41"/>
    </sheetView>
  </sheetViews>
  <sheetFormatPr defaultColWidth="11.42578125" defaultRowHeight="15" x14ac:dyDescent="0.25"/>
  <cols>
    <col min="1" max="1" width="4.7109375" customWidth="1"/>
    <col min="2" max="2" width="9.140625" customWidth="1"/>
    <col min="3" max="3" width="4.7109375" customWidth="1"/>
    <col min="4" max="4" width="15" style="130" customWidth="1"/>
    <col min="5" max="28" width="11.42578125" style="130"/>
    <col min="29" max="29" width="13.85546875" style="130" customWidth="1"/>
    <col min="30" max="30" width="16.140625" customWidth="1"/>
  </cols>
  <sheetData>
    <row r="1" spans="1:30" ht="15" customHeight="1" x14ac:dyDescent="0.25">
      <c r="A1" s="402" t="s">
        <v>0</v>
      </c>
      <c r="B1" s="402"/>
      <c r="C1" s="403"/>
      <c r="D1" s="1" t="s">
        <v>1</v>
      </c>
      <c r="E1" s="407"/>
      <c r="F1" s="408"/>
      <c r="G1" s="408"/>
      <c r="H1" s="408"/>
      <c r="I1" s="408"/>
      <c r="J1" s="408"/>
      <c r="K1" s="408"/>
      <c r="L1" s="408"/>
      <c r="M1" s="408"/>
      <c r="N1" s="408"/>
      <c r="O1" s="409"/>
      <c r="P1" s="407" t="s">
        <v>9</v>
      </c>
      <c r="Q1" s="408"/>
      <c r="R1" s="408"/>
      <c r="S1" s="408"/>
      <c r="T1" s="408"/>
      <c r="U1" s="409"/>
      <c r="V1" s="407" t="s">
        <v>2</v>
      </c>
      <c r="W1" s="408"/>
      <c r="X1" s="408"/>
      <c r="Y1" s="408"/>
      <c r="Z1" s="408"/>
      <c r="AA1" s="409"/>
      <c r="AB1" s="410" t="s">
        <v>16</v>
      </c>
      <c r="AC1" s="406" t="s">
        <v>15</v>
      </c>
    </row>
    <row r="2" spans="1:30" ht="25.5" x14ac:dyDescent="0.25">
      <c r="A2" s="404"/>
      <c r="B2" s="404"/>
      <c r="C2" s="405"/>
      <c r="D2" s="88" t="s">
        <v>3</v>
      </c>
      <c r="E2" s="89" t="s">
        <v>14</v>
      </c>
      <c r="F2" s="90" t="s">
        <v>5</v>
      </c>
      <c r="G2" s="89" t="s">
        <v>4</v>
      </c>
      <c r="H2" s="90" t="s">
        <v>6</v>
      </c>
      <c r="I2" s="89" t="s">
        <v>4</v>
      </c>
      <c r="J2" s="90" t="s">
        <v>13</v>
      </c>
      <c r="K2" s="89" t="s">
        <v>4</v>
      </c>
      <c r="L2" s="90" t="s">
        <v>7</v>
      </c>
      <c r="M2" s="89" t="s">
        <v>4</v>
      </c>
      <c r="N2" s="90" t="s">
        <v>8</v>
      </c>
      <c r="O2" s="91" t="s">
        <v>4</v>
      </c>
      <c r="P2" s="92" t="s">
        <v>10</v>
      </c>
      <c r="Q2" s="89" t="s">
        <v>4</v>
      </c>
      <c r="R2" s="90" t="s">
        <v>11</v>
      </c>
      <c r="S2" s="89" t="s">
        <v>4</v>
      </c>
      <c r="T2" s="90" t="s">
        <v>12</v>
      </c>
      <c r="U2" s="91" t="s">
        <v>4</v>
      </c>
      <c r="V2" s="92" t="s">
        <v>10</v>
      </c>
      <c r="W2" s="89" t="s">
        <v>4</v>
      </c>
      <c r="X2" s="90" t="s">
        <v>11</v>
      </c>
      <c r="Y2" s="89" t="s">
        <v>4</v>
      </c>
      <c r="Z2" s="90" t="s">
        <v>12</v>
      </c>
      <c r="AA2" s="91" t="s">
        <v>4</v>
      </c>
      <c r="AB2" s="410"/>
      <c r="AC2" s="406"/>
    </row>
    <row r="3" spans="1:30" x14ac:dyDescent="0.25">
      <c r="A3" s="348">
        <v>14</v>
      </c>
      <c r="B3" s="326">
        <f>J40</f>
        <v>46113</v>
      </c>
      <c r="C3" s="196"/>
      <c r="D3" s="204"/>
      <c r="E3" s="21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217"/>
      <c r="Q3" s="196"/>
      <c r="R3" s="218"/>
      <c r="S3" s="196"/>
      <c r="T3" s="218"/>
      <c r="U3" s="196"/>
      <c r="V3" s="217"/>
      <c r="W3" s="196"/>
      <c r="X3" s="218"/>
      <c r="Y3" s="196"/>
      <c r="Z3" s="218"/>
      <c r="AA3" s="196"/>
      <c r="AB3" s="205"/>
      <c r="AC3" s="203">
        <f>IF(AB3=0,,AB3/D3)</f>
        <v>0</v>
      </c>
      <c r="AD3" s="203">
        <f>IF(D3=0,,(((D3*60)-AB3))/1000)</f>
        <v>0</v>
      </c>
    </row>
    <row r="4" spans="1:30" x14ac:dyDescent="0.25">
      <c r="A4" s="349"/>
      <c r="B4" s="329">
        <f t="shared" ref="B4:B32" si="0">IFERROR(IF(B3+1&gt;$M$40,"",B3+1),"")</f>
        <v>46114</v>
      </c>
      <c r="C4" s="12"/>
      <c r="D4" s="8"/>
      <c r="E4" s="46">
        <f t="shared" ref="E4:E8" si="1">G4+I4+K4+M4+O4</f>
        <v>0</v>
      </c>
      <c r="F4" s="12"/>
      <c r="G4" s="47">
        <f t="shared" ref="G4:G7" si="2">IF(F5=0,,F5-F4)</f>
        <v>0</v>
      </c>
      <c r="H4" s="12"/>
      <c r="I4" s="47">
        <f t="shared" ref="I4:I7" si="3">IF(H5=0,,H5-H4)</f>
        <v>0</v>
      </c>
      <c r="J4" s="12"/>
      <c r="K4" s="47">
        <f t="shared" ref="K4:K7" si="4">IF(J5=0,,J5-J4)</f>
        <v>0</v>
      </c>
      <c r="L4" s="12"/>
      <c r="M4" s="47">
        <f t="shared" ref="M4:M7" si="5">IF(L5=0,,L5-L4)</f>
        <v>0</v>
      </c>
      <c r="N4" s="12"/>
      <c r="O4" s="47">
        <f t="shared" ref="O4:O7" si="6">IF(N5=0,,N5-N4)</f>
        <v>0</v>
      </c>
      <c r="P4" s="111"/>
      <c r="Q4" s="47">
        <f t="shared" ref="Q4:Q7" si="7">IF(P5=0,,P5-P4)</f>
        <v>0</v>
      </c>
      <c r="R4" s="112"/>
      <c r="S4" s="47">
        <f t="shared" ref="S4:S7" si="8">IF(R5=0,,R5-R4)</f>
        <v>0</v>
      </c>
      <c r="T4" s="112"/>
      <c r="U4" s="47">
        <f t="shared" ref="U4:U7" si="9">IF(T5=0,,T5-T4)</f>
        <v>0</v>
      </c>
      <c r="V4" s="111"/>
      <c r="W4" s="47">
        <f t="shared" ref="W4:W7" si="10">IF(V5=0,,V5-V4)</f>
        <v>0</v>
      </c>
      <c r="X4" s="112"/>
      <c r="Y4" s="47">
        <f t="shared" ref="Y4:Y7" si="11">IF(X5=0,,X5-X4)</f>
        <v>0</v>
      </c>
      <c r="Z4" s="112"/>
      <c r="AA4" s="47">
        <f t="shared" ref="AA4:AA7" si="12">IF(Z5=0,,Z5-Z4)</f>
        <v>0</v>
      </c>
      <c r="AB4" s="10">
        <f t="shared" ref="AB4:AB8" si="13">(AA4+Y4+W4)*1000</f>
        <v>0</v>
      </c>
      <c r="AC4" s="203">
        <f t="shared" ref="AC4:AC8" si="14">IF(AB4=0,,AB4/D4)</f>
        <v>0</v>
      </c>
      <c r="AD4" s="203">
        <f>IF(D4=0,,(((D4*60)-AB4))/1000)</f>
        <v>0</v>
      </c>
    </row>
    <row r="5" spans="1:30" x14ac:dyDescent="0.25">
      <c r="A5" s="349"/>
      <c r="B5" s="329">
        <f t="shared" si="0"/>
        <v>46115</v>
      </c>
      <c r="C5" s="275"/>
      <c r="D5" s="8"/>
      <c r="E5" s="46">
        <f t="shared" si="1"/>
        <v>0</v>
      </c>
      <c r="F5" s="12"/>
      <c r="G5" s="47">
        <f t="shared" si="2"/>
        <v>0</v>
      </c>
      <c r="H5" s="12"/>
      <c r="I5" s="47">
        <f t="shared" si="3"/>
        <v>0</v>
      </c>
      <c r="J5" s="12"/>
      <c r="K5" s="47">
        <f t="shared" si="4"/>
        <v>0</v>
      </c>
      <c r="L5" s="12"/>
      <c r="M5" s="47">
        <f t="shared" si="5"/>
        <v>0</v>
      </c>
      <c r="N5" s="12"/>
      <c r="O5" s="47">
        <f t="shared" si="6"/>
        <v>0</v>
      </c>
      <c r="P5" s="111"/>
      <c r="Q5" s="47">
        <f t="shared" si="7"/>
        <v>0</v>
      </c>
      <c r="R5" s="112"/>
      <c r="S5" s="47">
        <f t="shared" si="8"/>
        <v>0</v>
      </c>
      <c r="T5" s="112"/>
      <c r="U5" s="47">
        <f t="shared" si="9"/>
        <v>0</v>
      </c>
      <c r="V5" s="111"/>
      <c r="W5" s="47">
        <f t="shared" si="10"/>
        <v>0</v>
      </c>
      <c r="X5" s="112"/>
      <c r="Y5" s="47">
        <f t="shared" si="11"/>
        <v>0</v>
      </c>
      <c r="Z5" s="112"/>
      <c r="AA5" s="47">
        <f t="shared" si="12"/>
        <v>0</v>
      </c>
      <c r="AB5" s="10">
        <f t="shared" si="13"/>
        <v>0</v>
      </c>
      <c r="AC5" s="203">
        <f t="shared" si="14"/>
        <v>0</v>
      </c>
      <c r="AD5" s="203">
        <f t="shared" ref="AD5:AD32" si="15">IF(D5=0,,(((D5*60)-AB5))/1000)</f>
        <v>0</v>
      </c>
    </row>
    <row r="6" spans="1:30" x14ac:dyDescent="0.25">
      <c r="A6" s="349"/>
      <c r="B6" s="329">
        <f t="shared" si="0"/>
        <v>46116</v>
      </c>
      <c r="C6" s="12"/>
      <c r="D6" s="8"/>
      <c r="E6" s="46">
        <f t="shared" si="1"/>
        <v>0</v>
      </c>
      <c r="F6" s="12"/>
      <c r="G6" s="47">
        <f t="shared" si="2"/>
        <v>0</v>
      </c>
      <c r="H6" s="12"/>
      <c r="I6" s="47">
        <f t="shared" si="3"/>
        <v>0</v>
      </c>
      <c r="J6" s="12"/>
      <c r="K6" s="47">
        <f t="shared" si="4"/>
        <v>0</v>
      </c>
      <c r="L6" s="12"/>
      <c r="M6" s="47">
        <f t="shared" si="5"/>
        <v>0</v>
      </c>
      <c r="N6" s="12"/>
      <c r="O6" s="47">
        <f t="shared" si="6"/>
        <v>0</v>
      </c>
      <c r="P6" s="111"/>
      <c r="Q6" s="47">
        <f t="shared" si="7"/>
        <v>0</v>
      </c>
      <c r="R6" s="112"/>
      <c r="S6" s="47">
        <f t="shared" si="8"/>
        <v>0</v>
      </c>
      <c r="T6" s="112"/>
      <c r="U6" s="47">
        <f t="shared" si="9"/>
        <v>0</v>
      </c>
      <c r="V6" s="111"/>
      <c r="W6" s="47">
        <f t="shared" si="10"/>
        <v>0</v>
      </c>
      <c r="X6" s="112"/>
      <c r="Y6" s="47">
        <f t="shared" si="11"/>
        <v>0</v>
      </c>
      <c r="Z6" s="112"/>
      <c r="AA6" s="47">
        <f t="shared" si="12"/>
        <v>0</v>
      </c>
      <c r="AB6" s="10">
        <f t="shared" si="13"/>
        <v>0</v>
      </c>
      <c r="AC6" s="203">
        <f t="shared" si="14"/>
        <v>0</v>
      </c>
      <c r="AD6" s="203">
        <f t="shared" si="15"/>
        <v>0</v>
      </c>
    </row>
    <row r="7" spans="1:30" x14ac:dyDescent="0.25">
      <c r="A7" s="349"/>
      <c r="B7" s="329">
        <f t="shared" si="0"/>
        <v>46117</v>
      </c>
      <c r="C7" s="12"/>
      <c r="D7" s="8"/>
      <c r="E7" s="46">
        <f t="shared" si="1"/>
        <v>0</v>
      </c>
      <c r="F7" s="12"/>
      <c r="G7" s="47">
        <f t="shared" si="2"/>
        <v>0</v>
      </c>
      <c r="H7" s="12"/>
      <c r="I7" s="47">
        <f t="shared" si="3"/>
        <v>0</v>
      </c>
      <c r="J7" s="12"/>
      <c r="K7" s="47">
        <f t="shared" si="4"/>
        <v>0</v>
      </c>
      <c r="L7" s="12"/>
      <c r="M7" s="47">
        <f t="shared" si="5"/>
        <v>0</v>
      </c>
      <c r="N7" s="12"/>
      <c r="O7" s="47">
        <f t="shared" si="6"/>
        <v>0</v>
      </c>
      <c r="P7" s="111"/>
      <c r="Q7" s="47">
        <f t="shared" si="7"/>
        <v>0</v>
      </c>
      <c r="R7" s="112"/>
      <c r="S7" s="47">
        <f t="shared" si="8"/>
        <v>0</v>
      </c>
      <c r="T7" s="112"/>
      <c r="U7" s="47">
        <f t="shared" si="9"/>
        <v>0</v>
      </c>
      <c r="V7" s="111"/>
      <c r="W7" s="47">
        <f t="shared" si="10"/>
        <v>0</v>
      </c>
      <c r="X7" s="112"/>
      <c r="Y7" s="47">
        <f t="shared" si="11"/>
        <v>0</v>
      </c>
      <c r="Z7" s="112"/>
      <c r="AA7" s="47">
        <f t="shared" si="12"/>
        <v>0</v>
      </c>
      <c r="AB7" s="10">
        <f t="shared" si="13"/>
        <v>0</v>
      </c>
      <c r="AC7" s="203">
        <f t="shared" si="14"/>
        <v>0</v>
      </c>
      <c r="AD7" s="203">
        <f t="shared" si="15"/>
        <v>0</v>
      </c>
    </row>
    <row r="8" spans="1:30" x14ac:dyDescent="0.25">
      <c r="A8" s="349"/>
      <c r="B8" s="329">
        <f t="shared" si="0"/>
        <v>46118</v>
      </c>
      <c r="C8" s="12"/>
      <c r="D8" s="8"/>
      <c r="E8" s="46">
        <f t="shared" si="1"/>
        <v>0</v>
      </c>
      <c r="F8" s="12"/>
      <c r="G8" s="47">
        <f>IF(F10=0,,F10-F8)</f>
        <v>0</v>
      </c>
      <c r="H8" s="12"/>
      <c r="I8" s="47">
        <f>IF(H10=0,,H10-H8)</f>
        <v>0</v>
      </c>
      <c r="J8" s="12"/>
      <c r="K8" s="47">
        <f>IF(J10=0,,J10-J8)</f>
        <v>0</v>
      </c>
      <c r="L8" s="12"/>
      <c r="M8" s="47">
        <f>IF(L10=0,,L10-L8)</f>
        <v>0</v>
      </c>
      <c r="N8" s="12"/>
      <c r="O8" s="47">
        <f>IF(N10=0,,N10-N8)</f>
        <v>0</v>
      </c>
      <c r="P8" s="111"/>
      <c r="Q8" s="47">
        <f>IF(P10=0,,P10-P8)</f>
        <v>0</v>
      </c>
      <c r="R8" s="112"/>
      <c r="S8" s="47">
        <f>IF(R10=0,,R10-R8)</f>
        <v>0</v>
      </c>
      <c r="T8" s="112"/>
      <c r="U8" s="47">
        <f>IF(T10=0,,T10-T8)</f>
        <v>0</v>
      </c>
      <c r="V8" s="111"/>
      <c r="W8" s="47">
        <f>IF(V10=0,,V10-V8)</f>
        <v>0</v>
      </c>
      <c r="X8" s="112"/>
      <c r="Y8" s="47">
        <f>IF(X10=0,,X10-X8)</f>
        <v>0</v>
      </c>
      <c r="Z8" s="112"/>
      <c r="AA8" s="47">
        <f>IF(Z10=0,,Z10-Z8)</f>
        <v>0</v>
      </c>
      <c r="AB8" s="10">
        <f t="shared" si="13"/>
        <v>0</v>
      </c>
      <c r="AC8" s="203">
        <f t="shared" si="14"/>
        <v>0</v>
      </c>
      <c r="AD8" s="203">
        <f t="shared" si="15"/>
        <v>0</v>
      </c>
    </row>
    <row r="9" spans="1:30" x14ac:dyDescent="0.25">
      <c r="A9" s="350"/>
      <c r="B9" s="329">
        <f t="shared" si="0"/>
        <v>46119</v>
      </c>
      <c r="C9" s="196"/>
      <c r="D9" s="204"/>
      <c r="E9" s="21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217"/>
      <c r="Q9" s="196"/>
      <c r="R9" s="218"/>
      <c r="S9" s="196"/>
      <c r="T9" s="218"/>
      <c r="U9" s="196"/>
      <c r="V9" s="217"/>
      <c r="W9" s="196"/>
      <c r="X9" s="218"/>
      <c r="Y9" s="196"/>
      <c r="Z9" s="218"/>
      <c r="AA9" s="196"/>
      <c r="AB9" s="205"/>
      <c r="AC9" s="203">
        <f>IF(AB9=0,,AB9/(D9+D10))</f>
        <v>0</v>
      </c>
      <c r="AD9" s="203">
        <f t="shared" si="15"/>
        <v>0</v>
      </c>
    </row>
    <row r="10" spans="1:30" x14ac:dyDescent="0.25">
      <c r="A10" s="348">
        <v>15</v>
      </c>
      <c r="B10" s="329">
        <f t="shared" si="0"/>
        <v>46120</v>
      </c>
      <c r="C10" s="12"/>
      <c r="D10" s="276"/>
      <c r="E10" s="46">
        <f t="shared" ref="E10:E15" si="16">G10+I10+K10+M10+O10</f>
        <v>0</v>
      </c>
      <c r="F10" s="275"/>
      <c r="G10" s="47">
        <f t="shared" ref="G10:G14" si="17">IF(F11=0,,F11-F10)</f>
        <v>0</v>
      </c>
      <c r="H10" s="275"/>
      <c r="I10" s="47">
        <f t="shared" ref="I10:I14" si="18">IF(H11=0,,H11-H10)</f>
        <v>0</v>
      </c>
      <c r="J10" s="275"/>
      <c r="K10" s="47">
        <f t="shared" ref="K10:K14" si="19">IF(J11=0,,J11-J10)</f>
        <v>0</v>
      </c>
      <c r="L10" s="275"/>
      <c r="M10" s="47">
        <f t="shared" ref="M10:M14" si="20">IF(L11=0,,L11-L10)</f>
        <v>0</v>
      </c>
      <c r="N10" s="275"/>
      <c r="O10" s="47">
        <f t="shared" ref="O10:O14" si="21">IF(N11=0,,N11-N10)</f>
        <v>0</v>
      </c>
      <c r="P10" s="280"/>
      <c r="Q10" s="47">
        <f t="shared" ref="Q10:Q14" si="22">IF(P11=0,,P11-P10)</f>
        <v>0</v>
      </c>
      <c r="R10" s="281"/>
      <c r="S10" s="47">
        <f t="shared" ref="S10:S14" si="23">IF(R11=0,,R11-R10)</f>
        <v>0</v>
      </c>
      <c r="T10" s="281"/>
      <c r="U10" s="47">
        <f t="shared" ref="U10:U14" si="24">IF(T11=0,,T11-T10)</f>
        <v>0</v>
      </c>
      <c r="V10" s="280"/>
      <c r="W10" s="47">
        <f t="shared" ref="W10:W14" si="25">IF(V11=0,,V11-V10)</f>
        <v>0</v>
      </c>
      <c r="X10" s="281"/>
      <c r="Y10" s="47">
        <f t="shared" ref="Y10:Y14" si="26">IF(X11=0,,X11-X10)</f>
        <v>0</v>
      </c>
      <c r="Z10" s="281"/>
      <c r="AA10" s="47">
        <f t="shared" ref="AA10:AA14" si="27">IF(Z11=0,,Z11-Z10)</f>
        <v>0</v>
      </c>
      <c r="AB10" s="282"/>
      <c r="AC10" s="203">
        <f>IF(AB10=0,,AB10/D10)</f>
        <v>0</v>
      </c>
      <c r="AD10" s="203">
        <f t="shared" si="15"/>
        <v>0</v>
      </c>
    </row>
    <row r="11" spans="1:30" x14ac:dyDescent="0.25">
      <c r="A11" s="349"/>
      <c r="B11" s="329">
        <f t="shared" si="0"/>
        <v>46121</v>
      </c>
      <c r="C11" s="12"/>
      <c r="D11" s="8"/>
      <c r="E11" s="46">
        <f t="shared" si="16"/>
        <v>0</v>
      </c>
      <c r="F11" s="12"/>
      <c r="G11" s="47">
        <f t="shared" si="17"/>
        <v>0</v>
      </c>
      <c r="H11" s="12"/>
      <c r="I11" s="47">
        <f t="shared" si="18"/>
        <v>0</v>
      </c>
      <c r="J11" s="12"/>
      <c r="K11" s="47">
        <f t="shared" si="19"/>
        <v>0</v>
      </c>
      <c r="L11" s="12"/>
      <c r="M11" s="47">
        <f t="shared" si="20"/>
        <v>0</v>
      </c>
      <c r="N11" s="12"/>
      <c r="O11" s="47">
        <f t="shared" si="21"/>
        <v>0</v>
      </c>
      <c r="P11" s="111"/>
      <c r="Q11" s="47">
        <f t="shared" si="22"/>
        <v>0</v>
      </c>
      <c r="R11" s="112"/>
      <c r="S11" s="47">
        <f t="shared" si="23"/>
        <v>0</v>
      </c>
      <c r="T11" s="112"/>
      <c r="U11" s="47">
        <f t="shared" si="24"/>
        <v>0</v>
      </c>
      <c r="V11" s="111"/>
      <c r="W11" s="47">
        <f t="shared" si="25"/>
        <v>0</v>
      </c>
      <c r="X11" s="112"/>
      <c r="Y11" s="47">
        <f t="shared" si="26"/>
        <v>0</v>
      </c>
      <c r="Z11" s="112"/>
      <c r="AA11" s="47">
        <f t="shared" si="27"/>
        <v>0</v>
      </c>
      <c r="AB11" s="10">
        <f t="shared" ref="AB11:AB15" si="28">(AA11+Y11+W11)*1000</f>
        <v>0</v>
      </c>
      <c r="AC11" s="203">
        <f t="shared" ref="AC11:AC15" si="29">IF(AB11=0,,AB11/D11)</f>
        <v>0</v>
      </c>
      <c r="AD11" s="203">
        <f t="shared" si="15"/>
        <v>0</v>
      </c>
    </row>
    <row r="12" spans="1:30" x14ac:dyDescent="0.25">
      <c r="A12" s="349"/>
      <c r="B12" s="329">
        <f t="shared" si="0"/>
        <v>46122</v>
      </c>
      <c r="C12" s="12"/>
      <c r="D12" s="8"/>
      <c r="E12" s="46">
        <f t="shared" si="16"/>
        <v>0</v>
      </c>
      <c r="F12" s="12"/>
      <c r="G12" s="47">
        <f t="shared" si="17"/>
        <v>0</v>
      </c>
      <c r="H12" s="12"/>
      <c r="I12" s="47">
        <f t="shared" si="18"/>
        <v>0</v>
      </c>
      <c r="J12" s="12"/>
      <c r="K12" s="47">
        <f t="shared" si="19"/>
        <v>0</v>
      </c>
      <c r="L12" s="12"/>
      <c r="M12" s="47">
        <f t="shared" si="20"/>
        <v>0</v>
      </c>
      <c r="N12" s="12"/>
      <c r="O12" s="47">
        <f t="shared" si="21"/>
        <v>0</v>
      </c>
      <c r="P12" s="111"/>
      <c r="Q12" s="47">
        <f t="shared" si="22"/>
        <v>0</v>
      </c>
      <c r="R12" s="112"/>
      <c r="S12" s="47">
        <f t="shared" si="23"/>
        <v>0</v>
      </c>
      <c r="T12" s="112"/>
      <c r="U12" s="47">
        <f t="shared" si="24"/>
        <v>0</v>
      </c>
      <c r="V12" s="111"/>
      <c r="W12" s="47">
        <f t="shared" si="25"/>
        <v>0</v>
      </c>
      <c r="X12" s="112"/>
      <c r="Y12" s="47">
        <f t="shared" si="26"/>
        <v>0</v>
      </c>
      <c r="Z12" s="112"/>
      <c r="AA12" s="47">
        <f t="shared" si="27"/>
        <v>0</v>
      </c>
      <c r="AB12" s="10">
        <f t="shared" si="28"/>
        <v>0</v>
      </c>
      <c r="AC12" s="203">
        <f t="shared" si="29"/>
        <v>0</v>
      </c>
      <c r="AD12" s="203">
        <f t="shared" si="15"/>
        <v>0</v>
      </c>
    </row>
    <row r="13" spans="1:30" x14ac:dyDescent="0.25">
      <c r="A13" s="349"/>
      <c r="B13" s="329">
        <f t="shared" si="0"/>
        <v>46123</v>
      </c>
      <c r="C13" s="275"/>
      <c r="D13" s="8"/>
      <c r="E13" s="46">
        <f t="shared" si="16"/>
        <v>0</v>
      </c>
      <c r="F13" s="12"/>
      <c r="G13" s="47">
        <f t="shared" si="17"/>
        <v>0</v>
      </c>
      <c r="H13" s="12"/>
      <c r="I13" s="47">
        <f t="shared" si="18"/>
        <v>0</v>
      </c>
      <c r="J13" s="12"/>
      <c r="K13" s="47">
        <f t="shared" si="19"/>
        <v>0</v>
      </c>
      <c r="L13" s="12"/>
      <c r="M13" s="47">
        <f t="shared" si="20"/>
        <v>0</v>
      </c>
      <c r="N13" s="12"/>
      <c r="O13" s="47">
        <f t="shared" si="21"/>
        <v>0</v>
      </c>
      <c r="P13" s="111"/>
      <c r="Q13" s="47">
        <f t="shared" si="22"/>
        <v>0</v>
      </c>
      <c r="R13" s="112"/>
      <c r="S13" s="47">
        <f t="shared" si="23"/>
        <v>0</v>
      </c>
      <c r="T13" s="112"/>
      <c r="U13" s="47">
        <f t="shared" si="24"/>
        <v>0</v>
      </c>
      <c r="V13" s="111"/>
      <c r="W13" s="47">
        <f t="shared" si="25"/>
        <v>0</v>
      </c>
      <c r="X13" s="112"/>
      <c r="Y13" s="47">
        <f t="shared" si="26"/>
        <v>0</v>
      </c>
      <c r="Z13" s="112"/>
      <c r="AA13" s="47">
        <f t="shared" si="27"/>
        <v>0</v>
      </c>
      <c r="AB13" s="10">
        <f t="shared" si="28"/>
        <v>0</v>
      </c>
      <c r="AC13" s="203">
        <f t="shared" si="29"/>
        <v>0</v>
      </c>
      <c r="AD13" s="203">
        <f t="shared" si="15"/>
        <v>0</v>
      </c>
    </row>
    <row r="14" spans="1:30" x14ac:dyDescent="0.25">
      <c r="A14" s="349"/>
      <c r="B14" s="329">
        <f t="shared" si="0"/>
        <v>46124</v>
      </c>
      <c r="C14" s="275"/>
      <c r="D14" s="8"/>
      <c r="E14" s="46">
        <f t="shared" si="16"/>
        <v>0</v>
      </c>
      <c r="F14" s="12"/>
      <c r="G14" s="47">
        <f t="shared" si="17"/>
        <v>0</v>
      </c>
      <c r="H14" s="12"/>
      <c r="I14" s="47">
        <f t="shared" si="18"/>
        <v>0</v>
      </c>
      <c r="J14" s="12"/>
      <c r="K14" s="47">
        <f t="shared" si="19"/>
        <v>0</v>
      </c>
      <c r="L14" s="12"/>
      <c r="M14" s="47">
        <f t="shared" si="20"/>
        <v>0</v>
      </c>
      <c r="N14" s="12"/>
      <c r="O14" s="47">
        <f t="shared" si="21"/>
        <v>0</v>
      </c>
      <c r="P14" s="111"/>
      <c r="Q14" s="47">
        <f t="shared" si="22"/>
        <v>0</v>
      </c>
      <c r="R14" s="112"/>
      <c r="S14" s="47">
        <f t="shared" si="23"/>
        <v>0</v>
      </c>
      <c r="T14" s="112"/>
      <c r="U14" s="47">
        <f t="shared" si="24"/>
        <v>0</v>
      </c>
      <c r="V14" s="111"/>
      <c r="W14" s="47">
        <f t="shared" si="25"/>
        <v>0</v>
      </c>
      <c r="X14" s="112"/>
      <c r="Y14" s="47">
        <f t="shared" si="26"/>
        <v>0</v>
      </c>
      <c r="Z14" s="112"/>
      <c r="AA14" s="47">
        <f t="shared" si="27"/>
        <v>0</v>
      </c>
      <c r="AB14" s="10">
        <f t="shared" si="28"/>
        <v>0</v>
      </c>
      <c r="AC14" s="203">
        <f t="shared" si="29"/>
        <v>0</v>
      </c>
      <c r="AD14" s="203">
        <f t="shared" si="15"/>
        <v>0</v>
      </c>
    </row>
    <row r="15" spans="1:30" x14ac:dyDescent="0.25">
      <c r="A15" s="349"/>
      <c r="B15" s="329">
        <f t="shared" si="0"/>
        <v>46125</v>
      </c>
      <c r="C15" s="275"/>
      <c r="D15" s="8"/>
      <c r="E15" s="46">
        <f t="shared" si="16"/>
        <v>0</v>
      </c>
      <c r="F15" s="12"/>
      <c r="G15" s="47">
        <f>IF(F17=0,,F17-F15)</f>
        <v>0</v>
      </c>
      <c r="H15" s="12"/>
      <c r="I15" s="47">
        <f>IF(H17=0,,H17-H15)</f>
        <v>0</v>
      </c>
      <c r="J15" s="12"/>
      <c r="K15" s="47">
        <f>IF(J17=0,,J17-J15)</f>
        <v>0</v>
      </c>
      <c r="L15" s="12"/>
      <c r="M15" s="47">
        <f>IF(L17=0,,L17-L15)</f>
        <v>0</v>
      </c>
      <c r="N15" s="12"/>
      <c r="O15" s="47">
        <f>IF(N17=0,,N17-N15)</f>
        <v>0</v>
      </c>
      <c r="P15" s="111"/>
      <c r="Q15" s="47">
        <f>IF(P17=0,,P17-P15)</f>
        <v>0</v>
      </c>
      <c r="R15" s="112"/>
      <c r="S15" s="47">
        <f>IF(R17=0,,R17-R15)</f>
        <v>0</v>
      </c>
      <c r="T15" s="112"/>
      <c r="U15" s="47">
        <f>IF(T17=0,,T17-T15)</f>
        <v>0</v>
      </c>
      <c r="V15" s="111"/>
      <c r="W15" s="47">
        <f>IF(V17=0,,V17-V15)</f>
        <v>0</v>
      </c>
      <c r="X15" s="112"/>
      <c r="Y15" s="47">
        <f>IF(X17=0,,X17-X15)</f>
        <v>0</v>
      </c>
      <c r="Z15" s="112"/>
      <c r="AA15" s="47">
        <f>IF(Z17=0,,Z17-Z15)</f>
        <v>0</v>
      </c>
      <c r="AB15" s="10">
        <f t="shared" si="28"/>
        <v>0</v>
      </c>
      <c r="AC15" s="203">
        <f t="shared" si="29"/>
        <v>0</v>
      </c>
      <c r="AD15" s="203">
        <f t="shared" si="15"/>
        <v>0</v>
      </c>
    </row>
    <row r="16" spans="1:30" x14ac:dyDescent="0.25">
      <c r="A16" s="350"/>
      <c r="B16" s="329">
        <f t="shared" si="0"/>
        <v>46126</v>
      </c>
      <c r="C16" s="196"/>
      <c r="D16" s="204"/>
      <c r="E16" s="21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217"/>
      <c r="Q16" s="196"/>
      <c r="R16" s="218"/>
      <c r="S16" s="196"/>
      <c r="T16" s="218"/>
      <c r="U16" s="196"/>
      <c r="V16" s="217"/>
      <c r="W16" s="196"/>
      <c r="X16" s="218"/>
      <c r="Y16" s="196"/>
      <c r="Z16" s="218"/>
      <c r="AA16" s="196"/>
      <c r="AB16" s="205"/>
      <c r="AC16" s="203">
        <f>IF(AB16=0,,AB16/(D16+D17))</f>
        <v>0</v>
      </c>
      <c r="AD16" s="203">
        <f t="shared" si="15"/>
        <v>0</v>
      </c>
    </row>
    <row r="17" spans="1:30" x14ac:dyDescent="0.25">
      <c r="A17" s="348">
        <v>16</v>
      </c>
      <c r="B17" s="329">
        <f t="shared" si="0"/>
        <v>46127</v>
      </c>
      <c r="C17" s="275"/>
      <c r="D17" s="276"/>
      <c r="E17" s="46">
        <f t="shared" ref="E17:E22" si="30">G17+I17+K17+M17+O17</f>
        <v>0</v>
      </c>
      <c r="F17" s="275"/>
      <c r="G17" s="47">
        <f t="shared" ref="G17:G21" si="31">IF(F18=0,,F18-F17)</f>
        <v>0</v>
      </c>
      <c r="H17" s="275"/>
      <c r="I17" s="47">
        <f t="shared" ref="I17:I21" si="32">IF(H18=0,,H18-H17)</f>
        <v>0</v>
      </c>
      <c r="J17" s="275"/>
      <c r="K17" s="47">
        <f t="shared" ref="K17:K21" si="33">IF(J18=0,,J18-J17)</f>
        <v>0</v>
      </c>
      <c r="L17" s="275"/>
      <c r="M17" s="47">
        <f t="shared" ref="M17:M21" si="34">IF(L18=0,,L18-L17)</f>
        <v>0</v>
      </c>
      <c r="N17" s="275"/>
      <c r="O17" s="47">
        <f t="shared" ref="O17:O21" si="35">IF(N18=0,,N18-N17)</f>
        <v>0</v>
      </c>
      <c r="P17" s="280"/>
      <c r="Q17" s="47">
        <f t="shared" ref="Q17:Q21" si="36">IF(P18=0,,P18-P17)</f>
        <v>0</v>
      </c>
      <c r="R17" s="281"/>
      <c r="S17" s="47">
        <f t="shared" ref="S17:S21" si="37">IF(R18=0,,R18-R17)</f>
        <v>0</v>
      </c>
      <c r="T17" s="281"/>
      <c r="U17" s="47">
        <f t="shared" ref="U17:U21" si="38">IF(T18=0,,T18-T17)</f>
        <v>0</v>
      </c>
      <c r="V17" s="280"/>
      <c r="W17" s="47">
        <f t="shared" ref="W17:W21" si="39">IF(V18=0,,V18-V17)</f>
        <v>0</v>
      </c>
      <c r="X17" s="281"/>
      <c r="Y17" s="47">
        <f t="shared" ref="Y17:Y21" si="40">IF(X18=0,,X18-X17)</f>
        <v>0</v>
      </c>
      <c r="Z17" s="281"/>
      <c r="AA17" s="47">
        <f t="shared" ref="AA17:AA21" si="41">IF(Z18=0,,Z18-Z17)</f>
        <v>0</v>
      </c>
      <c r="AB17" s="282"/>
      <c r="AC17" s="203">
        <f>IF(AB17=0,,AB17/D17)</f>
        <v>0</v>
      </c>
      <c r="AD17" s="203">
        <f t="shared" si="15"/>
        <v>0</v>
      </c>
    </row>
    <row r="18" spans="1:30" x14ac:dyDescent="0.25">
      <c r="A18" s="349"/>
      <c r="B18" s="329">
        <f t="shared" si="0"/>
        <v>46128</v>
      </c>
      <c r="C18" s="12"/>
      <c r="D18" s="8"/>
      <c r="E18" s="46">
        <f t="shared" si="30"/>
        <v>0</v>
      </c>
      <c r="F18" s="12"/>
      <c r="G18" s="47">
        <f t="shared" si="31"/>
        <v>0</v>
      </c>
      <c r="H18" s="12"/>
      <c r="I18" s="47">
        <f t="shared" si="32"/>
        <v>0</v>
      </c>
      <c r="J18" s="12"/>
      <c r="K18" s="47">
        <f t="shared" si="33"/>
        <v>0</v>
      </c>
      <c r="L18" s="12"/>
      <c r="M18" s="47">
        <f t="shared" si="34"/>
        <v>0</v>
      </c>
      <c r="N18" s="12"/>
      <c r="O18" s="47">
        <f t="shared" si="35"/>
        <v>0</v>
      </c>
      <c r="P18" s="111"/>
      <c r="Q18" s="47">
        <f t="shared" si="36"/>
        <v>0</v>
      </c>
      <c r="R18" s="112"/>
      <c r="S18" s="47">
        <f t="shared" si="37"/>
        <v>0</v>
      </c>
      <c r="T18" s="112"/>
      <c r="U18" s="47">
        <f t="shared" si="38"/>
        <v>0</v>
      </c>
      <c r="V18" s="111"/>
      <c r="W18" s="47">
        <f t="shared" si="39"/>
        <v>0</v>
      </c>
      <c r="X18" s="112"/>
      <c r="Y18" s="47">
        <f t="shared" si="40"/>
        <v>0</v>
      </c>
      <c r="Z18" s="112"/>
      <c r="AA18" s="47">
        <f t="shared" si="41"/>
        <v>0</v>
      </c>
      <c r="AB18" s="10">
        <f t="shared" ref="AB18:AB22" si="42">(AA18+Y18+W18)*1000</f>
        <v>0</v>
      </c>
      <c r="AC18" s="203">
        <f t="shared" ref="AC18:AC22" si="43">IF(AB18=0,,AB18/D18)</f>
        <v>0</v>
      </c>
      <c r="AD18" s="203">
        <f t="shared" si="15"/>
        <v>0</v>
      </c>
    </row>
    <row r="19" spans="1:30" x14ac:dyDescent="0.25">
      <c r="A19" s="349"/>
      <c r="B19" s="329">
        <f t="shared" si="0"/>
        <v>46129</v>
      </c>
      <c r="C19" s="275"/>
      <c r="D19" s="8"/>
      <c r="E19" s="46">
        <f t="shared" si="30"/>
        <v>0</v>
      </c>
      <c r="F19" s="12"/>
      <c r="G19" s="47">
        <f t="shared" si="31"/>
        <v>0</v>
      </c>
      <c r="H19" s="12"/>
      <c r="I19" s="47">
        <f t="shared" si="32"/>
        <v>0</v>
      </c>
      <c r="J19" s="12"/>
      <c r="K19" s="47">
        <f t="shared" si="33"/>
        <v>0</v>
      </c>
      <c r="L19" s="12"/>
      <c r="M19" s="47">
        <f t="shared" si="34"/>
        <v>0</v>
      </c>
      <c r="N19" s="12"/>
      <c r="O19" s="47">
        <f t="shared" si="35"/>
        <v>0</v>
      </c>
      <c r="P19" s="111"/>
      <c r="Q19" s="47">
        <f t="shared" si="36"/>
        <v>0</v>
      </c>
      <c r="R19" s="112"/>
      <c r="S19" s="47">
        <f t="shared" si="37"/>
        <v>0</v>
      </c>
      <c r="T19" s="112"/>
      <c r="U19" s="47">
        <f t="shared" si="38"/>
        <v>0</v>
      </c>
      <c r="V19" s="111"/>
      <c r="W19" s="47">
        <f t="shared" si="39"/>
        <v>0</v>
      </c>
      <c r="X19" s="112"/>
      <c r="Y19" s="47">
        <f t="shared" si="40"/>
        <v>0</v>
      </c>
      <c r="Z19" s="112"/>
      <c r="AA19" s="47">
        <f t="shared" si="41"/>
        <v>0</v>
      </c>
      <c r="AB19" s="10">
        <f t="shared" si="42"/>
        <v>0</v>
      </c>
      <c r="AC19" s="203">
        <f t="shared" si="43"/>
        <v>0</v>
      </c>
      <c r="AD19" s="203">
        <f t="shared" si="15"/>
        <v>0</v>
      </c>
    </row>
    <row r="20" spans="1:30" x14ac:dyDescent="0.25">
      <c r="A20" s="349"/>
      <c r="B20" s="329">
        <f t="shared" si="0"/>
        <v>46130</v>
      </c>
      <c r="C20" s="275"/>
      <c r="D20" s="8"/>
      <c r="E20" s="46">
        <f t="shared" si="30"/>
        <v>0</v>
      </c>
      <c r="F20" s="12"/>
      <c r="G20" s="47">
        <f t="shared" si="31"/>
        <v>0</v>
      </c>
      <c r="H20" s="12"/>
      <c r="I20" s="47">
        <f t="shared" si="32"/>
        <v>0</v>
      </c>
      <c r="J20" s="12"/>
      <c r="K20" s="47">
        <f t="shared" si="33"/>
        <v>0</v>
      </c>
      <c r="L20" s="12"/>
      <c r="M20" s="47">
        <f t="shared" si="34"/>
        <v>0</v>
      </c>
      <c r="N20" s="12"/>
      <c r="O20" s="47">
        <f t="shared" si="35"/>
        <v>0</v>
      </c>
      <c r="P20" s="111"/>
      <c r="Q20" s="47">
        <f t="shared" si="36"/>
        <v>0</v>
      </c>
      <c r="R20" s="112"/>
      <c r="S20" s="47">
        <f t="shared" si="37"/>
        <v>0</v>
      </c>
      <c r="T20" s="112"/>
      <c r="U20" s="47">
        <f t="shared" si="38"/>
        <v>0</v>
      </c>
      <c r="V20" s="111"/>
      <c r="W20" s="47">
        <f t="shared" si="39"/>
        <v>0</v>
      </c>
      <c r="X20" s="112"/>
      <c r="Y20" s="47">
        <f t="shared" si="40"/>
        <v>0</v>
      </c>
      <c r="Z20" s="112"/>
      <c r="AA20" s="47">
        <f t="shared" si="41"/>
        <v>0</v>
      </c>
      <c r="AB20" s="10">
        <f t="shared" si="42"/>
        <v>0</v>
      </c>
      <c r="AC20" s="203">
        <f t="shared" si="43"/>
        <v>0</v>
      </c>
      <c r="AD20" s="203">
        <f t="shared" si="15"/>
        <v>0</v>
      </c>
    </row>
    <row r="21" spans="1:30" x14ac:dyDescent="0.25">
      <c r="A21" s="349"/>
      <c r="B21" s="329">
        <f t="shared" si="0"/>
        <v>46131</v>
      </c>
      <c r="C21" s="275"/>
      <c r="D21" s="8"/>
      <c r="E21" s="46">
        <f t="shared" si="30"/>
        <v>0</v>
      </c>
      <c r="F21" s="12"/>
      <c r="G21" s="47">
        <f t="shared" si="31"/>
        <v>0</v>
      </c>
      <c r="H21" s="12"/>
      <c r="I21" s="47">
        <f t="shared" si="32"/>
        <v>0</v>
      </c>
      <c r="J21" s="12"/>
      <c r="K21" s="47">
        <f t="shared" si="33"/>
        <v>0</v>
      </c>
      <c r="L21" s="12"/>
      <c r="M21" s="47">
        <f t="shared" si="34"/>
        <v>0</v>
      </c>
      <c r="N21" s="12"/>
      <c r="O21" s="47">
        <f t="shared" si="35"/>
        <v>0</v>
      </c>
      <c r="P21" s="111"/>
      <c r="Q21" s="47">
        <f t="shared" si="36"/>
        <v>0</v>
      </c>
      <c r="R21" s="112"/>
      <c r="S21" s="47">
        <f t="shared" si="37"/>
        <v>0</v>
      </c>
      <c r="T21" s="112"/>
      <c r="U21" s="47">
        <f t="shared" si="38"/>
        <v>0</v>
      </c>
      <c r="V21" s="111"/>
      <c r="W21" s="47">
        <f t="shared" si="39"/>
        <v>0</v>
      </c>
      <c r="X21" s="112"/>
      <c r="Y21" s="47">
        <f t="shared" si="40"/>
        <v>0</v>
      </c>
      <c r="Z21" s="112"/>
      <c r="AA21" s="47">
        <f t="shared" si="41"/>
        <v>0</v>
      </c>
      <c r="AB21" s="10">
        <f t="shared" si="42"/>
        <v>0</v>
      </c>
      <c r="AC21" s="203">
        <f t="shared" si="43"/>
        <v>0</v>
      </c>
      <c r="AD21" s="203">
        <f t="shared" si="15"/>
        <v>0</v>
      </c>
    </row>
    <row r="22" spans="1:30" x14ac:dyDescent="0.25">
      <c r="A22" s="349"/>
      <c r="B22" s="329">
        <f t="shared" si="0"/>
        <v>46132</v>
      </c>
      <c r="C22" s="275"/>
      <c r="D22" s="8"/>
      <c r="E22" s="46">
        <f t="shared" si="30"/>
        <v>0</v>
      </c>
      <c r="F22" s="12"/>
      <c r="G22" s="47">
        <f>IF(F24=0,,F24-F22)</f>
        <v>0</v>
      </c>
      <c r="H22" s="12"/>
      <c r="I22" s="47">
        <f>IF(H24=0,,H24-H22)</f>
        <v>0</v>
      </c>
      <c r="J22" s="12"/>
      <c r="K22" s="47">
        <f>IF(J24=0,,J24-J22)</f>
        <v>0</v>
      </c>
      <c r="L22" s="12"/>
      <c r="M22" s="47">
        <f>IF(L24=0,,L24-L22)</f>
        <v>0</v>
      </c>
      <c r="N22" s="12"/>
      <c r="O22" s="47">
        <f>IF(N24=0,,N24-N22)</f>
        <v>0</v>
      </c>
      <c r="P22" s="111"/>
      <c r="Q22" s="47">
        <f>IF(P24=0,,P24-P22)</f>
        <v>0</v>
      </c>
      <c r="R22" s="112"/>
      <c r="S22" s="47">
        <f>IF(R24=0,,R24-R22)</f>
        <v>0</v>
      </c>
      <c r="T22" s="112"/>
      <c r="U22" s="47">
        <f>IF(T24=0,,T24-T22)</f>
        <v>0</v>
      </c>
      <c r="V22" s="111"/>
      <c r="W22" s="47">
        <f>IF(V24=0,,V24-V22)</f>
        <v>0</v>
      </c>
      <c r="X22" s="112"/>
      <c r="Y22" s="47">
        <f>IF(X24=0,,X24-X22)</f>
        <v>0</v>
      </c>
      <c r="Z22" s="112"/>
      <c r="AA22" s="47">
        <f>IF(Z24=0,,Z24-Z22)</f>
        <v>0</v>
      </c>
      <c r="AB22" s="10">
        <f t="shared" si="42"/>
        <v>0</v>
      </c>
      <c r="AC22" s="203">
        <f t="shared" si="43"/>
        <v>0</v>
      </c>
      <c r="AD22" s="203">
        <f t="shared" si="15"/>
        <v>0</v>
      </c>
    </row>
    <row r="23" spans="1:30" x14ac:dyDescent="0.25">
      <c r="A23" s="350"/>
      <c r="B23" s="329">
        <f t="shared" si="0"/>
        <v>46133</v>
      </c>
      <c r="C23" s="196"/>
      <c r="D23" s="204"/>
      <c r="E23" s="21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217"/>
      <c r="Q23" s="196"/>
      <c r="R23" s="218"/>
      <c r="S23" s="196"/>
      <c r="T23" s="218"/>
      <c r="U23" s="196"/>
      <c r="V23" s="217"/>
      <c r="W23" s="196"/>
      <c r="X23" s="218"/>
      <c r="Y23" s="196"/>
      <c r="Z23" s="218"/>
      <c r="AA23" s="196"/>
      <c r="AB23" s="205"/>
      <c r="AC23" s="203">
        <f>IF(AB23=0,,AB23/(D23+D24))</f>
        <v>0</v>
      </c>
      <c r="AD23" s="203">
        <f t="shared" si="15"/>
        <v>0</v>
      </c>
    </row>
    <row r="24" spans="1:30" x14ac:dyDescent="0.25">
      <c r="A24" s="348">
        <v>17</v>
      </c>
      <c r="B24" s="329">
        <f t="shared" si="0"/>
        <v>46134</v>
      </c>
      <c r="C24" s="275"/>
      <c r="D24" s="276"/>
      <c r="E24" s="46">
        <f t="shared" ref="E24:E29" si="44">G24+I24+K24+M24+O24</f>
        <v>0</v>
      </c>
      <c r="F24" s="275"/>
      <c r="G24" s="47">
        <f t="shared" ref="G24:G28" si="45">IF(F25=0,,F25-F24)</f>
        <v>0</v>
      </c>
      <c r="H24" s="275"/>
      <c r="I24" s="47">
        <f t="shared" ref="I24:I28" si="46">IF(H25=0,,H25-H24)</f>
        <v>0</v>
      </c>
      <c r="J24" s="275"/>
      <c r="K24" s="47">
        <f t="shared" ref="K24:K28" si="47">IF(J25=0,,J25-J24)</f>
        <v>0</v>
      </c>
      <c r="L24" s="275"/>
      <c r="M24" s="47">
        <f t="shared" ref="M24:M28" si="48">IF(L25=0,,L25-L24)</f>
        <v>0</v>
      </c>
      <c r="N24" s="275"/>
      <c r="O24" s="47">
        <f t="shared" ref="O24:O28" si="49">IF(N25=0,,N25-N24)</f>
        <v>0</v>
      </c>
      <c r="P24" s="280"/>
      <c r="Q24" s="47">
        <f t="shared" ref="Q24:Q28" si="50">IF(P25=0,,P25-P24)</f>
        <v>0</v>
      </c>
      <c r="R24" s="281"/>
      <c r="S24" s="47">
        <f t="shared" ref="S24:S28" si="51">IF(R25=0,,R25-R24)</f>
        <v>0</v>
      </c>
      <c r="T24" s="281"/>
      <c r="U24" s="47">
        <f t="shared" ref="U24:U28" si="52">IF(T25=0,,T25-T24)</f>
        <v>0</v>
      </c>
      <c r="V24" s="280"/>
      <c r="W24" s="47">
        <f t="shared" ref="W24:W28" si="53">IF(V25=0,,V25-V24)</f>
        <v>0</v>
      </c>
      <c r="X24" s="281"/>
      <c r="Y24" s="47">
        <f t="shared" ref="Y24:Y28" si="54">IF(X25=0,,X25-X24)</f>
        <v>0</v>
      </c>
      <c r="Z24" s="281"/>
      <c r="AA24" s="47">
        <f t="shared" ref="AA24:AA28" si="55">IF(Z25=0,,Z25-Z24)</f>
        <v>0</v>
      </c>
      <c r="AB24" s="282"/>
      <c r="AC24" s="203">
        <f>IF(AB24=0,,AB24/D24)</f>
        <v>0</v>
      </c>
      <c r="AD24" s="203">
        <f t="shared" si="15"/>
        <v>0</v>
      </c>
    </row>
    <row r="25" spans="1:30" x14ac:dyDescent="0.25">
      <c r="A25" s="349"/>
      <c r="B25" s="329">
        <f t="shared" si="0"/>
        <v>46135</v>
      </c>
      <c r="C25" s="12"/>
      <c r="D25" s="8"/>
      <c r="E25" s="46">
        <f t="shared" si="44"/>
        <v>0</v>
      </c>
      <c r="F25" s="12"/>
      <c r="G25" s="47">
        <f t="shared" si="45"/>
        <v>0</v>
      </c>
      <c r="H25" s="12"/>
      <c r="I25" s="47">
        <f t="shared" si="46"/>
        <v>0</v>
      </c>
      <c r="J25" s="12"/>
      <c r="K25" s="47">
        <f t="shared" si="47"/>
        <v>0</v>
      </c>
      <c r="L25" s="12"/>
      <c r="M25" s="47">
        <f t="shared" si="48"/>
        <v>0</v>
      </c>
      <c r="N25" s="12"/>
      <c r="O25" s="47">
        <f t="shared" si="49"/>
        <v>0</v>
      </c>
      <c r="P25" s="111"/>
      <c r="Q25" s="47">
        <f t="shared" si="50"/>
        <v>0</v>
      </c>
      <c r="R25" s="112"/>
      <c r="S25" s="47">
        <f t="shared" si="51"/>
        <v>0</v>
      </c>
      <c r="T25" s="112"/>
      <c r="U25" s="47">
        <f t="shared" si="52"/>
        <v>0</v>
      </c>
      <c r="V25" s="111"/>
      <c r="W25" s="47">
        <f t="shared" si="53"/>
        <v>0</v>
      </c>
      <c r="X25" s="112"/>
      <c r="Y25" s="47">
        <f t="shared" si="54"/>
        <v>0</v>
      </c>
      <c r="Z25" s="112"/>
      <c r="AA25" s="47">
        <f t="shared" si="55"/>
        <v>0</v>
      </c>
      <c r="AB25" s="10">
        <f t="shared" ref="AB25:AB29" si="56">(AA25+Y25+W25)*1000</f>
        <v>0</v>
      </c>
      <c r="AC25" s="203">
        <f t="shared" ref="AC25:AC29" si="57">IF(AB25=0,,AB25/D25)</f>
        <v>0</v>
      </c>
      <c r="AD25" s="203">
        <f t="shared" si="15"/>
        <v>0</v>
      </c>
    </row>
    <row r="26" spans="1:30" x14ac:dyDescent="0.25">
      <c r="A26" s="349"/>
      <c r="B26" s="329">
        <f t="shared" si="0"/>
        <v>46136</v>
      </c>
      <c r="C26" s="275"/>
      <c r="D26" s="8"/>
      <c r="E26" s="46">
        <f t="shared" si="44"/>
        <v>0</v>
      </c>
      <c r="F26" s="12"/>
      <c r="G26" s="47">
        <f t="shared" si="45"/>
        <v>0</v>
      </c>
      <c r="H26" s="12"/>
      <c r="I26" s="47">
        <f t="shared" si="46"/>
        <v>0</v>
      </c>
      <c r="J26" s="12"/>
      <c r="K26" s="47">
        <f t="shared" si="47"/>
        <v>0</v>
      </c>
      <c r="L26" s="12"/>
      <c r="M26" s="47">
        <f t="shared" si="48"/>
        <v>0</v>
      </c>
      <c r="N26" s="12"/>
      <c r="O26" s="47">
        <f t="shared" si="49"/>
        <v>0</v>
      </c>
      <c r="P26" s="111"/>
      <c r="Q26" s="47">
        <f t="shared" si="50"/>
        <v>0</v>
      </c>
      <c r="R26" s="112"/>
      <c r="S26" s="47">
        <f t="shared" si="51"/>
        <v>0</v>
      </c>
      <c r="T26" s="112"/>
      <c r="U26" s="47">
        <f t="shared" si="52"/>
        <v>0</v>
      </c>
      <c r="V26" s="111"/>
      <c r="W26" s="47">
        <f t="shared" si="53"/>
        <v>0</v>
      </c>
      <c r="X26" s="112"/>
      <c r="Y26" s="47">
        <f t="shared" si="54"/>
        <v>0</v>
      </c>
      <c r="Z26" s="112"/>
      <c r="AA26" s="47">
        <f t="shared" si="55"/>
        <v>0</v>
      </c>
      <c r="AB26" s="10">
        <f t="shared" si="56"/>
        <v>0</v>
      </c>
      <c r="AC26" s="203">
        <f t="shared" si="57"/>
        <v>0</v>
      </c>
      <c r="AD26" s="203">
        <f t="shared" si="15"/>
        <v>0</v>
      </c>
    </row>
    <row r="27" spans="1:30" x14ac:dyDescent="0.25">
      <c r="A27" s="349"/>
      <c r="B27" s="329">
        <f t="shared" si="0"/>
        <v>46137</v>
      </c>
      <c r="C27" s="12"/>
      <c r="D27" s="8"/>
      <c r="E27" s="46">
        <f t="shared" si="44"/>
        <v>0</v>
      </c>
      <c r="F27" s="12"/>
      <c r="G27" s="47">
        <f t="shared" si="45"/>
        <v>0</v>
      </c>
      <c r="H27" s="12"/>
      <c r="I27" s="47">
        <f t="shared" si="46"/>
        <v>0</v>
      </c>
      <c r="J27" s="12"/>
      <c r="K27" s="47">
        <f t="shared" si="47"/>
        <v>0</v>
      </c>
      <c r="L27" s="12"/>
      <c r="M27" s="47">
        <f t="shared" si="48"/>
        <v>0</v>
      </c>
      <c r="N27" s="12"/>
      <c r="O27" s="47">
        <f t="shared" si="49"/>
        <v>0</v>
      </c>
      <c r="P27" s="111"/>
      <c r="Q27" s="47">
        <f t="shared" si="50"/>
        <v>0</v>
      </c>
      <c r="R27" s="112"/>
      <c r="S27" s="47">
        <f t="shared" si="51"/>
        <v>0</v>
      </c>
      <c r="T27" s="112"/>
      <c r="U27" s="47">
        <f t="shared" si="52"/>
        <v>0</v>
      </c>
      <c r="V27" s="111"/>
      <c r="W27" s="47">
        <f t="shared" si="53"/>
        <v>0</v>
      </c>
      <c r="X27" s="112"/>
      <c r="Y27" s="47">
        <f t="shared" si="54"/>
        <v>0</v>
      </c>
      <c r="Z27" s="112"/>
      <c r="AA27" s="47">
        <f t="shared" si="55"/>
        <v>0</v>
      </c>
      <c r="AB27" s="10">
        <f t="shared" si="56"/>
        <v>0</v>
      </c>
      <c r="AC27" s="203">
        <f t="shared" si="57"/>
        <v>0</v>
      </c>
      <c r="AD27" s="203">
        <f t="shared" si="15"/>
        <v>0</v>
      </c>
    </row>
    <row r="28" spans="1:30" x14ac:dyDescent="0.25">
      <c r="A28" s="349"/>
      <c r="B28" s="329">
        <f t="shared" si="0"/>
        <v>46138</v>
      </c>
      <c r="C28" s="12"/>
      <c r="D28" s="8"/>
      <c r="E28" s="46">
        <f t="shared" si="44"/>
        <v>0</v>
      </c>
      <c r="F28" s="12"/>
      <c r="G28" s="47">
        <f t="shared" si="45"/>
        <v>0</v>
      </c>
      <c r="H28" s="12"/>
      <c r="I28" s="47">
        <f t="shared" si="46"/>
        <v>0</v>
      </c>
      <c r="J28" s="12"/>
      <c r="K28" s="47">
        <f t="shared" si="47"/>
        <v>0</v>
      </c>
      <c r="L28" s="12"/>
      <c r="M28" s="47">
        <f t="shared" si="48"/>
        <v>0</v>
      </c>
      <c r="N28" s="12"/>
      <c r="O28" s="47">
        <f t="shared" si="49"/>
        <v>0</v>
      </c>
      <c r="P28" s="111"/>
      <c r="Q28" s="47">
        <f t="shared" si="50"/>
        <v>0</v>
      </c>
      <c r="R28" s="112"/>
      <c r="S28" s="47">
        <f t="shared" si="51"/>
        <v>0</v>
      </c>
      <c r="T28" s="112"/>
      <c r="U28" s="47">
        <f t="shared" si="52"/>
        <v>0</v>
      </c>
      <c r="V28" s="111"/>
      <c r="W28" s="47">
        <f t="shared" si="53"/>
        <v>0</v>
      </c>
      <c r="X28" s="112"/>
      <c r="Y28" s="47">
        <f t="shared" si="54"/>
        <v>0</v>
      </c>
      <c r="Z28" s="112"/>
      <c r="AA28" s="47">
        <f t="shared" si="55"/>
        <v>0</v>
      </c>
      <c r="AB28" s="10">
        <f t="shared" si="56"/>
        <v>0</v>
      </c>
      <c r="AC28" s="203">
        <f t="shared" si="57"/>
        <v>0</v>
      </c>
      <c r="AD28" s="203">
        <f t="shared" si="15"/>
        <v>0</v>
      </c>
    </row>
    <row r="29" spans="1:30" x14ac:dyDescent="0.25">
      <c r="A29" s="349"/>
      <c r="B29" s="329">
        <f t="shared" si="0"/>
        <v>46139</v>
      </c>
      <c r="C29" s="12"/>
      <c r="D29" s="8"/>
      <c r="E29" s="46">
        <f t="shared" si="44"/>
        <v>0</v>
      </c>
      <c r="F29" s="12"/>
      <c r="G29" s="47">
        <f>IF(F31=0,,F31-F29)</f>
        <v>0</v>
      </c>
      <c r="H29" s="12"/>
      <c r="I29" s="47">
        <f>IF(H31=0,,H31-H29)</f>
        <v>0</v>
      </c>
      <c r="J29" s="12"/>
      <c r="K29" s="47">
        <f>IF(J31=0,,J31-J29)</f>
        <v>0</v>
      </c>
      <c r="L29" s="12"/>
      <c r="M29" s="47">
        <f>IF(L31=0,,L31-L29)</f>
        <v>0</v>
      </c>
      <c r="N29" s="12"/>
      <c r="O29" s="47">
        <f>IF(N31=0,,N31-N29)</f>
        <v>0</v>
      </c>
      <c r="P29" s="111"/>
      <c r="Q29" s="47">
        <f>IF(P31=0,,P31-P29)</f>
        <v>0</v>
      </c>
      <c r="R29" s="112"/>
      <c r="S29" s="47">
        <f>IF(R31=0,,R31-R29)</f>
        <v>0</v>
      </c>
      <c r="T29" s="112"/>
      <c r="U29" s="47">
        <f>IF(T31=0,,T31-T29)</f>
        <v>0</v>
      </c>
      <c r="V29" s="111"/>
      <c r="W29" s="47">
        <f>IF(V31=0,,V31-V29)</f>
        <v>0</v>
      </c>
      <c r="X29" s="112"/>
      <c r="Y29" s="47">
        <f>IF(X31=0,,X31-X29)</f>
        <v>0</v>
      </c>
      <c r="Z29" s="112"/>
      <c r="AA29" s="47">
        <f>IF(Z31=0,,Z31-Z29)</f>
        <v>0</v>
      </c>
      <c r="AB29" s="10">
        <f t="shared" si="56"/>
        <v>0</v>
      </c>
      <c r="AC29" s="203">
        <f t="shared" si="57"/>
        <v>0</v>
      </c>
      <c r="AD29" s="203">
        <f t="shared" si="15"/>
        <v>0</v>
      </c>
    </row>
    <row r="30" spans="1:30" x14ac:dyDescent="0.25">
      <c r="A30" s="350"/>
      <c r="B30" s="329">
        <f t="shared" si="0"/>
        <v>46140</v>
      </c>
      <c r="C30" s="196"/>
      <c r="D30" s="204"/>
      <c r="E30" s="21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217"/>
      <c r="Q30" s="196"/>
      <c r="R30" s="218"/>
      <c r="S30" s="196"/>
      <c r="T30" s="218"/>
      <c r="U30" s="196"/>
      <c r="V30" s="217"/>
      <c r="W30" s="196"/>
      <c r="X30" s="218"/>
      <c r="Y30" s="196"/>
      <c r="Z30" s="218"/>
      <c r="AA30" s="196"/>
      <c r="AB30" s="205"/>
      <c r="AC30" s="203">
        <f>IF(AB30=0,,AB30/(D30+D31))</f>
        <v>0</v>
      </c>
      <c r="AD30" s="203">
        <f t="shared" si="15"/>
        <v>0</v>
      </c>
    </row>
    <row r="31" spans="1:30" x14ac:dyDescent="0.25">
      <c r="A31" s="348"/>
      <c r="B31" s="329">
        <f t="shared" si="0"/>
        <v>46141</v>
      </c>
      <c r="C31" s="12"/>
      <c r="D31" s="276"/>
      <c r="E31" s="46">
        <f t="shared" ref="E31:E32" si="58">G31+I31+K31+M31+O31</f>
        <v>0</v>
      </c>
      <c r="F31" s="275"/>
      <c r="G31" s="47">
        <f t="shared" ref="G31" si="59">IF(F32=0,,F32-F31)</f>
        <v>0</v>
      </c>
      <c r="H31" s="275"/>
      <c r="I31" s="47">
        <f t="shared" ref="I31" si="60">IF(H32=0,,H32-H31)</f>
        <v>0</v>
      </c>
      <c r="J31" s="275"/>
      <c r="K31" s="47">
        <f t="shared" ref="K31" si="61">IF(J32=0,,J32-J31)</f>
        <v>0</v>
      </c>
      <c r="L31" s="275"/>
      <c r="M31" s="47">
        <f t="shared" ref="M31" si="62">IF(L32=0,,L32-L31)</f>
        <v>0</v>
      </c>
      <c r="N31" s="275"/>
      <c r="O31" s="47">
        <f t="shared" ref="O31" si="63">IF(N32=0,,N32-N31)</f>
        <v>0</v>
      </c>
      <c r="P31" s="280"/>
      <c r="Q31" s="47">
        <f t="shared" ref="Q31" si="64">IF(P32=0,,P32-P31)</f>
        <v>0</v>
      </c>
      <c r="R31" s="281"/>
      <c r="S31" s="47">
        <f t="shared" ref="S31" si="65">IF(R32=0,,R32-R31)</f>
        <v>0</v>
      </c>
      <c r="T31" s="281"/>
      <c r="U31" s="47">
        <f t="shared" ref="U31" si="66">IF(T32=0,,T32-T31)</f>
        <v>0</v>
      </c>
      <c r="V31" s="280"/>
      <c r="W31" s="47">
        <f t="shared" ref="W31" si="67">IF(V32=0,,V32-V31)</f>
        <v>0</v>
      </c>
      <c r="X31" s="281"/>
      <c r="Y31" s="47">
        <f t="shared" ref="Y31" si="68">IF(X32=0,,X32-X31)</f>
        <v>0</v>
      </c>
      <c r="Z31" s="281"/>
      <c r="AA31" s="47">
        <f t="shared" ref="AA31" si="69">IF(Z32=0,,Z32-Z31)</f>
        <v>0</v>
      </c>
      <c r="AB31" s="282"/>
      <c r="AC31" s="203">
        <f>IF(AB31=0,,AB31/D31)</f>
        <v>0</v>
      </c>
      <c r="AD31" s="203">
        <f t="shared" si="15"/>
        <v>0</v>
      </c>
    </row>
    <row r="32" spans="1:30" ht="15.75" customHeight="1" thickBot="1" x14ac:dyDescent="0.3">
      <c r="A32" s="384"/>
      <c r="B32" s="329">
        <f t="shared" si="0"/>
        <v>46142</v>
      </c>
      <c r="C32" s="315"/>
      <c r="D32" s="23"/>
      <c r="E32" s="113">
        <f t="shared" si="58"/>
        <v>0</v>
      </c>
      <c r="F32" s="139"/>
      <c r="G32" s="185">
        <f>IF(mai!F4=0,,mai!F4-F32)</f>
        <v>0</v>
      </c>
      <c r="H32" s="139"/>
      <c r="I32" s="185">
        <f>IF(mai!H4=0,,mai!H4-H32)</f>
        <v>0</v>
      </c>
      <c r="J32" s="139"/>
      <c r="K32" s="185">
        <f>IF(mai!J4=0,,mai!J4-J32)</f>
        <v>0</v>
      </c>
      <c r="L32" s="139"/>
      <c r="M32" s="185">
        <f>IF(mai!L4=0,,mai!L4-L32)</f>
        <v>0</v>
      </c>
      <c r="N32" s="139"/>
      <c r="O32" s="185">
        <f>IF(mai!N4=0,,mai!N4-N32)</f>
        <v>0</v>
      </c>
      <c r="P32" s="188"/>
      <c r="Q32" s="185">
        <f>IF(mai!P4=0,,mai!P4-P32)</f>
        <v>0</v>
      </c>
      <c r="R32" s="189"/>
      <c r="S32" s="185">
        <f>IF(mai!R4=0,,mai!R4-R32)</f>
        <v>0</v>
      </c>
      <c r="T32" s="189"/>
      <c r="U32" s="185">
        <f>IF(mai!T4=0,,mai!T4-T32)</f>
        <v>0</v>
      </c>
      <c r="V32" s="140"/>
      <c r="W32" s="185">
        <f>IF(mai!V4=0,,mai!V4-V32)</f>
        <v>0</v>
      </c>
      <c r="X32" s="139"/>
      <c r="Y32" s="185">
        <f>IF(mai!X4=0,,mai!X4-X32)</f>
        <v>0</v>
      </c>
      <c r="Z32" s="189"/>
      <c r="AA32" s="185">
        <f>IF(mai!Z4=0,,mai!Z4-Z32)</f>
        <v>0</v>
      </c>
      <c r="AB32" s="22">
        <f t="shared" ref="AB32" si="70">(AA32+Y32+W32)*1000</f>
        <v>0</v>
      </c>
      <c r="AC32" s="214">
        <f t="shared" ref="AC32" si="71">IF(AB32=0,,AB32/D32)</f>
        <v>0</v>
      </c>
      <c r="AD32" s="203">
        <f t="shared" si="15"/>
        <v>0</v>
      </c>
    </row>
    <row r="33" spans="3:30" ht="15.75" thickBot="1" x14ac:dyDescent="0.3">
      <c r="D33" s="130">
        <f>SUM(D2:D32)</f>
        <v>0</v>
      </c>
      <c r="E33" s="235">
        <f>SUM(E2:E32)</f>
        <v>0</v>
      </c>
      <c r="G33" s="235">
        <f>SUM(G2:G32)</f>
        <v>0</v>
      </c>
      <c r="I33" s="235">
        <f>SUM(I2:I32)</f>
        <v>0</v>
      </c>
      <c r="K33" s="235">
        <f>SUM(K2:K32)</f>
        <v>0</v>
      </c>
      <c r="M33" s="235">
        <f>SUM(M2:M32)</f>
        <v>0</v>
      </c>
      <c r="O33" s="235">
        <f>SUM(O3:O32)</f>
        <v>0</v>
      </c>
      <c r="Q33" s="235">
        <f>SUM(Q2:Q32)</f>
        <v>0</v>
      </c>
      <c r="S33" s="235">
        <f>SUM(S2:S32)</f>
        <v>0</v>
      </c>
      <c r="U33" s="235">
        <f>SUM(U2:U32)</f>
        <v>0</v>
      </c>
      <c r="W33" s="235">
        <f>SUM(W2:W32)</f>
        <v>0</v>
      </c>
      <c r="Y33" s="235">
        <f>SUM(Y2:Y32)</f>
        <v>0</v>
      </c>
      <c r="AA33" s="235">
        <f>SUM(AA2:AA32)</f>
        <v>0</v>
      </c>
      <c r="AB33" s="130">
        <f>SUM(AB3:AB32)</f>
        <v>0</v>
      </c>
      <c r="AC33" s="212" t="e">
        <f>(SUM(AB3:AB32))/D33</f>
        <v>#DIV/0!</v>
      </c>
      <c r="AD33" s="212"/>
    </row>
    <row r="34" spans="3:30" x14ac:dyDescent="0.25">
      <c r="D34" s="141"/>
    </row>
    <row r="36" spans="3:30" ht="17.25" customHeight="1" x14ac:dyDescent="0.25">
      <c r="C36" s="351" t="s">
        <v>33</v>
      </c>
      <c r="D36" s="351"/>
    </row>
    <row r="37" spans="3:30" x14ac:dyDescent="0.25">
      <c r="C37" s="352" t="s">
        <v>34</v>
      </c>
      <c r="D37" s="352"/>
    </row>
    <row r="38" spans="3:30" x14ac:dyDescent="0.25">
      <c r="C38" s="335" t="s">
        <v>35</v>
      </c>
      <c r="D38" s="335"/>
    </row>
    <row r="39" spans="3:30" x14ac:dyDescent="0.25">
      <c r="C39" s="337" t="s">
        <v>36</v>
      </c>
      <c r="D39" s="337"/>
    </row>
    <row r="40" spans="3:30" x14ac:dyDescent="0.25">
      <c r="C40" s="336" t="s">
        <v>37</v>
      </c>
      <c r="D40" s="336"/>
      <c r="J40" s="347">
        <f>DATE(janvier!$H$40,4,1)</f>
        <v>46113</v>
      </c>
      <c r="K40" s="347"/>
      <c r="L40" s="347"/>
      <c r="M40" s="347">
        <f>EOMONTH(J40,0)</f>
        <v>46142</v>
      </c>
      <c r="N40" s="347"/>
      <c r="O40" s="347"/>
    </row>
  </sheetData>
  <mergeCells count="18">
    <mergeCell ref="AC1:AC2"/>
    <mergeCell ref="E1:O1"/>
    <mergeCell ref="P1:U1"/>
    <mergeCell ref="V1:AA1"/>
    <mergeCell ref="AB1:AB2"/>
    <mergeCell ref="J40:L40"/>
    <mergeCell ref="M40:O40"/>
    <mergeCell ref="A31:A32"/>
    <mergeCell ref="A1:C2"/>
    <mergeCell ref="A3:A9"/>
    <mergeCell ref="A10:A16"/>
    <mergeCell ref="A17:A23"/>
    <mergeCell ref="A24:A30"/>
    <mergeCell ref="C40:D40"/>
    <mergeCell ref="C36:D36"/>
    <mergeCell ref="C37:D37"/>
    <mergeCell ref="C38:D38"/>
    <mergeCell ref="C39:D39"/>
  </mergeCells>
  <conditionalFormatting sqref="B3:B32">
    <cfRule type="expression" dxfId="47" priority="2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FDDE9950-A07C-4673-8EBA-EE7BBB738DF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AC3:AC16 AC32</xm:sqref>
        </x14:conditionalFormatting>
        <x14:conditionalFormatting xmlns:xm="http://schemas.microsoft.com/office/excel/2006/main">
          <x14:cfRule type="iconSet" priority="6" id="{2CFE0486-38FD-41CF-96B5-2BA552B0750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AD3:AD32</xm:sqref>
        </x14:conditionalFormatting>
        <x14:conditionalFormatting xmlns:xm="http://schemas.microsoft.com/office/excel/2006/main">
          <x14:cfRule type="iconSet" priority="5" id="{8C07BD64-B532-45EC-A685-9F71BCBA7D5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AC17:AC23</xm:sqref>
        </x14:conditionalFormatting>
        <x14:conditionalFormatting xmlns:xm="http://schemas.microsoft.com/office/excel/2006/main">
          <x14:cfRule type="iconSet" priority="4" id="{8230650A-4F3F-4F8F-9C47-4B6C68363B9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AC24:AC30</xm:sqref>
        </x14:conditionalFormatting>
        <x14:conditionalFormatting xmlns:xm="http://schemas.microsoft.com/office/excel/2006/main">
          <x14:cfRule type="iconSet" priority="3" id="{D3630C9E-70EE-4F27-9BD3-E9F7C45181D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AC31</xm:sqref>
        </x14:conditionalFormatting>
        <x14:conditionalFormatting xmlns:xm="http://schemas.microsoft.com/office/excel/2006/main">
          <x14:cfRule type="expression" priority="1" id="{90314AF3-F40C-4BE6-A2F7-AC5FDB30C226}">
            <xm:f>NOT(ISNA(VLOOKUP($B3,'Jours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B3:B32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12">
    <tabColor theme="5"/>
  </sheetPr>
  <dimension ref="A1:AB40"/>
  <sheetViews>
    <sheetView zoomScale="90" zoomScaleNormal="90" workbookViewId="0">
      <selection activeCell="B4" sqref="B4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3.42578125" customWidth="1"/>
    <col min="5" max="5" width="10" style="6" customWidth="1"/>
    <col min="6" max="6" width="8.7109375" customWidth="1"/>
    <col min="7" max="7" width="5.7109375" customWidth="1"/>
    <col min="8" max="8" width="8.7109375" customWidth="1"/>
    <col min="9" max="9" width="5.7109375" customWidth="1"/>
    <col min="10" max="10" width="8.7109375" customWidth="1"/>
    <col min="11" max="11" width="7" customWidth="1"/>
    <col min="12" max="12" width="8.7109375" customWidth="1"/>
    <col min="13" max="13" width="7.7109375" customWidth="1"/>
    <col min="14" max="14" width="8.7109375" customWidth="1"/>
    <col min="15" max="15" width="5.7109375" customWidth="1"/>
    <col min="16" max="16" width="8.7109375" customWidth="1"/>
    <col min="17" max="17" width="7" customWidth="1"/>
    <col min="18" max="18" width="8.7109375" customWidth="1"/>
    <col min="19" max="19" width="9.85546875" customWidth="1"/>
    <col min="20" max="20" width="8.7109375" customWidth="1"/>
    <col min="21" max="21" width="7.140625" customWidth="1"/>
    <col min="22" max="22" width="11.42578125" style="6"/>
    <col min="23" max="23" width="8.7109375" customWidth="1"/>
    <col min="24" max="24" width="5.7109375" customWidth="1"/>
  </cols>
  <sheetData>
    <row r="1" spans="1:28" ht="15" customHeight="1" x14ac:dyDescent="0.25">
      <c r="A1" s="389" t="s">
        <v>0</v>
      </c>
      <c r="B1" s="389"/>
      <c r="C1" s="371"/>
      <c r="D1" s="418" t="s">
        <v>38</v>
      </c>
      <c r="E1" s="419"/>
      <c r="F1" s="364" t="s">
        <v>39</v>
      </c>
      <c r="G1" s="386"/>
      <c r="H1" s="364" t="s">
        <v>40</v>
      </c>
      <c r="I1" s="386"/>
      <c r="J1" s="364" t="s">
        <v>41</v>
      </c>
      <c r="K1" s="386"/>
      <c r="L1" s="364" t="s">
        <v>42</v>
      </c>
      <c r="M1" s="386"/>
      <c r="N1" s="364" t="s">
        <v>8</v>
      </c>
      <c r="O1" s="386"/>
      <c r="P1" s="364" t="s">
        <v>17</v>
      </c>
      <c r="Q1" s="386"/>
      <c r="R1" s="386" t="s">
        <v>43</v>
      </c>
      <c r="S1" s="386"/>
      <c r="T1" s="364" t="s">
        <v>44</v>
      </c>
      <c r="U1" s="386"/>
      <c r="V1" s="411" t="s">
        <v>45</v>
      </c>
      <c r="W1" s="368" t="s">
        <v>46</v>
      </c>
      <c r="X1" s="369"/>
      <c r="Y1" s="373" t="s">
        <v>47</v>
      </c>
      <c r="Z1" s="374"/>
      <c r="AA1" s="374"/>
      <c r="AB1" s="392" t="s">
        <v>45</v>
      </c>
    </row>
    <row r="2" spans="1:28" x14ac:dyDescent="0.25">
      <c r="A2" s="389"/>
      <c r="B2" s="389"/>
      <c r="C2" s="371"/>
      <c r="D2" s="418"/>
      <c r="E2" s="419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412"/>
      <c r="W2" s="370"/>
      <c r="X2" s="371"/>
      <c r="Y2" s="376" t="s">
        <v>48</v>
      </c>
      <c r="Z2" s="374"/>
      <c r="AA2" s="401"/>
      <c r="AB2" s="392"/>
    </row>
    <row r="3" spans="1:28" ht="15.75" thickBot="1" x14ac:dyDescent="0.3">
      <c r="A3" s="390"/>
      <c r="B3" s="390"/>
      <c r="C3" s="391"/>
      <c r="D3" s="420"/>
      <c r="E3" s="421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413"/>
      <c r="W3" s="372"/>
      <c r="X3" s="391"/>
      <c r="Y3" s="125" t="s">
        <v>49</v>
      </c>
      <c r="Z3" s="125" t="s">
        <v>50</v>
      </c>
      <c r="AA3" s="401"/>
      <c r="AB3" s="245" t="s">
        <v>54</v>
      </c>
    </row>
    <row r="4" spans="1:28" x14ac:dyDescent="0.25">
      <c r="A4" s="416">
        <v>13</v>
      </c>
      <c r="B4" s="326">
        <f>J40</f>
        <v>46113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194"/>
    </row>
    <row r="5" spans="1:28" x14ac:dyDescent="0.25">
      <c r="A5" s="416"/>
      <c r="B5" s="329">
        <f>IFERROR(IF(B4+1&gt;$M$40,"",B4+1),"")</f>
        <v>46114</v>
      </c>
      <c r="C5" s="12"/>
      <c r="D5" s="12"/>
      <c r="E5" s="47">
        <f>IF('12'!C4=0,,'12'!C4-C5)</f>
        <v>0</v>
      </c>
      <c r="F5" s="12"/>
      <c r="G5" s="47">
        <f t="shared" ref="G5:G12" si="0">IF(F6=0,,F6-F5)</f>
        <v>0</v>
      </c>
      <c r="H5" s="12"/>
      <c r="I5" s="47">
        <f t="shared" ref="I5:I12" si="1">IF(H6=0,,H6-H5)</f>
        <v>0</v>
      </c>
      <c r="J5" s="12"/>
      <c r="K5" s="47">
        <f t="shared" ref="K5:K12" si="2">IF(J6=0,,J6-J5)</f>
        <v>0</v>
      </c>
      <c r="L5" s="12"/>
      <c r="M5" s="47">
        <f t="shared" ref="M5:M12" si="3">IF(L6=0,,L6-L5)</f>
        <v>0</v>
      </c>
      <c r="N5" s="12"/>
      <c r="O5" s="47">
        <f t="shared" ref="O5:O12" si="4">IF(N6=0,,N6-N5)</f>
        <v>0</v>
      </c>
      <c r="P5" s="12"/>
      <c r="Q5" s="47">
        <f t="shared" ref="Q5:Q12" si="5">IF(P6=0,,P6-P5)</f>
        <v>0</v>
      </c>
      <c r="R5" s="12"/>
      <c r="S5" s="47">
        <f t="shared" ref="S5:S12" si="6">IF(R6=0,,R6-R5)</f>
        <v>0</v>
      </c>
      <c r="T5" s="12"/>
      <c r="U5" s="47">
        <f t="shared" ref="U5:U12" si="7">IF(T6=0,,T6-T5)</f>
        <v>0</v>
      </c>
      <c r="V5" s="190"/>
      <c r="W5" s="12"/>
      <c r="X5" s="47">
        <f t="shared" ref="X5:X12" si="8">IF(W6=0,,W6-W5)</f>
        <v>0</v>
      </c>
      <c r="Y5" s="12"/>
      <c r="Z5" s="12"/>
      <c r="AA5" s="47">
        <f>IF(Z6=0,,(Z6-Z5)+(Y6-Y5))</f>
        <v>0</v>
      </c>
      <c r="AB5" s="194"/>
    </row>
    <row r="6" spans="1:28" x14ac:dyDescent="0.25">
      <c r="A6" s="416"/>
      <c r="B6" s="329">
        <f t="shared" ref="B6:B33" si="9">IFERROR(IF(B5+1&gt;$M$40,"",B5+1),"")</f>
        <v>46115</v>
      </c>
      <c r="C6" s="12"/>
      <c r="D6" s="12"/>
      <c r="E6" s="47">
        <f>IF(C7=0,,C7-C6)</f>
        <v>0</v>
      </c>
      <c r="F6" s="12"/>
      <c r="G6" s="47">
        <f t="shared" si="0"/>
        <v>0</v>
      </c>
      <c r="H6" s="12"/>
      <c r="I6" s="47">
        <f t="shared" si="1"/>
        <v>0</v>
      </c>
      <c r="J6" s="12"/>
      <c r="K6" s="47">
        <f t="shared" si="2"/>
        <v>0</v>
      </c>
      <c r="L6" s="12"/>
      <c r="M6" s="47">
        <f t="shared" si="3"/>
        <v>0</v>
      </c>
      <c r="N6" s="12"/>
      <c r="O6" s="47">
        <f t="shared" si="4"/>
        <v>0</v>
      </c>
      <c r="P6" s="12"/>
      <c r="Q6" s="47">
        <f t="shared" si="5"/>
        <v>0</v>
      </c>
      <c r="R6" s="12"/>
      <c r="S6" s="47">
        <f t="shared" si="6"/>
        <v>0</v>
      </c>
      <c r="T6" s="12"/>
      <c r="U6" s="47">
        <f t="shared" si="7"/>
        <v>0</v>
      </c>
      <c r="V6" s="190"/>
      <c r="W6" s="12"/>
      <c r="X6" s="47">
        <f t="shared" si="8"/>
        <v>0</v>
      </c>
      <c r="Y6" s="12"/>
      <c r="Z6" s="12"/>
      <c r="AA6" s="47">
        <f>IF(Z7=0,,(Z7-Z6)+(Y7-Y6))</f>
        <v>0</v>
      </c>
      <c r="AB6" s="194"/>
    </row>
    <row r="7" spans="1:28" x14ac:dyDescent="0.25">
      <c r="A7" s="416">
        <v>14</v>
      </c>
      <c r="B7" s="329">
        <f t="shared" si="9"/>
        <v>46116</v>
      </c>
      <c r="C7" s="12"/>
      <c r="D7" s="12"/>
      <c r="E7" s="47">
        <f>IF(C8=0,,C8-C7)</f>
        <v>0</v>
      </c>
      <c r="F7" s="12"/>
      <c r="G7" s="47">
        <f t="shared" si="0"/>
        <v>0</v>
      </c>
      <c r="H7" s="12"/>
      <c r="I7" s="47">
        <f t="shared" si="1"/>
        <v>0</v>
      </c>
      <c r="J7" s="12"/>
      <c r="K7" s="47">
        <f t="shared" si="2"/>
        <v>0</v>
      </c>
      <c r="L7" s="12"/>
      <c r="M7" s="47">
        <f t="shared" si="3"/>
        <v>0</v>
      </c>
      <c r="N7" s="12"/>
      <c r="O7" s="47">
        <f t="shared" si="4"/>
        <v>0</v>
      </c>
      <c r="P7" s="12"/>
      <c r="Q7" s="47">
        <f t="shared" si="5"/>
        <v>0</v>
      </c>
      <c r="R7" s="12"/>
      <c r="S7" s="47">
        <f t="shared" si="6"/>
        <v>0</v>
      </c>
      <c r="T7" s="12"/>
      <c r="U7" s="47">
        <f t="shared" si="7"/>
        <v>0</v>
      </c>
      <c r="V7" s="190"/>
      <c r="W7" s="12"/>
      <c r="X7" s="47">
        <f t="shared" si="8"/>
        <v>0</v>
      </c>
      <c r="Y7" s="12"/>
      <c r="Z7" s="12"/>
      <c r="AA7" s="47">
        <f>IF(Z8=0,,(Z8-Z7)+(Y8-Y7))</f>
        <v>0</v>
      </c>
      <c r="AB7" s="194"/>
    </row>
    <row r="8" spans="1:28" x14ac:dyDescent="0.25">
      <c r="A8" s="416"/>
      <c r="B8" s="329">
        <f t="shared" si="9"/>
        <v>46117</v>
      </c>
      <c r="C8" s="12"/>
      <c r="D8" s="12"/>
      <c r="E8" s="47">
        <f>IF(C10=0,,C10-C8)</f>
        <v>0</v>
      </c>
      <c r="F8" s="12"/>
      <c r="G8" s="47">
        <f>IF(F10=0,,F10-F8)</f>
        <v>0</v>
      </c>
      <c r="H8" s="12"/>
      <c r="I8" s="47">
        <f>IF(H10=0,,H10-H8)</f>
        <v>0</v>
      </c>
      <c r="J8" s="12"/>
      <c r="K8" s="47">
        <f>IF(J10=0,,J10-J8)</f>
        <v>0</v>
      </c>
      <c r="L8" s="12"/>
      <c r="M8" s="47">
        <f>IF(L10=0,,L10-L8)</f>
        <v>0</v>
      </c>
      <c r="N8" s="12"/>
      <c r="O8" s="47">
        <f>IF(N10=0,,N10-N8)</f>
        <v>0</v>
      </c>
      <c r="P8" s="12"/>
      <c r="Q8" s="47">
        <f>IF(P10=0,,P10-P8)</f>
        <v>0</v>
      </c>
      <c r="R8" s="12"/>
      <c r="S8" s="47">
        <f>IF(R10=0,,R10-R8)</f>
        <v>0</v>
      </c>
      <c r="T8" s="12"/>
      <c r="U8" s="47">
        <f>IF(T10=0,,T10-T8)</f>
        <v>0</v>
      </c>
      <c r="V8" s="190"/>
      <c r="W8" s="12"/>
      <c r="X8" s="47">
        <f>IF(W10=0,,W10-W8)</f>
        <v>0</v>
      </c>
      <c r="Y8" s="12"/>
      <c r="Z8" s="12"/>
      <c r="AA8" s="47">
        <f>IF(Z10=0,,(Z10-Z8)+(Y10-Y8))</f>
        <v>0</v>
      </c>
      <c r="AB8" s="194"/>
    </row>
    <row r="9" spans="1:28" x14ac:dyDescent="0.25">
      <c r="A9" s="416"/>
      <c r="B9" s="329">
        <f t="shared" si="9"/>
        <v>46118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94"/>
    </row>
    <row r="10" spans="1:28" x14ac:dyDescent="0.25">
      <c r="A10" s="416"/>
      <c r="B10" s="329">
        <f t="shared" si="9"/>
        <v>46119</v>
      </c>
      <c r="C10" s="12"/>
      <c r="D10" s="12"/>
      <c r="E10" s="47">
        <f>IF(C11=0,,C11-C10)</f>
        <v>0</v>
      </c>
      <c r="F10" s="12"/>
      <c r="G10" s="47">
        <f t="shared" si="0"/>
        <v>0</v>
      </c>
      <c r="H10" s="12"/>
      <c r="I10" s="47">
        <f t="shared" si="1"/>
        <v>0</v>
      </c>
      <c r="J10" s="12"/>
      <c r="K10" s="47">
        <f t="shared" si="2"/>
        <v>0</v>
      </c>
      <c r="L10" s="12"/>
      <c r="M10" s="47">
        <f t="shared" si="3"/>
        <v>0</v>
      </c>
      <c r="N10" s="12"/>
      <c r="O10" s="47">
        <f t="shared" si="4"/>
        <v>0</v>
      </c>
      <c r="P10" s="12"/>
      <c r="Q10" s="47">
        <f t="shared" si="5"/>
        <v>0</v>
      </c>
      <c r="R10" s="12"/>
      <c r="S10" s="47">
        <f t="shared" si="6"/>
        <v>0</v>
      </c>
      <c r="T10" s="12"/>
      <c r="U10" s="47">
        <f t="shared" si="7"/>
        <v>0</v>
      </c>
      <c r="V10" s="190"/>
      <c r="W10" s="12"/>
      <c r="X10" s="47">
        <f t="shared" si="8"/>
        <v>0</v>
      </c>
      <c r="Y10" s="12"/>
      <c r="Z10" s="12"/>
      <c r="AA10" s="47">
        <f>IF(Z11=0,,(Z11-Z10)+(Y11-Y10))</f>
        <v>0</v>
      </c>
      <c r="AB10" s="194"/>
    </row>
    <row r="11" spans="1:28" x14ac:dyDescent="0.25">
      <c r="A11" s="416"/>
      <c r="B11" s="329">
        <f t="shared" si="9"/>
        <v>46120</v>
      </c>
      <c r="C11" s="12"/>
      <c r="D11" s="12"/>
      <c r="E11" s="47">
        <f>IF(C12=0,,C12-C11)</f>
        <v>0</v>
      </c>
      <c r="F11" s="12"/>
      <c r="G11" s="47">
        <f t="shared" si="0"/>
        <v>0</v>
      </c>
      <c r="H11" s="12"/>
      <c r="I11" s="47">
        <f t="shared" si="1"/>
        <v>0</v>
      </c>
      <c r="J11" s="12"/>
      <c r="K11" s="47">
        <f t="shared" si="2"/>
        <v>0</v>
      </c>
      <c r="L11" s="12"/>
      <c r="M11" s="47">
        <f t="shared" si="3"/>
        <v>0</v>
      </c>
      <c r="N11" s="12"/>
      <c r="O11" s="47">
        <f t="shared" si="4"/>
        <v>0</v>
      </c>
      <c r="P11" s="12"/>
      <c r="Q11" s="47">
        <f t="shared" si="5"/>
        <v>0</v>
      </c>
      <c r="R11" s="12"/>
      <c r="S11" s="47">
        <f t="shared" si="6"/>
        <v>0</v>
      </c>
      <c r="T11" s="12"/>
      <c r="U11" s="47">
        <f t="shared" si="7"/>
        <v>0</v>
      </c>
      <c r="V11" s="190"/>
      <c r="W11" s="12"/>
      <c r="X11" s="47">
        <f t="shared" si="8"/>
        <v>0</v>
      </c>
      <c r="Y11" s="12"/>
      <c r="Z11" s="12"/>
      <c r="AA11" s="47">
        <f>IF(Z12=0,,(Z12-Z11)+(Y12-Y11))</f>
        <v>0</v>
      </c>
      <c r="AB11" s="194"/>
    </row>
    <row r="12" spans="1:28" x14ac:dyDescent="0.25">
      <c r="A12" s="416"/>
      <c r="B12" s="329">
        <f t="shared" si="9"/>
        <v>46121</v>
      </c>
      <c r="C12" s="12"/>
      <c r="D12" s="12"/>
      <c r="E12" s="47">
        <f>IF(C13=0,,C13-C12)</f>
        <v>0</v>
      </c>
      <c r="F12" s="12"/>
      <c r="G12" s="47">
        <f t="shared" si="0"/>
        <v>0</v>
      </c>
      <c r="H12" s="12"/>
      <c r="I12" s="47">
        <f t="shared" si="1"/>
        <v>0</v>
      </c>
      <c r="J12" s="12"/>
      <c r="K12" s="47">
        <f t="shared" si="2"/>
        <v>0</v>
      </c>
      <c r="L12" s="12"/>
      <c r="M12" s="47">
        <f t="shared" si="3"/>
        <v>0</v>
      </c>
      <c r="N12" s="12"/>
      <c r="O12" s="47">
        <f t="shared" si="4"/>
        <v>0</v>
      </c>
      <c r="P12" s="12"/>
      <c r="Q12" s="47">
        <f t="shared" si="5"/>
        <v>0</v>
      </c>
      <c r="R12" s="12"/>
      <c r="S12" s="47">
        <f t="shared" si="6"/>
        <v>0</v>
      </c>
      <c r="T12" s="12"/>
      <c r="U12" s="47">
        <f t="shared" si="7"/>
        <v>0</v>
      </c>
      <c r="V12" s="190"/>
      <c r="W12" s="12"/>
      <c r="X12" s="47">
        <f t="shared" si="8"/>
        <v>0</v>
      </c>
      <c r="Y12" s="12"/>
      <c r="Z12" s="12"/>
      <c r="AA12" s="47">
        <f>IF(Z13=0,,(Z13-Z12)+(Y13-Y12))</f>
        <v>0</v>
      </c>
      <c r="AB12" s="194"/>
    </row>
    <row r="13" spans="1:28" x14ac:dyDescent="0.25">
      <c r="A13" s="416"/>
      <c r="B13" s="329">
        <f t="shared" si="9"/>
        <v>46122</v>
      </c>
      <c r="C13" s="12"/>
      <c r="D13" s="12"/>
      <c r="E13" s="47">
        <f>IF(C15=0,,C15-C13)</f>
        <v>0</v>
      </c>
      <c r="F13" s="12"/>
      <c r="G13" s="47">
        <f>IF(F15=0,,F15-F13)</f>
        <v>0</v>
      </c>
      <c r="H13" s="12"/>
      <c r="I13" s="47">
        <f>IF(H15=0,,H15-H13)</f>
        <v>0</v>
      </c>
      <c r="J13" s="12"/>
      <c r="K13" s="47">
        <f>IF(J15=0,,J15-J13)</f>
        <v>0</v>
      </c>
      <c r="L13" s="12"/>
      <c r="M13" s="47">
        <f>IF(L15=0,,L15-L13)</f>
        <v>0</v>
      </c>
      <c r="N13" s="12"/>
      <c r="O13" s="47">
        <f>IF(N15=0,,N15-N13)</f>
        <v>0</v>
      </c>
      <c r="P13" s="12"/>
      <c r="Q13" s="47">
        <f>IF(P15=0,,P15-P13)</f>
        <v>0</v>
      </c>
      <c r="R13" s="12"/>
      <c r="S13" s="47">
        <f>IF(R15=0,,R15-R13)</f>
        <v>0</v>
      </c>
      <c r="T13" s="12"/>
      <c r="U13" s="47">
        <f>IF(T15=0,,T15-T13)</f>
        <v>0</v>
      </c>
      <c r="V13" s="190"/>
      <c r="W13" s="12"/>
      <c r="X13" s="47">
        <f>IF(W15=0,,W15-W13)</f>
        <v>0</v>
      </c>
      <c r="Y13" s="12"/>
      <c r="Z13" s="12"/>
      <c r="AA13" s="47">
        <f>IF(Z15=0,,(Z15-Z13)+(Y15-Y13))</f>
        <v>0</v>
      </c>
      <c r="AB13" s="194"/>
    </row>
    <row r="14" spans="1:28" x14ac:dyDescent="0.25">
      <c r="A14" s="416">
        <v>15</v>
      </c>
      <c r="B14" s="329">
        <f t="shared" si="9"/>
        <v>46123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90"/>
      <c r="W14" s="12"/>
      <c r="X14" s="12"/>
      <c r="Y14" s="12"/>
      <c r="Z14" s="12"/>
      <c r="AA14" s="12"/>
      <c r="AB14" s="194"/>
    </row>
    <row r="15" spans="1:28" x14ac:dyDescent="0.25">
      <c r="A15" s="416"/>
      <c r="B15" s="329">
        <f t="shared" si="9"/>
        <v>46124</v>
      </c>
      <c r="C15" s="12"/>
      <c r="D15" s="12"/>
      <c r="E15" s="47">
        <f>IF(C17=0,,C17-C15)</f>
        <v>0</v>
      </c>
      <c r="F15" s="12"/>
      <c r="G15" s="47">
        <f>IF(F17=0,,F17-F15)</f>
        <v>0</v>
      </c>
      <c r="H15" s="12"/>
      <c r="I15" s="47">
        <f>IF(H17=0,,H17-H15)</f>
        <v>0</v>
      </c>
      <c r="J15" s="12"/>
      <c r="K15" s="47">
        <f>IF(J17=0,,J17-J15)</f>
        <v>0</v>
      </c>
      <c r="L15" s="12"/>
      <c r="M15" s="47">
        <f>IF(L17=0,,L17-L15)</f>
        <v>0</v>
      </c>
      <c r="N15" s="12"/>
      <c r="O15" s="47">
        <f>IF(N17=0,,N17-N15)</f>
        <v>0</v>
      </c>
      <c r="P15" s="12"/>
      <c r="Q15" s="47">
        <f>IF(P17=0,,P17-P15)</f>
        <v>0</v>
      </c>
      <c r="R15" s="12"/>
      <c r="S15" s="47">
        <f>IF(R17=0,,R17-R15)</f>
        <v>0</v>
      </c>
      <c r="T15" s="12"/>
      <c r="U15" s="47">
        <f>IF(T17=0,,T17-T15)</f>
        <v>0</v>
      </c>
      <c r="V15" s="190"/>
      <c r="W15" s="12"/>
      <c r="X15" s="47">
        <f>IF(W17=0,,W17-W15)</f>
        <v>0</v>
      </c>
      <c r="Y15" s="12"/>
      <c r="Z15" s="12"/>
      <c r="AA15" s="47">
        <f>IF(Z17=0,,(Z17-Z15)+(Y17-Y15))</f>
        <v>0</v>
      </c>
      <c r="AB15" s="194"/>
    </row>
    <row r="16" spans="1:28" x14ac:dyDescent="0.25">
      <c r="A16" s="416"/>
      <c r="B16" s="329">
        <f t="shared" si="9"/>
        <v>46125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90"/>
      <c r="W16" s="12"/>
      <c r="X16" s="12"/>
      <c r="Y16" s="12"/>
      <c r="Z16" s="12"/>
      <c r="AA16" s="12"/>
      <c r="AB16" s="194"/>
    </row>
    <row r="17" spans="1:28" x14ac:dyDescent="0.25">
      <c r="A17" s="416"/>
      <c r="B17" s="329">
        <f t="shared" si="9"/>
        <v>46126</v>
      </c>
      <c r="C17" s="12"/>
      <c r="D17" s="12"/>
      <c r="E17" s="47">
        <f>IF(C18=0,,C18-C17)</f>
        <v>0</v>
      </c>
      <c r="F17" s="12"/>
      <c r="G17" s="47">
        <f>IF(F18=0,,F18-F17)</f>
        <v>0</v>
      </c>
      <c r="H17" s="12"/>
      <c r="I17" s="47">
        <f>IF(H18=0,,H18-H17)</f>
        <v>0</v>
      </c>
      <c r="J17" s="12"/>
      <c r="K17" s="47">
        <f>IF(J18=0,,J18-J17)</f>
        <v>0</v>
      </c>
      <c r="L17" s="12"/>
      <c r="M17" s="47">
        <f>IF(L18=0,,L18-L17)</f>
        <v>0</v>
      </c>
      <c r="N17" s="12"/>
      <c r="O17" s="47">
        <f>IF(N18=0,,N18-N17)</f>
        <v>0</v>
      </c>
      <c r="P17" s="12"/>
      <c r="Q17" s="47">
        <f>IF(P18=0,,P18-P17)</f>
        <v>0</v>
      </c>
      <c r="R17" s="12"/>
      <c r="S17" s="47">
        <f>IF(R18=0,,R18-R17)</f>
        <v>0</v>
      </c>
      <c r="T17" s="12"/>
      <c r="U17" s="47">
        <f>IF(T18=0,,T18-T17)</f>
        <v>0</v>
      </c>
      <c r="V17" s="190"/>
      <c r="W17" s="12"/>
      <c r="X17" s="47">
        <f>IF(W18=0,,W18-W17)</f>
        <v>0</v>
      </c>
      <c r="Y17" s="12"/>
      <c r="Z17" s="12"/>
      <c r="AA17" s="47">
        <f>IF(Z19=0,,(Z19-Z17)+(Y19-Y17))</f>
        <v>0</v>
      </c>
      <c r="AB17" s="194"/>
    </row>
    <row r="18" spans="1:28" x14ac:dyDescent="0.25">
      <c r="A18" s="416"/>
      <c r="B18" s="329">
        <f t="shared" si="9"/>
        <v>46127</v>
      </c>
      <c r="C18" s="12"/>
      <c r="D18" s="12"/>
      <c r="E18" s="47">
        <f>IF(C19=0,,C19-C18)</f>
        <v>0</v>
      </c>
      <c r="F18" s="12"/>
      <c r="G18" s="47">
        <f>IF(F19=0,,F19-F18)</f>
        <v>0</v>
      </c>
      <c r="H18" s="12"/>
      <c r="I18" s="47">
        <f>IF(H19=0,,H19-H18)</f>
        <v>0</v>
      </c>
      <c r="J18" s="12"/>
      <c r="K18" s="47">
        <f>IF(J19=0,,J19-J18)</f>
        <v>0</v>
      </c>
      <c r="L18" s="12"/>
      <c r="M18" s="47">
        <f>IF(L19=0,,L19-L18)</f>
        <v>0</v>
      </c>
      <c r="N18" s="12"/>
      <c r="O18" s="47">
        <f>IF(N19=0,,N19-N18)</f>
        <v>0</v>
      </c>
      <c r="P18" s="12"/>
      <c r="Q18" s="47">
        <f>IF(P19=0,,P19-P18)</f>
        <v>0</v>
      </c>
      <c r="R18" s="12"/>
      <c r="S18" s="47">
        <f>IF(R19=0,,R19-R18)</f>
        <v>0</v>
      </c>
      <c r="T18" s="12"/>
      <c r="U18" s="47">
        <f>IF(T19=0,,T19-T18)</f>
        <v>0</v>
      </c>
      <c r="V18" s="190"/>
      <c r="W18" s="12"/>
      <c r="X18" s="47">
        <f>IF(W19=0,,W19-W18)</f>
        <v>0</v>
      </c>
      <c r="Y18" s="12"/>
      <c r="Z18" s="12"/>
      <c r="AA18" s="47">
        <v>0</v>
      </c>
      <c r="AB18" s="194"/>
    </row>
    <row r="19" spans="1:28" x14ac:dyDescent="0.25">
      <c r="A19" s="416"/>
      <c r="B19" s="329">
        <f t="shared" si="9"/>
        <v>46128</v>
      </c>
      <c r="C19" s="12"/>
      <c r="D19" s="12"/>
      <c r="E19" s="47">
        <f>IF(C20=0,,C20-C19)</f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2"/>
      <c r="Q19" s="47">
        <f>IF(P20=0,,P20-P19)</f>
        <v>0</v>
      </c>
      <c r="R19" s="12"/>
      <c r="S19" s="47">
        <f>IF(R20=0,,R20-R19)</f>
        <v>0</v>
      </c>
      <c r="T19" s="12"/>
      <c r="U19" s="47">
        <f>IF(T20=0,,T20-T19)</f>
        <v>0</v>
      </c>
      <c r="V19" s="190"/>
      <c r="W19" s="12"/>
      <c r="X19" s="47">
        <f>IF(W20=0,,W20-W19)</f>
        <v>0</v>
      </c>
      <c r="Y19" s="12"/>
      <c r="Z19" s="12"/>
      <c r="AA19" s="47">
        <f>IF(Z20=0,,(Z20-Z19)+(Y20-Y19))</f>
        <v>0</v>
      </c>
      <c r="AB19" s="194"/>
    </row>
    <row r="20" spans="1:28" x14ac:dyDescent="0.25">
      <c r="A20" s="416"/>
      <c r="B20" s="329">
        <f t="shared" si="9"/>
        <v>46129</v>
      </c>
      <c r="C20" s="12"/>
      <c r="D20" s="12"/>
      <c r="E20" s="47">
        <f>IF(C21=0,,C21-C20)</f>
        <v>0</v>
      </c>
      <c r="F20" s="12"/>
      <c r="G20" s="47">
        <f>IF(F21=0,,F21-F20)</f>
        <v>0</v>
      </c>
      <c r="H20" s="12"/>
      <c r="I20" s="47">
        <f>IF(H21=0,,H21-H20)</f>
        <v>0</v>
      </c>
      <c r="J20" s="12"/>
      <c r="K20" s="47">
        <f>IF(J21=0,,J21-J20)</f>
        <v>0</v>
      </c>
      <c r="L20" s="12"/>
      <c r="M20" s="47">
        <f>IF(L21=0,,L21-L20)</f>
        <v>0</v>
      </c>
      <c r="N20" s="12"/>
      <c r="O20" s="47">
        <f>IF(N21=0,,N21-N20)</f>
        <v>0</v>
      </c>
      <c r="P20" s="12"/>
      <c r="Q20" s="47">
        <f>IF(P21=0,,P21-P20)</f>
        <v>0</v>
      </c>
      <c r="R20" s="12"/>
      <c r="S20" s="47">
        <f>IF(R21=0,,R21-R20)</f>
        <v>0</v>
      </c>
      <c r="T20" s="12"/>
      <c r="U20" s="47">
        <f>IF(T21=0,,T21-T20)</f>
        <v>0</v>
      </c>
      <c r="V20" s="190"/>
      <c r="W20" s="12"/>
      <c r="X20" s="47">
        <f>IF(W21=0,,W21-W20)</f>
        <v>0</v>
      </c>
      <c r="Y20" s="12"/>
      <c r="Z20" s="12"/>
      <c r="AA20" s="47">
        <f>IF(Z21=0,,(Z21-Z20)+(Y21-Y20))</f>
        <v>0</v>
      </c>
      <c r="AB20" s="194"/>
    </row>
    <row r="21" spans="1:28" x14ac:dyDescent="0.25">
      <c r="A21" s="416">
        <v>16</v>
      </c>
      <c r="B21" s="329">
        <f t="shared" si="9"/>
        <v>46130</v>
      </c>
      <c r="C21" s="12"/>
      <c r="D21" s="12"/>
      <c r="E21" s="47">
        <f>IF(C22=0,,C22-C21)</f>
        <v>0</v>
      </c>
      <c r="F21" s="12"/>
      <c r="G21" s="47">
        <f>IF(F22=0,,F22-F21)</f>
        <v>0</v>
      </c>
      <c r="H21" s="12"/>
      <c r="I21" s="47">
        <f>IF(H22=0,,H22-H21)</f>
        <v>0</v>
      </c>
      <c r="J21" s="12"/>
      <c r="K21" s="47">
        <f>IF(J22=0,,J22-J21)</f>
        <v>0</v>
      </c>
      <c r="L21" s="12"/>
      <c r="M21" s="47">
        <f>IF(L22=0,,L22-L21)</f>
        <v>0</v>
      </c>
      <c r="N21" s="12"/>
      <c r="O21" s="47">
        <f>IF(N22=0,,N22-N21)</f>
        <v>0</v>
      </c>
      <c r="P21" s="12"/>
      <c r="Q21" s="47">
        <f>IF(P22=0,,P22-P21)</f>
        <v>0</v>
      </c>
      <c r="R21" s="12"/>
      <c r="S21" s="47">
        <f>IF(R22=0,,R22-R21)</f>
        <v>0</v>
      </c>
      <c r="T21" s="12"/>
      <c r="U21" s="47">
        <f>IF(T22=0,,T22-T21)</f>
        <v>0</v>
      </c>
      <c r="V21" s="190"/>
      <c r="W21" s="12"/>
      <c r="X21" s="47">
        <f>IF(W22=0,,W22-W21)</f>
        <v>0</v>
      </c>
      <c r="Y21" s="12"/>
      <c r="Z21" s="12"/>
      <c r="AA21" s="47">
        <f>IF(Z22=0,,(Z22-Z21)+(Y22-Y21))</f>
        <v>0</v>
      </c>
      <c r="AB21" s="194"/>
    </row>
    <row r="22" spans="1:28" x14ac:dyDescent="0.25">
      <c r="A22" s="416"/>
      <c r="B22" s="329">
        <f t="shared" si="9"/>
        <v>46131</v>
      </c>
      <c r="C22" s="12"/>
      <c r="D22" s="12"/>
      <c r="E22" s="47">
        <f>IF(C24=0,,C24-C22)</f>
        <v>0</v>
      </c>
      <c r="F22" s="12"/>
      <c r="G22" s="47">
        <f>IF(F24=0,,F24-F22)</f>
        <v>0</v>
      </c>
      <c r="H22" s="12"/>
      <c r="I22" s="47">
        <f>IF(H24=0,,H24-H22)</f>
        <v>0</v>
      </c>
      <c r="J22" s="12"/>
      <c r="K22" s="47">
        <f>IF(J24=0,,J24-J22)</f>
        <v>0</v>
      </c>
      <c r="L22" s="12"/>
      <c r="M22" s="47">
        <f>IF(L24=0,,L24-L22)</f>
        <v>0</v>
      </c>
      <c r="N22" s="12"/>
      <c r="O22" s="47">
        <f>IF(N24=0,,N24-N22)</f>
        <v>0</v>
      </c>
      <c r="P22" s="12"/>
      <c r="Q22" s="47">
        <f>IF(P24=0,,P24-P22)</f>
        <v>0</v>
      </c>
      <c r="R22" s="12"/>
      <c r="S22" s="47">
        <f>IF(R24=0,,R24-R22)</f>
        <v>0</v>
      </c>
      <c r="T22" s="12"/>
      <c r="U22" s="47">
        <f>IF(T24=0,,T24-T22)</f>
        <v>0</v>
      </c>
      <c r="V22" s="190"/>
      <c r="W22" s="12"/>
      <c r="X22" s="47">
        <f>IF(W24=0,,W24-W22)</f>
        <v>0</v>
      </c>
      <c r="Y22" s="12"/>
      <c r="Z22" s="12"/>
      <c r="AA22" s="47">
        <f>IF(Z24=0,,(Z24-Z22)+(Y24-Y22))</f>
        <v>0</v>
      </c>
      <c r="AB22" s="194"/>
    </row>
    <row r="23" spans="1:28" x14ac:dyDescent="0.25">
      <c r="A23" s="416"/>
      <c r="B23" s="329">
        <f t="shared" si="9"/>
        <v>46132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90"/>
      <c r="W23" s="12"/>
      <c r="X23" s="12"/>
      <c r="Y23" s="12"/>
      <c r="Z23" s="12"/>
      <c r="AA23" s="12"/>
      <c r="AB23" s="194"/>
    </row>
    <row r="24" spans="1:28" x14ac:dyDescent="0.25">
      <c r="A24" s="416"/>
      <c r="B24" s="329">
        <f t="shared" si="9"/>
        <v>46133</v>
      </c>
      <c r="C24" s="12"/>
      <c r="D24" s="12"/>
      <c r="E24" s="47">
        <f>IF(C25=0,,C25-C24)</f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2"/>
      <c r="Q24" s="47">
        <f>IF(P25=0,,P25-P24)</f>
        <v>0</v>
      </c>
      <c r="R24" s="12"/>
      <c r="S24" s="47">
        <f>IF(R25=0,,R25-R24)</f>
        <v>0</v>
      </c>
      <c r="T24" s="12"/>
      <c r="U24" s="47">
        <f>IF(T25=0,,T25-T24)</f>
        <v>0</v>
      </c>
      <c r="V24" s="190"/>
      <c r="W24" s="12"/>
      <c r="X24" s="47">
        <f>IF(W25=0,,W25-W24)</f>
        <v>0</v>
      </c>
      <c r="Y24" s="12"/>
      <c r="Z24" s="12"/>
      <c r="AA24" s="47">
        <f t="shared" ref="AA24:AA32" si="10">IF(Z25=0,,(Z25-Z24)+(Y25-Y24))</f>
        <v>0</v>
      </c>
      <c r="AB24" s="194"/>
    </row>
    <row r="25" spans="1:28" x14ac:dyDescent="0.25">
      <c r="A25" s="416"/>
      <c r="B25" s="329">
        <f t="shared" si="9"/>
        <v>46134</v>
      </c>
      <c r="C25" s="12"/>
      <c r="D25" s="12"/>
      <c r="E25" s="47">
        <f>IF(C26=0,,C26-C25)</f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2"/>
      <c r="Q25" s="47">
        <f>IF(P26=0,,P26-P25)</f>
        <v>0</v>
      </c>
      <c r="R25" s="12"/>
      <c r="S25" s="47">
        <f>IF(R26=0,,R26-R25)</f>
        <v>0</v>
      </c>
      <c r="T25" s="12"/>
      <c r="U25" s="47">
        <f>IF(T26=0,,T26-T25)</f>
        <v>0</v>
      </c>
      <c r="V25" s="190"/>
      <c r="W25" s="12"/>
      <c r="X25" s="47">
        <f>IF(W26=0,,W26-W25)</f>
        <v>0</v>
      </c>
      <c r="Y25" s="12"/>
      <c r="Z25" s="12"/>
      <c r="AA25" s="47">
        <f t="shared" si="10"/>
        <v>0</v>
      </c>
      <c r="AB25" s="194"/>
    </row>
    <row r="26" spans="1:28" x14ac:dyDescent="0.25">
      <c r="A26" s="416"/>
      <c r="B26" s="329">
        <f t="shared" si="9"/>
        <v>46135</v>
      </c>
      <c r="C26" s="12"/>
      <c r="D26" s="12"/>
      <c r="E26" s="47">
        <f>IF(C27=0,,C27-C26)</f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2"/>
      <c r="Q26" s="47">
        <f>IF(P27=0,,P27-P26)</f>
        <v>0</v>
      </c>
      <c r="R26" s="12"/>
      <c r="S26" s="47">
        <f>IF(R27=0,,R27-R26)</f>
        <v>0</v>
      </c>
      <c r="T26" s="12"/>
      <c r="U26" s="47">
        <f>IF(T27=0,,T27-T26)</f>
        <v>0</v>
      </c>
      <c r="V26" s="190"/>
      <c r="W26" s="12"/>
      <c r="X26" s="47">
        <f>IF(W27=0,,W27-W26)</f>
        <v>0</v>
      </c>
      <c r="Y26" s="12"/>
      <c r="Z26" s="12"/>
      <c r="AA26" s="47">
        <f t="shared" si="10"/>
        <v>0</v>
      </c>
      <c r="AB26" s="194"/>
    </row>
    <row r="27" spans="1:28" x14ac:dyDescent="0.25">
      <c r="A27" s="416"/>
      <c r="B27" s="329">
        <f t="shared" si="9"/>
        <v>46136</v>
      </c>
      <c r="C27" s="12"/>
      <c r="D27" s="12"/>
      <c r="E27" s="47">
        <f>IF(C28=0,,C28-C27)</f>
        <v>0</v>
      </c>
      <c r="F27" s="12"/>
      <c r="G27" s="47">
        <f>IF(F28=0,,F28-F27)</f>
        <v>0</v>
      </c>
      <c r="H27" s="12"/>
      <c r="I27" s="47">
        <f>IF(H28=0,,H28-H27)</f>
        <v>0</v>
      </c>
      <c r="J27" s="12"/>
      <c r="K27" s="47">
        <f>IF(J28=0,,J28-J27)</f>
        <v>0</v>
      </c>
      <c r="L27" s="12"/>
      <c r="M27" s="47">
        <f>IF(L28=0,,L28-L27)</f>
        <v>0</v>
      </c>
      <c r="N27" s="12"/>
      <c r="O27" s="47">
        <f>IF(N28=0,,N28-N27)</f>
        <v>0</v>
      </c>
      <c r="P27" s="12"/>
      <c r="Q27" s="47">
        <f>IF(P28=0,,P28-P27)</f>
        <v>0</v>
      </c>
      <c r="R27" s="12"/>
      <c r="S27" s="47">
        <f>IF(R28=0,,R28-R27)</f>
        <v>0</v>
      </c>
      <c r="T27" s="12"/>
      <c r="U27" s="47">
        <f>IF(T28=0,,T28-T27)</f>
        <v>0</v>
      </c>
      <c r="V27" s="190"/>
      <c r="W27" s="12"/>
      <c r="X27" s="47">
        <f>IF(W28=0,,W28-W27)</f>
        <v>0</v>
      </c>
      <c r="Y27" s="12"/>
      <c r="Z27" s="12"/>
      <c r="AA27" s="47">
        <f t="shared" si="10"/>
        <v>0</v>
      </c>
      <c r="AB27" s="194"/>
    </row>
    <row r="28" spans="1:28" x14ac:dyDescent="0.25">
      <c r="A28" s="416">
        <v>17</v>
      </c>
      <c r="B28" s="329">
        <f t="shared" si="9"/>
        <v>46137</v>
      </c>
      <c r="C28" s="12"/>
      <c r="D28" s="12"/>
      <c r="E28" s="47">
        <f>IF(C29=0,,C29-C28)</f>
        <v>0</v>
      </c>
      <c r="F28" s="12"/>
      <c r="G28" s="47">
        <f>IF(F29=0,,F29-F28)</f>
        <v>0</v>
      </c>
      <c r="H28" s="12"/>
      <c r="I28" s="47">
        <f>IF(H29=0,,H29-H28)</f>
        <v>0</v>
      </c>
      <c r="J28" s="12"/>
      <c r="K28" s="47">
        <f>IF(J29=0,,J29-J28)</f>
        <v>0</v>
      </c>
      <c r="L28" s="12"/>
      <c r="M28" s="47">
        <f>IF(L29=0,,L29-L28)</f>
        <v>0</v>
      </c>
      <c r="N28" s="12"/>
      <c r="O28" s="47">
        <f>IF(N29=0,,N29-N28)</f>
        <v>0</v>
      </c>
      <c r="P28" s="12"/>
      <c r="Q28" s="47">
        <f>IF(P29=0,,P29-P28)</f>
        <v>0</v>
      </c>
      <c r="R28" s="12"/>
      <c r="S28" s="47">
        <f>IF(R29=0,,R29-R28)</f>
        <v>0</v>
      </c>
      <c r="T28" s="12"/>
      <c r="U28" s="47">
        <f>IF(T29=0,,T29-T28)</f>
        <v>0</v>
      </c>
      <c r="V28" s="190"/>
      <c r="W28" s="12"/>
      <c r="X28" s="47">
        <f>IF(W29=0,,W29-W28)</f>
        <v>0</v>
      </c>
      <c r="Y28" s="12"/>
      <c r="Z28" s="12"/>
      <c r="AA28" s="47">
        <f t="shared" si="10"/>
        <v>0</v>
      </c>
      <c r="AB28" s="194"/>
    </row>
    <row r="29" spans="1:28" x14ac:dyDescent="0.25">
      <c r="A29" s="416"/>
      <c r="B29" s="329">
        <f t="shared" si="9"/>
        <v>46138</v>
      </c>
      <c r="C29" s="12"/>
      <c r="D29" s="12"/>
      <c r="E29" s="47">
        <f>IF(C31=0,,C31-C29)</f>
        <v>0</v>
      </c>
      <c r="F29" s="12"/>
      <c r="G29" s="47">
        <f>IF(F31=0,,F31-F29)</f>
        <v>0</v>
      </c>
      <c r="H29" s="12"/>
      <c r="I29" s="47">
        <f>IF(H31=0,,H31-H29)</f>
        <v>0</v>
      </c>
      <c r="J29" s="12"/>
      <c r="K29" s="47">
        <f>IF(J31=0,,J31-J29)</f>
        <v>0</v>
      </c>
      <c r="L29" s="12"/>
      <c r="M29" s="47">
        <f>IF(L31=0,,L31-L29)</f>
        <v>0</v>
      </c>
      <c r="N29" s="12"/>
      <c r="O29" s="47">
        <f>IF(N31=0,,N31-N29)</f>
        <v>0</v>
      </c>
      <c r="P29" s="12"/>
      <c r="Q29" s="47">
        <f>IF(P31=0,,P31-P29)</f>
        <v>0</v>
      </c>
      <c r="R29" s="12"/>
      <c r="S29" s="47">
        <f>IF(R31=0,,R31-R29)</f>
        <v>0</v>
      </c>
      <c r="T29" s="12"/>
      <c r="U29" s="47">
        <f>IF(T31=0,,T31-T29)</f>
        <v>0</v>
      </c>
      <c r="V29" s="190"/>
      <c r="W29" s="12"/>
      <c r="X29" s="47">
        <f>IF(W31=0,,W31-W29)</f>
        <v>0</v>
      </c>
      <c r="Y29" s="12"/>
      <c r="Z29" s="12"/>
      <c r="AA29" s="47">
        <f>IF(Z31=0,,(Z31-Z29)+(Y31-Y29))</f>
        <v>0</v>
      </c>
      <c r="AB29" s="194"/>
    </row>
    <row r="30" spans="1:28" x14ac:dyDescent="0.25">
      <c r="A30" s="416"/>
      <c r="B30" s="329">
        <f t="shared" si="9"/>
        <v>46139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90"/>
      <c r="W30" s="12"/>
      <c r="X30" s="12"/>
      <c r="Y30" s="12"/>
      <c r="Z30" s="12"/>
      <c r="AA30" s="12"/>
      <c r="AB30" s="194"/>
    </row>
    <row r="31" spans="1:28" x14ac:dyDescent="0.25">
      <c r="A31" s="416"/>
      <c r="B31" s="329">
        <f t="shared" si="9"/>
        <v>46140</v>
      </c>
      <c r="C31" s="133"/>
      <c r="D31" s="133"/>
      <c r="E31" s="47">
        <f>IF(C32=0,,C32-C31)</f>
        <v>0</v>
      </c>
      <c r="F31" s="133"/>
      <c r="G31" s="47">
        <f>IF(F32=0,,F32-F31)</f>
        <v>0</v>
      </c>
      <c r="H31" s="133"/>
      <c r="I31" s="47">
        <f>IF(H32=0,,H32-H31)</f>
        <v>0</v>
      </c>
      <c r="J31" s="133"/>
      <c r="K31" s="47">
        <f>IF(J32=0,,J32-J31)</f>
        <v>0</v>
      </c>
      <c r="L31" s="133"/>
      <c r="M31" s="47">
        <f>IF(L32=0,,L32-L31)</f>
        <v>0</v>
      </c>
      <c r="N31" s="133"/>
      <c r="O31" s="47">
        <f>IF(N32=0,,N32-N31)</f>
        <v>0</v>
      </c>
      <c r="P31" s="133"/>
      <c r="Q31" s="47">
        <f>IF(P32=0,,P32-P31)</f>
        <v>0</v>
      </c>
      <c r="R31" s="133"/>
      <c r="S31" s="47">
        <f>IF(R32=0,,R32-R31)</f>
        <v>0</v>
      </c>
      <c r="T31" s="133"/>
      <c r="U31" s="47">
        <f>IF(T32=0,,T32-T31)</f>
        <v>0</v>
      </c>
      <c r="V31" s="190"/>
      <c r="W31" s="133"/>
      <c r="X31" s="47">
        <f>IF(W32=0,,W32-W31)</f>
        <v>0</v>
      </c>
      <c r="Y31" s="12"/>
      <c r="Z31" s="12"/>
      <c r="AA31" s="47">
        <f t="shared" si="10"/>
        <v>0</v>
      </c>
      <c r="AB31" s="194"/>
    </row>
    <row r="32" spans="1:28" x14ac:dyDescent="0.25">
      <c r="A32" s="416"/>
      <c r="B32" s="329">
        <f t="shared" si="9"/>
        <v>46141</v>
      </c>
      <c r="C32" s="133"/>
      <c r="D32" s="133"/>
      <c r="E32" s="47">
        <f>IF(C33=0,,C33-C32)</f>
        <v>0</v>
      </c>
      <c r="F32" s="133"/>
      <c r="G32" s="47">
        <f>IF(F33=0,,F33-F32)</f>
        <v>0</v>
      </c>
      <c r="H32" s="133"/>
      <c r="I32" s="47">
        <f>IF(H33=0,,H33-H32)</f>
        <v>0</v>
      </c>
      <c r="J32" s="133"/>
      <c r="K32" s="47">
        <f>IF(J33=0,,J33-J32)</f>
        <v>0</v>
      </c>
      <c r="L32" s="133"/>
      <c r="M32" s="47">
        <f>IF(L33=0,,L33-L32)</f>
        <v>0</v>
      </c>
      <c r="N32" s="133"/>
      <c r="O32" s="47">
        <f>IF(N33=0,,N33-N32)</f>
        <v>0</v>
      </c>
      <c r="P32" s="133"/>
      <c r="Q32" s="47">
        <f>IF(P33=0,,P33-P32)</f>
        <v>0</v>
      </c>
      <c r="R32" s="133"/>
      <c r="S32" s="47">
        <f>IF(R33=0,,R33-R32)</f>
        <v>0</v>
      </c>
      <c r="T32" s="133"/>
      <c r="U32" s="47">
        <f>IF(T33=0,,T33-T32)</f>
        <v>0</v>
      </c>
      <c r="V32" s="190"/>
      <c r="W32" s="133"/>
      <c r="X32" s="47">
        <f>IF(W33=0,,W33-W32)</f>
        <v>0</v>
      </c>
      <c r="Y32" s="12"/>
      <c r="Z32" s="12"/>
      <c r="AA32" s="47">
        <f t="shared" si="10"/>
        <v>0</v>
      </c>
      <c r="AB32" s="194"/>
    </row>
    <row r="33" spans="1:28" ht="15.75" thickBot="1" x14ac:dyDescent="0.3">
      <c r="A33" s="417"/>
      <c r="B33" s="329">
        <f t="shared" si="9"/>
        <v>46142</v>
      </c>
      <c r="C33" s="139"/>
      <c r="D33" s="139"/>
      <c r="E33" s="138">
        <f>IF('12'!C4=0,,'12'!C4-C33)</f>
        <v>0</v>
      </c>
      <c r="F33" s="139"/>
      <c r="G33" s="138">
        <f>IF('12'!F4=0,,'12'!F4-F33)</f>
        <v>0</v>
      </c>
      <c r="H33" s="139"/>
      <c r="I33" s="138">
        <f>IF('12'!H4=0,,'12'!H4-H33)</f>
        <v>0</v>
      </c>
      <c r="J33" s="139"/>
      <c r="K33" s="138">
        <f>IF('12'!J4=0,,'12'!J4-J33)</f>
        <v>0</v>
      </c>
      <c r="L33" s="139"/>
      <c r="M33" s="138">
        <f>IF('12'!L4=0,,'12'!L4-L33)</f>
        <v>0</v>
      </c>
      <c r="N33" s="139"/>
      <c r="O33" s="138">
        <f>IF('12'!N4=0,,'12'!N4-N33)</f>
        <v>0</v>
      </c>
      <c r="P33" s="139"/>
      <c r="Q33" s="138">
        <f>IF('12'!P4=0,,'12'!P4-P33)</f>
        <v>0</v>
      </c>
      <c r="R33" s="139"/>
      <c r="S33" s="138">
        <f>IF('12'!R4=0,,'12'!R4-R33)</f>
        <v>0</v>
      </c>
      <c r="T33" s="139"/>
      <c r="U33" s="138">
        <f>IF('12'!T4=0,,'12'!T4-T33)</f>
        <v>0</v>
      </c>
      <c r="V33" s="234"/>
      <c r="W33" s="139"/>
      <c r="X33" s="138">
        <f>IF('12'!W4=0,,'12'!W4-W33)</f>
        <v>0</v>
      </c>
      <c r="Y33" s="13"/>
      <c r="Z33" s="13"/>
      <c r="AA33" s="185">
        <f>IF('12'!Y4=0,,('12'!Z4-Z33)+('12'!Y4-Y33))</f>
        <v>0</v>
      </c>
      <c r="AB33" s="200"/>
    </row>
    <row r="34" spans="1:28" ht="15.75" thickBot="1" x14ac:dyDescent="0.3">
      <c r="B34" s="326" t="str">
        <f>IFERROR(IF(B33+1&gt;$M$40,"",B33+1),"")</f>
        <v/>
      </c>
      <c r="C34" s="13"/>
      <c r="D34" s="231"/>
      <c r="E34" s="232">
        <f>SUM(E3:E33)</f>
        <v>0</v>
      </c>
      <c r="F34" s="231" t="s">
        <v>51</v>
      </c>
      <c r="G34" s="232">
        <f>SUM(G3:G33)</f>
        <v>0</v>
      </c>
      <c r="H34" s="231" t="s">
        <v>51</v>
      </c>
      <c r="I34" s="232">
        <f>SUM(I3:I33)</f>
        <v>0</v>
      </c>
      <c r="J34" s="231" t="s">
        <v>51</v>
      </c>
      <c r="K34" s="232">
        <f>SUM(K3:K33)</f>
        <v>0</v>
      </c>
      <c r="L34" s="231" t="s">
        <v>51</v>
      </c>
      <c r="M34" s="232">
        <f>SUM(M3:M33)</f>
        <v>0</v>
      </c>
      <c r="N34" s="231" t="s">
        <v>51</v>
      </c>
      <c r="O34" s="232">
        <f>SUM(O3:O33)</f>
        <v>0</v>
      </c>
      <c r="P34" s="231" t="s">
        <v>51</v>
      </c>
      <c r="Q34" s="232">
        <f>SUM(Q3:Q33)</f>
        <v>0</v>
      </c>
      <c r="R34" s="236"/>
      <c r="S34" s="232">
        <f>SUM(S4:S33)</f>
        <v>0</v>
      </c>
      <c r="T34" s="231" t="s">
        <v>51</v>
      </c>
      <c r="U34" s="232">
        <f>SUM(U3:U33)</f>
        <v>0</v>
      </c>
      <c r="V34" s="237">
        <f>SUM(V3:V33)</f>
        <v>0</v>
      </c>
      <c r="W34" s="233" t="s">
        <v>51</v>
      </c>
      <c r="X34" s="232">
        <f>SUM(X3:X33)</f>
        <v>0</v>
      </c>
      <c r="Y34" s="414" t="s">
        <v>51</v>
      </c>
      <c r="Z34" s="415"/>
      <c r="AA34" s="117">
        <f>SUM(AA3:AA33)</f>
        <v>0</v>
      </c>
      <c r="AB34" s="215">
        <f>SUM(AB2:AB33)</f>
        <v>0</v>
      </c>
    </row>
    <row r="40" spans="1:28" x14ac:dyDescent="0.25">
      <c r="J40" s="347">
        <f>DATE(janvier!$H$40,4,1)</f>
        <v>46113</v>
      </c>
      <c r="K40" s="347"/>
      <c r="L40" s="347"/>
      <c r="M40" s="347">
        <f>EOMONTH(J40,0)</f>
        <v>46142</v>
      </c>
      <c r="N40" s="347"/>
      <c r="O40" s="347"/>
    </row>
  </sheetData>
  <mergeCells count="24">
    <mergeCell ref="F1:G3"/>
    <mergeCell ref="H1:I3"/>
    <mergeCell ref="J1:K3"/>
    <mergeCell ref="A1:C3"/>
    <mergeCell ref="A4:A6"/>
    <mergeCell ref="A7:A13"/>
    <mergeCell ref="A14:A20"/>
    <mergeCell ref="D1:E3"/>
    <mergeCell ref="J40:L40"/>
    <mergeCell ref="M40:O40"/>
    <mergeCell ref="Y34:Z34"/>
    <mergeCell ref="A21:A27"/>
    <mergeCell ref="A28:A33"/>
    <mergeCell ref="AB1:AB2"/>
    <mergeCell ref="Y1:AA1"/>
    <mergeCell ref="Y2:Z2"/>
    <mergeCell ref="AA2:AA3"/>
    <mergeCell ref="L1:M3"/>
    <mergeCell ref="W1:X3"/>
    <mergeCell ref="T1:U3"/>
    <mergeCell ref="V1:V3"/>
    <mergeCell ref="N1:O3"/>
    <mergeCell ref="P1:Q3"/>
    <mergeCell ref="R1:S3"/>
  </mergeCells>
  <conditionalFormatting sqref="B34:C34">
    <cfRule type="expression" dxfId="45" priority="8">
      <formula>WEEKDAY($B34,2)&gt;6</formula>
    </cfRule>
  </conditionalFormatting>
  <conditionalFormatting sqref="C4:D33">
    <cfRule type="expression" dxfId="44" priority="4">
      <formula>WEEKDAY(B4,2)&gt;6</formula>
    </cfRule>
  </conditionalFormatting>
  <conditionalFormatting sqref="B4:X33">
    <cfRule type="expression" dxfId="43" priority="6">
      <formula>WEEKDAY($B4,2)&gt;6</formula>
    </cfRule>
  </conditionalFormatting>
  <conditionalFormatting sqref="E4:X33">
    <cfRule type="expression" dxfId="42" priority="7">
      <formula>WEEKDAY(C4,2)&gt;6</formula>
    </cfRule>
  </conditionalFormatting>
  <conditionalFormatting sqref="Y4:AB33">
    <cfRule type="expression" dxfId="41" priority="2">
      <formula>WEEKDAY($B4,2)&gt;6</formula>
    </cfRule>
  </conditionalFormatting>
  <conditionalFormatting sqref="Y4:AB33">
    <cfRule type="expression" dxfId="40" priority="3">
      <formula>WEEKDAY(W4,2)&gt;6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119F5986-D7E2-4501-809F-6BBDA5838C7B}">
            <xm:f>NOT(ISNA(VLOOKUP($B34,'Jours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B34:C34</xm:sqref>
        </x14:conditionalFormatting>
        <x14:conditionalFormatting xmlns:xm="http://schemas.microsoft.com/office/excel/2006/main">
          <x14:cfRule type="expression" priority="5" id="{BBAFD966-64C3-4DE1-A1D8-8E8F374AC473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B4:X33</xm:sqref>
        </x14:conditionalFormatting>
        <x14:conditionalFormatting xmlns:xm="http://schemas.microsoft.com/office/excel/2006/main">
          <x14:cfRule type="expression" priority="1" id="{B3396098-8D0E-4351-B20F-A179D4B58D4A}">
            <xm:f>NOT(ISNA(VLOOKUP($B4,'Jours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Y4:AB33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3">
    <tabColor theme="4"/>
  </sheetPr>
  <dimension ref="A1:AE41"/>
  <sheetViews>
    <sheetView zoomScale="80" zoomScaleNormal="80" workbookViewId="0">
      <selection activeCell="P40" sqref="P40:R40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4.85546875" style="7" customWidth="1"/>
    <col min="9" max="9" width="11.5703125" customWidth="1"/>
    <col min="29" max="29" width="10.5703125" customWidth="1"/>
    <col min="30" max="30" width="14.28515625" style="6" customWidth="1"/>
  </cols>
  <sheetData>
    <row r="1" spans="1:31" ht="15" customHeight="1" x14ac:dyDescent="0.25">
      <c r="A1" s="380" t="s">
        <v>0</v>
      </c>
      <c r="B1" s="380"/>
      <c r="C1" s="381"/>
      <c r="D1" s="1" t="s">
        <v>1</v>
      </c>
      <c r="E1" s="338"/>
      <c r="F1" s="339"/>
      <c r="G1" s="339"/>
      <c r="H1" s="339"/>
      <c r="I1" s="339"/>
      <c r="J1" s="339"/>
      <c r="K1" s="339"/>
      <c r="L1" s="339"/>
      <c r="M1" s="339"/>
      <c r="N1" s="339"/>
      <c r="O1" s="340"/>
      <c r="P1" s="341" t="s">
        <v>9</v>
      </c>
      <c r="Q1" s="339"/>
      <c r="R1" s="339"/>
      <c r="S1" s="339"/>
      <c r="T1" s="339"/>
      <c r="U1" s="342"/>
      <c r="V1" s="338" t="s">
        <v>2</v>
      </c>
      <c r="W1" s="339"/>
      <c r="X1" s="339"/>
      <c r="Y1" s="339"/>
      <c r="Z1" s="339"/>
      <c r="AA1" s="340"/>
      <c r="AB1" s="11"/>
      <c r="AC1" s="17"/>
    </row>
    <row r="2" spans="1:31" ht="26.25" thickBot="1" x14ac:dyDescent="0.3">
      <c r="A2" s="382"/>
      <c r="B2" s="382"/>
      <c r="C2" s="383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07" t="s">
        <v>15</v>
      </c>
    </row>
    <row r="3" spans="1:31" x14ac:dyDescent="0.25">
      <c r="A3" s="348">
        <v>18</v>
      </c>
      <c r="B3" s="326">
        <f>J40</f>
        <v>46143</v>
      </c>
      <c r="C3" s="12"/>
      <c r="D3" s="84"/>
      <c r="E3" s="46">
        <f>G3+I3+K3+M3+O3</f>
        <v>0</v>
      </c>
      <c r="F3" s="20"/>
      <c r="G3" s="47">
        <f t="shared" ref="G3:AA3" si="0">IF(F4=0,,F4-F3)</f>
        <v>0</v>
      </c>
      <c r="H3" s="20"/>
      <c r="I3" s="47">
        <f t="shared" si="0"/>
        <v>0</v>
      </c>
      <c r="J3" s="12"/>
      <c r="K3" s="47">
        <f t="shared" si="0"/>
        <v>0</v>
      </c>
      <c r="L3" s="20"/>
      <c r="M3" s="47">
        <f t="shared" si="0"/>
        <v>0</v>
      </c>
      <c r="N3" s="20"/>
      <c r="O3" s="47">
        <f t="shared" si="0"/>
        <v>0</v>
      </c>
      <c r="P3" s="109"/>
      <c r="Q3" s="47">
        <f t="shared" si="0"/>
        <v>0</v>
      </c>
      <c r="R3" s="110"/>
      <c r="S3" s="47">
        <f t="shared" si="0"/>
        <v>0</v>
      </c>
      <c r="T3" s="110"/>
      <c r="U3" s="47">
        <f t="shared" si="0"/>
        <v>0</v>
      </c>
      <c r="V3" s="291"/>
      <c r="W3" s="47">
        <f t="shared" si="0"/>
        <v>0</v>
      </c>
      <c r="X3" s="279"/>
      <c r="Y3" s="47">
        <f t="shared" si="0"/>
        <v>0</v>
      </c>
      <c r="Z3" s="110"/>
      <c r="AA3" s="47">
        <f t="shared" si="0"/>
        <v>0</v>
      </c>
      <c r="AB3" s="10"/>
      <c r="AC3" s="202">
        <f>IF(AB3=0,,AB3/D3)</f>
        <v>0</v>
      </c>
      <c r="AD3" s="203">
        <f>IF(D3=0,,(((D3*60)-AB3))/1000)</f>
        <v>0</v>
      </c>
    </row>
    <row r="4" spans="1:31" x14ac:dyDescent="0.25">
      <c r="A4" s="349"/>
      <c r="B4" s="326">
        <f>IFERROR(IF(B3+1&gt;$M$40,"",B3+1),"")</f>
        <v>46144</v>
      </c>
      <c r="C4" s="12"/>
      <c r="D4" s="8"/>
      <c r="E4" s="46">
        <f>G4+I4+K4+M4+O4</f>
        <v>0</v>
      </c>
      <c r="F4" s="12"/>
      <c r="G4" s="47">
        <f>IF(F6=0,,F6-F4)</f>
        <v>0</v>
      </c>
      <c r="H4" s="12"/>
      <c r="I4" s="47">
        <f>IF(H6=0,,H6-H4)</f>
        <v>0</v>
      </c>
      <c r="J4" s="12"/>
      <c r="K4" s="47">
        <f>IF(J6=0,,J6-J4)</f>
        <v>0</v>
      </c>
      <c r="L4" s="12"/>
      <c r="M4" s="47">
        <f>IF(L6=0,,L6-L4)</f>
        <v>0</v>
      </c>
      <c r="N4" s="12"/>
      <c r="O4" s="47">
        <f>IF(N6=0,,N6-N4)</f>
        <v>0</v>
      </c>
      <c r="P4" s="111"/>
      <c r="Q4" s="47">
        <f>IF(P6=0,,P6-P4)</f>
        <v>0</v>
      </c>
      <c r="R4" s="112"/>
      <c r="S4" s="47">
        <f>IF(R6=0,,R6-R4)</f>
        <v>0</v>
      </c>
      <c r="T4" s="112"/>
      <c r="U4" s="47">
        <f>IF(T6=0,,T6-T4)</f>
        <v>0</v>
      </c>
      <c r="V4" s="292"/>
      <c r="W4" s="47">
        <f>IF(V6=0,,V6-V4)</f>
        <v>0</v>
      </c>
      <c r="X4" s="281"/>
      <c r="Y4" s="47">
        <f>IF(X6=0,,X6-X4)</f>
        <v>0</v>
      </c>
      <c r="Z4" s="112"/>
      <c r="AA4" s="47">
        <f>IF(Z6=0,,Z6-Z4)</f>
        <v>0</v>
      </c>
      <c r="AB4" s="10"/>
      <c r="AC4" s="203">
        <f>IF(AB4=0,,AB4/D4)</f>
        <v>0</v>
      </c>
      <c r="AD4" s="203">
        <f>IF(D4=0,,(((D4*60)-AB4))/1000)</f>
        <v>0</v>
      </c>
      <c r="AE4">
        <f>D4*50</f>
        <v>0</v>
      </c>
    </row>
    <row r="5" spans="1:31" x14ac:dyDescent="0.25">
      <c r="A5" s="349"/>
      <c r="B5" s="326">
        <f t="shared" ref="B5:B33" si="1">IFERROR(IF(B4+1&gt;$M$40,"",B4+1),"")</f>
        <v>46145</v>
      </c>
      <c r="C5" s="12"/>
      <c r="D5" s="8"/>
      <c r="E5" s="21"/>
      <c r="F5" s="12"/>
      <c r="G5" s="12"/>
      <c r="H5" s="12"/>
      <c r="I5" s="12"/>
      <c r="J5" s="12"/>
      <c r="K5" s="12"/>
      <c r="L5" s="12"/>
      <c r="M5" s="12"/>
      <c r="N5" s="12"/>
      <c r="O5" s="12"/>
      <c r="P5" s="111"/>
      <c r="Q5" s="12"/>
      <c r="R5" s="112"/>
      <c r="S5" s="12"/>
      <c r="T5" s="112"/>
      <c r="U5" s="12"/>
      <c r="V5" s="111"/>
      <c r="W5" s="12"/>
      <c r="X5" s="112"/>
      <c r="Y5" s="12"/>
      <c r="Z5" s="112"/>
      <c r="AA5" s="12"/>
      <c r="AB5" s="10"/>
      <c r="AC5" s="203">
        <f>IF(AB5=0,,AB5/D5)</f>
        <v>0</v>
      </c>
      <c r="AD5" s="203">
        <f t="shared" ref="AD5:AD33" si="2">IF(D5=0,,(((D5*60)-AB5))/1000)</f>
        <v>0</v>
      </c>
    </row>
    <row r="6" spans="1:31" x14ac:dyDescent="0.25">
      <c r="A6" s="349"/>
      <c r="B6" s="326">
        <f t="shared" si="1"/>
        <v>46146</v>
      </c>
      <c r="C6" s="12"/>
      <c r="D6" s="8"/>
      <c r="E6" s="46">
        <f t="shared" ref="E6:E11" si="3">G6+I6+K6+M6+O6</f>
        <v>0</v>
      </c>
      <c r="F6" s="12"/>
      <c r="G6" s="47">
        <f t="shared" ref="G6:G10" si="4">IF(F7=0,,F7-F6)</f>
        <v>0</v>
      </c>
      <c r="H6" s="12"/>
      <c r="I6" s="47">
        <f t="shared" ref="I6:I10" si="5">IF(H7=0,,H7-H6)</f>
        <v>0</v>
      </c>
      <c r="J6" s="12"/>
      <c r="K6" s="47">
        <f t="shared" ref="K6:K10" si="6">IF(J7=0,,J7-J6)</f>
        <v>0</v>
      </c>
      <c r="L6" s="12"/>
      <c r="M6" s="47">
        <f t="shared" ref="M6:M10" si="7">IF(L7=0,,L7-L6)</f>
        <v>0</v>
      </c>
      <c r="N6" s="12"/>
      <c r="O6" s="47">
        <f t="shared" ref="O6:O10" si="8">IF(N7=0,,N7-N6)</f>
        <v>0</v>
      </c>
      <c r="P6" s="111"/>
      <c r="Q6" s="47">
        <f t="shared" ref="Q6:Q10" si="9">IF(P7=0,,P7-P6)</f>
        <v>0</v>
      </c>
      <c r="R6" s="112"/>
      <c r="S6" s="47">
        <f t="shared" ref="S6:S10" si="10">IF(R7=0,,R7-R6)</f>
        <v>0</v>
      </c>
      <c r="T6" s="112"/>
      <c r="U6" s="47">
        <f t="shared" ref="U6:U10" si="11">IF(T7=0,,T7-T6)</f>
        <v>0</v>
      </c>
      <c r="V6" s="111"/>
      <c r="W6" s="47">
        <f t="shared" ref="W6:W10" si="12">IF(V7=0,,V7-V6)</f>
        <v>0</v>
      </c>
      <c r="X6" s="112"/>
      <c r="Y6" s="47">
        <f t="shared" ref="Y6:Y10" si="13">IF(X7=0,,X7-X6)</f>
        <v>0</v>
      </c>
      <c r="Z6" s="281"/>
      <c r="AA6" s="47">
        <f t="shared" ref="AA6:AA10" si="14">IF(Z7=0,,Z7-Z6)</f>
        <v>0</v>
      </c>
      <c r="AB6" s="10"/>
      <c r="AC6" s="203">
        <f t="shared" ref="AC6:AC32" si="15">IF(AB6=0,,AB6/D6)</f>
        <v>0</v>
      </c>
      <c r="AD6" s="203">
        <f t="shared" si="2"/>
        <v>0</v>
      </c>
    </row>
    <row r="7" spans="1:31" x14ac:dyDescent="0.25">
      <c r="A7" s="350"/>
      <c r="B7" s="326">
        <f t="shared" si="1"/>
        <v>46147</v>
      </c>
      <c r="C7" s="12"/>
      <c r="D7" s="8"/>
      <c r="E7" s="46">
        <f t="shared" si="3"/>
        <v>0</v>
      </c>
      <c r="F7" s="12"/>
      <c r="G7" s="47">
        <f t="shared" si="4"/>
        <v>0</v>
      </c>
      <c r="H7" s="12"/>
      <c r="I7" s="47">
        <f t="shared" si="5"/>
        <v>0</v>
      </c>
      <c r="J7" s="12"/>
      <c r="K7" s="47">
        <f t="shared" si="6"/>
        <v>0</v>
      </c>
      <c r="L7" s="12"/>
      <c r="M7" s="47">
        <f t="shared" si="7"/>
        <v>0</v>
      </c>
      <c r="N7" s="12"/>
      <c r="O7" s="47">
        <f t="shared" si="8"/>
        <v>0</v>
      </c>
      <c r="P7" s="111"/>
      <c r="Q7" s="47">
        <f t="shared" si="9"/>
        <v>0</v>
      </c>
      <c r="R7" s="112"/>
      <c r="S7" s="47">
        <f t="shared" si="10"/>
        <v>0</v>
      </c>
      <c r="T7" s="112"/>
      <c r="U7" s="47">
        <f t="shared" si="11"/>
        <v>0</v>
      </c>
      <c r="V7" s="280"/>
      <c r="W7" s="47">
        <f t="shared" si="12"/>
        <v>0</v>
      </c>
      <c r="X7" s="281"/>
      <c r="Y7" s="47">
        <f t="shared" si="13"/>
        <v>0</v>
      </c>
      <c r="Z7" s="112"/>
      <c r="AA7" s="47">
        <f t="shared" si="14"/>
        <v>0</v>
      </c>
      <c r="AB7" s="10"/>
      <c r="AC7" s="203">
        <f t="shared" ref="AC7" si="16">IF(AB7=0,,AB7/D7)</f>
        <v>0</v>
      </c>
      <c r="AD7" s="203">
        <f t="shared" ref="AD7" si="17">IF(D7=0,,(((D7*60)-AB7))/1000)</f>
        <v>0</v>
      </c>
    </row>
    <row r="8" spans="1:31" x14ac:dyDescent="0.25">
      <c r="A8" s="348">
        <v>19</v>
      </c>
      <c r="B8" s="326">
        <f t="shared" si="1"/>
        <v>46148</v>
      </c>
      <c r="C8" s="12"/>
      <c r="D8" s="8"/>
      <c r="E8" s="46">
        <f t="shared" si="3"/>
        <v>0</v>
      </c>
      <c r="F8" s="12"/>
      <c r="G8" s="47">
        <f t="shared" si="4"/>
        <v>0</v>
      </c>
      <c r="H8" s="12"/>
      <c r="I8" s="47">
        <f t="shared" si="5"/>
        <v>0</v>
      </c>
      <c r="J8" s="12"/>
      <c r="K8" s="47">
        <f t="shared" si="6"/>
        <v>0</v>
      </c>
      <c r="L8" s="12"/>
      <c r="M8" s="47">
        <f t="shared" si="7"/>
        <v>0</v>
      </c>
      <c r="N8" s="12"/>
      <c r="O8" s="47">
        <f t="shared" si="8"/>
        <v>0</v>
      </c>
      <c r="P8" s="111"/>
      <c r="Q8" s="47">
        <f t="shared" si="9"/>
        <v>0</v>
      </c>
      <c r="R8" s="112"/>
      <c r="S8" s="47">
        <f t="shared" si="10"/>
        <v>0</v>
      </c>
      <c r="T8" s="112"/>
      <c r="U8" s="47">
        <f t="shared" si="11"/>
        <v>0</v>
      </c>
      <c r="V8" s="111"/>
      <c r="W8" s="47">
        <f t="shared" si="12"/>
        <v>0</v>
      </c>
      <c r="X8" s="112"/>
      <c r="Y8" s="47">
        <f t="shared" si="13"/>
        <v>0</v>
      </c>
      <c r="Z8" s="112"/>
      <c r="AA8" s="47">
        <f t="shared" si="14"/>
        <v>0</v>
      </c>
      <c r="AB8" s="10"/>
      <c r="AC8" s="203">
        <f t="shared" si="15"/>
        <v>0</v>
      </c>
      <c r="AD8" s="203">
        <f t="shared" si="2"/>
        <v>0</v>
      </c>
    </row>
    <row r="9" spans="1:31" x14ac:dyDescent="0.25">
      <c r="A9" s="349"/>
      <c r="B9" s="326">
        <f t="shared" si="1"/>
        <v>46149</v>
      </c>
      <c r="C9" s="12"/>
      <c r="D9" s="8"/>
      <c r="E9" s="46">
        <f t="shared" si="3"/>
        <v>0</v>
      </c>
      <c r="F9" s="12"/>
      <c r="G9" s="47">
        <f t="shared" si="4"/>
        <v>0</v>
      </c>
      <c r="H9" s="12"/>
      <c r="I9" s="47">
        <f t="shared" si="5"/>
        <v>0</v>
      </c>
      <c r="J9" s="12"/>
      <c r="K9" s="47">
        <f t="shared" si="6"/>
        <v>0</v>
      </c>
      <c r="L9" s="12"/>
      <c r="M9" s="47">
        <f t="shared" si="7"/>
        <v>0</v>
      </c>
      <c r="N9" s="12"/>
      <c r="O9" s="47">
        <f t="shared" si="8"/>
        <v>0</v>
      </c>
      <c r="P9" s="111"/>
      <c r="Q9" s="47">
        <f t="shared" si="9"/>
        <v>0</v>
      </c>
      <c r="R9" s="112"/>
      <c r="S9" s="47">
        <f t="shared" si="10"/>
        <v>0</v>
      </c>
      <c r="T9" s="112"/>
      <c r="U9" s="47">
        <f t="shared" si="11"/>
        <v>0</v>
      </c>
      <c r="V9" s="111"/>
      <c r="W9" s="47">
        <f t="shared" si="12"/>
        <v>0</v>
      </c>
      <c r="X9" s="112"/>
      <c r="Y9" s="47">
        <f t="shared" si="13"/>
        <v>0</v>
      </c>
      <c r="Z9" s="112"/>
      <c r="AA9" s="47">
        <f t="shared" si="14"/>
        <v>0</v>
      </c>
      <c r="AB9" s="10"/>
      <c r="AC9" s="203">
        <f t="shared" ref="AC9:AC11" si="18">IF(AB9=0,,AB9/D9)</f>
        <v>0</v>
      </c>
      <c r="AD9" s="203">
        <f t="shared" ref="AD9:AD11" si="19">IF(D9=0,,(((D9*60)-AB9))/1000)</f>
        <v>0</v>
      </c>
    </row>
    <row r="10" spans="1:31" x14ac:dyDescent="0.25">
      <c r="A10" s="349"/>
      <c r="B10" s="326">
        <f t="shared" si="1"/>
        <v>46150</v>
      </c>
      <c r="C10" s="12"/>
      <c r="D10" s="8"/>
      <c r="E10" s="46">
        <f t="shared" si="3"/>
        <v>0</v>
      </c>
      <c r="F10" s="12"/>
      <c r="G10" s="47">
        <f t="shared" si="4"/>
        <v>0</v>
      </c>
      <c r="H10" s="12"/>
      <c r="I10" s="47">
        <f t="shared" si="5"/>
        <v>0</v>
      </c>
      <c r="J10" s="12"/>
      <c r="K10" s="47">
        <f t="shared" si="6"/>
        <v>0</v>
      </c>
      <c r="L10" s="12"/>
      <c r="M10" s="47">
        <f t="shared" si="7"/>
        <v>0</v>
      </c>
      <c r="N10" s="12"/>
      <c r="O10" s="47">
        <f t="shared" si="8"/>
        <v>0</v>
      </c>
      <c r="P10" s="111"/>
      <c r="Q10" s="47">
        <f t="shared" si="9"/>
        <v>0</v>
      </c>
      <c r="R10" s="112"/>
      <c r="S10" s="47">
        <f t="shared" si="10"/>
        <v>0</v>
      </c>
      <c r="T10" s="112"/>
      <c r="U10" s="47">
        <f t="shared" si="11"/>
        <v>0</v>
      </c>
      <c r="V10" s="111"/>
      <c r="W10" s="47">
        <f t="shared" si="12"/>
        <v>0</v>
      </c>
      <c r="X10" s="112"/>
      <c r="Y10" s="47">
        <f t="shared" si="13"/>
        <v>0</v>
      </c>
      <c r="Z10" s="112"/>
      <c r="AA10" s="47">
        <f t="shared" si="14"/>
        <v>0</v>
      </c>
      <c r="AB10" s="10"/>
      <c r="AC10" s="203">
        <f t="shared" si="18"/>
        <v>0</v>
      </c>
      <c r="AD10" s="203">
        <f t="shared" si="19"/>
        <v>0</v>
      </c>
    </row>
    <row r="11" spans="1:31" x14ac:dyDescent="0.25">
      <c r="A11" s="349"/>
      <c r="B11" s="326">
        <f t="shared" si="1"/>
        <v>46151</v>
      </c>
      <c r="C11" s="12"/>
      <c r="D11" s="8"/>
      <c r="E11" s="46">
        <f t="shared" si="3"/>
        <v>0</v>
      </c>
      <c r="F11" s="12"/>
      <c r="G11" s="47">
        <f>IF(F13=0,,F13-F11)</f>
        <v>0</v>
      </c>
      <c r="H11" s="12"/>
      <c r="I11" s="47">
        <f>IF(H13=0,,H13-H11)</f>
        <v>0</v>
      </c>
      <c r="J11" s="12"/>
      <c r="K11" s="47">
        <f>IF(J13=0,,J13-J11)</f>
        <v>0</v>
      </c>
      <c r="L11" s="12"/>
      <c r="M11" s="47">
        <f>IF(L13=0,,L13-L11)</f>
        <v>0</v>
      </c>
      <c r="N11" s="12"/>
      <c r="O11" s="47">
        <f>IF(N13=0,,N13-N11)</f>
        <v>0</v>
      </c>
      <c r="P11" s="111"/>
      <c r="Q11" s="47">
        <f>IF(P13=0,,P13-P11)</f>
        <v>0</v>
      </c>
      <c r="R11" s="112"/>
      <c r="S11" s="47">
        <f>IF(R13=0,,R13-R11)</f>
        <v>0</v>
      </c>
      <c r="T11" s="112"/>
      <c r="U11" s="47">
        <f>IF(T13=0,,T13-T11)</f>
        <v>0</v>
      </c>
      <c r="V11" s="111"/>
      <c r="W11" s="47">
        <f>IF(V13=0,,V13-V11)</f>
        <v>0</v>
      </c>
      <c r="X11" s="112"/>
      <c r="Y11" s="47">
        <f>IF(X13=0,,X13-X11)</f>
        <v>0</v>
      </c>
      <c r="Z11" s="112"/>
      <c r="AA11" s="47">
        <f>IF(Z13=0,,Z13-Z11)</f>
        <v>0</v>
      </c>
      <c r="AB11" s="10"/>
      <c r="AC11" s="203">
        <f t="shared" si="18"/>
        <v>0</v>
      </c>
      <c r="AD11" s="203">
        <f t="shared" si="19"/>
        <v>0</v>
      </c>
    </row>
    <row r="12" spans="1:31" x14ac:dyDescent="0.25">
      <c r="A12" s="349"/>
      <c r="B12" s="326">
        <f t="shared" si="1"/>
        <v>46152</v>
      </c>
      <c r="C12" s="12"/>
      <c r="D12" s="8"/>
      <c r="E12" s="2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11"/>
      <c r="Q12" s="12"/>
      <c r="R12" s="112"/>
      <c r="S12" s="12"/>
      <c r="T12" s="112"/>
      <c r="U12" s="12"/>
      <c r="V12" s="111"/>
      <c r="W12" s="12"/>
      <c r="X12" s="112"/>
      <c r="Y12" s="12"/>
      <c r="Z12" s="112"/>
      <c r="AA12" s="12"/>
      <c r="AB12" s="10"/>
      <c r="AC12" s="203">
        <f t="shared" si="15"/>
        <v>0</v>
      </c>
      <c r="AD12" s="203">
        <f t="shared" si="2"/>
        <v>0</v>
      </c>
    </row>
    <row r="13" spans="1:31" x14ac:dyDescent="0.25">
      <c r="A13" s="349"/>
      <c r="B13" s="326">
        <f t="shared" si="1"/>
        <v>46153</v>
      </c>
      <c r="C13" s="12"/>
      <c r="D13" s="8"/>
      <c r="E13" s="46">
        <f t="shared" ref="E13:E18" si="20">G13+I13+K13+M13+O13</f>
        <v>0</v>
      </c>
      <c r="F13" s="12"/>
      <c r="G13" s="47">
        <f t="shared" ref="G13:G17" si="21">IF(F14=0,,F14-F13)</f>
        <v>0</v>
      </c>
      <c r="H13" s="12"/>
      <c r="I13" s="47">
        <f t="shared" ref="I13:I17" si="22">IF(H14=0,,H14-H13)</f>
        <v>0</v>
      </c>
      <c r="J13" s="12"/>
      <c r="K13" s="47">
        <f t="shared" ref="K13:K17" si="23">IF(J14=0,,J14-J13)</f>
        <v>0</v>
      </c>
      <c r="L13" s="12"/>
      <c r="M13" s="47">
        <f t="shared" ref="M13:M17" si="24">IF(L14=0,,L14-L13)</f>
        <v>0</v>
      </c>
      <c r="N13" s="12"/>
      <c r="O13" s="47">
        <f t="shared" ref="O13:O17" si="25">IF(N14=0,,N14-N13)</f>
        <v>0</v>
      </c>
      <c r="P13" s="111"/>
      <c r="Q13" s="47">
        <f t="shared" ref="Q13:Q17" si="26">IF(P14=0,,P14-P13)</f>
        <v>0</v>
      </c>
      <c r="R13" s="112"/>
      <c r="S13" s="47">
        <f t="shared" ref="S13:S17" si="27">IF(R14=0,,R14-R13)</f>
        <v>0</v>
      </c>
      <c r="T13" s="112"/>
      <c r="U13" s="47">
        <f t="shared" ref="U13:U17" si="28">IF(T14=0,,T14-T13)</f>
        <v>0</v>
      </c>
      <c r="V13" s="111"/>
      <c r="W13" s="47">
        <f t="shared" ref="W13:W17" si="29">IF(V14=0,,V14-V13)</f>
        <v>0</v>
      </c>
      <c r="X13" s="112"/>
      <c r="Y13" s="47">
        <f t="shared" ref="Y13:Y17" si="30">IF(X14=0,,X14-X13)</f>
        <v>0</v>
      </c>
      <c r="Z13" s="281"/>
      <c r="AA13" s="47">
        <f t="shared" ref="AA13:AA17" si="31">IF(Z14=0,,Z14-Z13)</f>
        <v>0</v>
      </c>
      <c r="AB13" s="10"/>
      <c r="AC13" s="203">
        <f>IF(AB13=0,,AB13/D13)</f>
        <v>0</v>
      </c>
      <c r="AD13" s="203">
        <f t="shared" si="2"/>
        <v>0</v>
      </c>
    </row>
    <row r="14" spans="1:31" x14ac:dyDescent="0.25">
      <c r="A14" s="350"/>
      <c r="B14" s="326">
        <f t="shared" si="1"/>
        <v>46154</v>
      </c>
      <c r="C14" s="12"/>
      <c r="D14" s="8"/>
      <c r="E14" s="46">
        <f t="shared" si="20"/>
        <v>0</v>
      </c>
      <c r="F14" s="12"/>
      <c r="G14" s="47">
        <f t="shared" si="21"/>
        <v>0</v>
      </c>
      <c r="H14" s="12"/>
      <c r="I14" s="47">
        <f t="shared" si="22"/>
        <v>0</v>
      </c>
      <c r="J14" s="12"/>
      <c r="K14" s="47">
        <f t="shared" si="23"/>
        <v>0</v>
      </c>
      <c r="L14" s="12"/>
      <c r="M14" s="47">
        <f t="shared" si="24"/>
        <v>0</v>
      </c>
      <c r="N14" s="12"/>
      <c r="O14" s="47">
        <f t="shared" si="25"/>
        <v>0</v>
      </c>
      <c r="P14" s="111"/>
      <c r="Q14" s="47">
        <f t="shared" si="26"/>
        <v>0</v>
      </c>
      <c r="R14" s="112"/>
      <c r="S14" s="47">
        <f t="shared" si="27"/>
        <v>0</v>
      </c>
      <c r="T14" s="112"/>
      <c r="U14" s="47">
        <f t="shared" si="28"/>
        <v>0</v>
      </c>
      <c r="V14" s="280"/>
      <c r="W14" s="47">
        <f t="shared" si="29"/>
        <v>0</v>
      </c>
      <c r="X14" s="281"/>
      <c r="Y14" s="47">
        <f t="shared" si="30"/>
        <v>0</v>
      </c>
      <c r="Z14" s="112"/>
      <c r="AA14" s="47">
        <f t="shared" si="31"/>
        <v>0</v>
      </c>
      <c r="AB14" s="10"/>
      <c r="AC14" s="203">
        <f t="shared" ref="AC14" si="32">IF(AB14=0,,AB14/D14)</f>
        <v>0</v>
      </c>
      <c r="AD14" s="203">
        <f t="shared" ref="AD14" si="33">IF(D14=0,,(((D14*60)-AB14))/1000)</f>
        <v>0</v>
      </c>
    </row>
    <row r="15" spans="1:31" x14ac:dyDescent="0.25">
      <c r="A15" s="348">
        <v>20</v>
      </c>
      <c r="B15" s="326">
        <f t="shared" si="1"/>
        <v>46155</v>
      </c>
      <c r="C15" s="12"/>
      <c r="D15" s="8"/>
      <c r="E15" s="46">
        <f t="shared" si="20"/>
        <v>0</v>
      </c>
      <c r="F15" s="12"/>
      <c r="G15" s="47">
        <f t="shared" si="21"/>
        <v>0</v>
      </c>
      <c r="H15" s="12"/>
      <c r="I15" s="47">
        <f t="shared" si="22"/>
        <v>0</v>
      </c>
      <c r="J15" s="12"/>
      <c r="K15" s="47">
        <f t="shared" si="23"/>
        <v>0</v>
      </c>
      <c r="L15" s="12"/>
      <c r="M15" s="47">
        <f t="shared" si="24"/>
        <v>0</v>
      </c>
      <c r="N15" s="12"/>
      <c r="O15" s="47">
        <f t="shared" si="25"/>
        <v>0</v>
      </c>
      <c r="P15" s="111"/>
      <c r="Q15" s="47">
        <f t="shared" si="26"/>
        <v>0</v>
      </c>
      <c r="R15" s="112"/>
      <c r="S15" s="47">
        <f t="shared" si="27"/>
        <v>0</v>
      </c>
      <c r="T15" s="112"/>
      <c r="U15" s="47">
        <f t="shared" si="28"/>
        <v>0</v>
      </c>
      <c r="V15" s="111"/>
      <c r="W15" s="47">
        <f t="shared" si="29"/>
        <v>0</v>
      </c>
      <c r="X15" s="112"/>
      <c r="Y15" s="47">
        <f t="shared" si="30"/>
        <v>0</v>
      </c>
      <c r="Z15" s="112"/>
      <c r="AA15" s="47">
        <f t="shared" si="31"/>
        <v>0</v>
      </c>
      <c r="AB15" s="10"/>
      <c r="AC15" s="203">
        <f t="shared" si="15"/>
        <v>0</v>
      </c>
      <c r="AD15" s="203">
        <f t="shared" si="2"/>
        <v>0</v>
      </c>
    </row>
    <row r="16" spans="1:31" x14ac:dyDescent="0.25">
      <c r="A16" s="349"/>
      <c r="B16" s="326">
        <f t="shared" si="1"/>
        <v>46156</v>
      </c>
      <c r="C16" s="12"/>
      <c r="D16" s="8"/>
      <c r="E16" s="46">
        <f t="shared" si="20"/>
        <v>0</v>
      </c>
      <c r="F16" s="12"/>
      <c r="G16" s="47">
        <f t="shared" si="21"/>
        <v>0</v>
      </c>
      <c r="H16" s="12"/>
      <c r="I16" s="47">
        <f t="shared" si="22"/>
        <v>0</v>
      </c>
      <c r="J16" s="12"/>
      <c r="K16" s="47">
        <f t="shared" si="23"/>
        <v>0</v>
      </c>
      <c r="L16" s="12"/>
      <c r="M16" s="47">
        <f t="shared" si="24"/>
        <v>0</v>
      </c>
      <c r="N16" s="12"/>
      <c r="O16" s="47">
        <f t="shared" si="25"/>
        <v>0</v>
      </c>
      <c r="P16" s="111"/>
      <c r="Q16" s="47">
        <f t="shared" si="26"/>
        <v>0</v>
      </c>
      <c r="R16" s="112"/>
      <c r="S16" s="47">
        <f t="shared" si="27"/>
        <v>0</v>
      </c>
      <c r="T16" s="112"/>
      <c r="U16" s="47">
        <f t="shared" si="28"/>
        <v>0</v>
      </c>
      <c r="V16" s="111"/>
      <c r="W16" s="47">
        <f t="shared" si="29"/>
        <v>0</v>
      </c>
      <c r="X16" s="112"/>
      <c r="Y16" s="47">
        <f t="shared" si="30"/>
        <v>0</v>
      </c>
      <c r="Z16" s="112"/>
      <c r="AA16" s="47">
        <f t="shared" si="31"/>
        <v>0</v>
      </c>
      <c r="AB16" s="10"/>
      <c r="AC16" s="203">
        <f t="shared" ref="AC16:AC17" si="34">IF(AB16=0,,AB16/D16)</f>
        <v>0</v>
      </c>
      <c r="AD16" s="203">
        <f t="shared" ref="AD16:AD17" si="35">IF(D16=0,,(((D16*60)-AB16))/1000)</f>
        <v>0</v>
      </c>
    </row>
    <row r="17" spans="1:30" x14ac:dyDescent="0.25">
      <c r="A17" s="349"/>
      <c r="B17" s="326">
        <f t="shared" si="1"/>
        <v>46157</v>
      </c>
      <c r="C17" s="12"/>
      <c r="D17" s="8"/>
      <c r="E17" s="46">
        <f t="shared" si="20"/>
        <v>0</v>
      </c>
      <c r="F17" s="12"/>
      <c r="G17" s="47">
        <f t="shared" si="21"/>
        <v>0</v>
      </c>
      <c r="H17" s="12"/>
      <c r="I17" s="47">
        <f t="shared" si="22"/>
        <v>0</v>
      </c>
      <c r="J17" s="12"/>
      <c r="K17" s="47">
        <f t="shared" si="23"/>
        <v>0</v>
      </c>
      <c r="L17" s="12"/>
      <c r="M17" s="47">
        <f t="shared" si="24"/>
        <v>0</v>
      </c>
      <c r="N17" s="12"/>
      <c r="O17" s="47">
        <f t="shared" si="25"/>
        <v>0</v>
      </c>
      <c r="P17" s="111"/>
      <c r="Q17" s="47">
        <f t="shared" si="26"/>
        <v>0</v>
      </c>
      <c r="R17" s="112"/>
      <c r="S17" s="47">
        <f t="shared" si="27"/>
        <v>0</v>
      </c>
      <c r="T17" s="112"/>
      <c r="U17" s="47">
        <f t="shared" si="28"/>
        <v>0</v>
      </c>
      <c r="V17" s="111"/>
      <c r="W17" s="47">
        <f t="shared" si="29"/>
        <v>0</v>
      </c>
      <c r="X17" s="112"/>
      <c r="Y17" s="47">
        <f t="shared" si="30"/>
        <v>0</v>
      </c>
      <c r="Z17" s="112"/>
      <c r="AA17" s="47">
        <f t="shared" si="31"/>
        <v>0</v>
      </c>
      <c r="AB17" s="10"/>
      <c r="AC17" s="203">
        <f t="shared" si="34"/>
        <v>0</v>
      </c>
      <c r="AD17" s="203">
        <f t="shared" si="35"/>
        <v>0</v>
      </c>
    </row>
    <row r="18" spans="1:30" x14ac:dyDescent="0.25">
      <c r="A18" s="349"/>
      <c r="B18" s="326">
        <f t="shared" si="1"/>
        <v>46158</v>
      </c>
      <c r="C18" s="12"/>
      <c r="D18" s="8"/>
      <c r="E18" s="46">
        <f t="shared" si="20"/>
        <v>0</v>
      </c>
      <c r="F18" s="12"/>
      <c r="G18" s="47">
        <f>IF(F20=0,,F20-F18)</f>
        <v>0</v>
      </c>
      <c r="H18" s="12"/>
      <c r="I18" s="47">
        <f>IF(H20=0,,H20-H18)</f>
        <v>0</v>
      </c>
      <c r="J18" s="12"/>
      <c r="K18" s="47">
        <f>IF(J20=0,,J20-J18)</f>
        <v>0</v>
      </c>
      <c r="L18" s="12"/>
      <c r="M18" s="47">
        <f>IF(L20=0,,L20-L18)</f>
        <v>0</v>
      </c>
      <c r="N18" s="12"/>
      <c r="O18" s="47">
        <f>IF(N20=0,,N20-N18)</f>
        <v>0</v>
      </c>
      <c r="P18" s="111"/>
      <c r="Q18" s="47">
        <f>IF(P20=0,,P20-P18)</f>
        <v>0</v>
      </c>
      <c r="R18" s="112"/>
      <c r="S18" s="47">
        <f>IF(R20=0,,R20-R18)</f>
        <v>0</v>
      </c>
      <c r="T18" s="112"/>
      <c r="U18" s="47">
        <f>IF(T20=0,,T20-T18)</f>
        <v>0</v>
      </c>
      <c r="V18" s="111"/>
      <c r="W18" s="47">
        <f>IF(V20=0,,V20-V18)</f>
        <v>0</v>
      </c>
      <c r="X18" s="112"/>
      <c r="Y18" s="47">
        <f>IF(X20=0,,X20-X18)</f>
        <v>0</v>
      </c>
      <c r="Z18" s="112"/>
      <c r="AA18" s="47">
        <f>IF(Z20=0,,Z20-Z18)</f>
        <v>0</v>
      </c>
      <c r="AB18" s="10"/>
      <c r="AC18" s="203">
        <f t="shared" si="15"/>
        <v>0</v>
      </c>
      <c r="AD18" s="203">
        <f t="shared" si="2"/>
        <v>0</v>
      </c>
    </row>
    <row r="19" spans="1:30" x14ac:dyDescent="0.25">
      <c r="A19" s="349"/>
      <c r="B19" s="326">
        <f t="shared" si="1"/>
        <v>46159</v>
      </c>
      <c r="C19" s="12"/>
      <c r="D19" s="8"/>
      <c r="E19" s="2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11"/>
      <c r="Q19" s="12"/>
      <c r="R19" s="112"/>
      <c r="S19" s="12"/>
      <c r="T19" s="112"/>
      <c r="U19" s="12"/>
      <c r="V19" s="111"/>
      <c r="W19" s="12"/>
      <c r="X19" s="112"/>
      <c r="Y19" s="12"/>
      <c r="Z19" s="112"/>
      <c r="AA19" s="12"/>
      <c r="AB19" s="10"/>
      <c r="AC19" s="203">
        <f t="shared" ref="AC19" si="36">IF(AB19=0,,AB19/D19)</f>
        <v>0</v>
      </c>
      <c r="AD19" s="203">
        <f t="shared" ref="AD19" si="37">IF(D19=0,,(((D19*60)-AB19))/1000)</f>
        <v>0</v>
      </c>
    </row>
    <row r="20" spans="1:30" x14ac:dyDescent="0.25">
      <c r="A20" s="349"/>
      <c r="B20" s="326">
        <f t="shared" si="1"/>
        <v>46160</v>
      </c>
      <c r="C20" s="12"/>
      <c r="D20" s="8"/>
      <c r="E20" s="46">
        <f t="shared" ref="E20:E24" si="38">G20+I20+K20+M20+O20</f>
        <v>0</v>
      </c>
      <c r="F20" s="12"/>
      <c r="G20" s="47">
        <f>IF(F21=0,,F21-F20)</f>
        <v>0</v>
      </c>
      <c r="H20" s="12"/>
      <c r="I20" s="47">
        <f>IF(H21=0,,H21-H20)</f>
        <v>0</v>
      </c>
      <c r="J20" s="12"/>
      <c r="K20" s="47">
        <f>IF(J21=0,,J21-J20)</f>
        <v>0</v>
      </c>
      <c r="L20" s="12"/>
      <c r="M20" s="47">
        <f>IF(L21=0,,L21-L20)</f>
        <v>0</v>
      </c>
      <c r="N20" s="12"/>
      <c r="O20" s="47">
        <f>IF(N21=0,,N21-N20)</f>
        <v>0</v>
      </c>
      <c r="P20" s="111"/>
      <c r="Q20" s="47">
        <f>IF(P21=0,,P21-P20)</f>
        <v>0</v>
      </c>
      <c r="R20" s="112"/>
      <c r="S20" s="47">
        <f>IF(R21=0,,R21-R20)</f>
        <v>0</v>
      </c>
      <c r="T20" s="112"/>
      <c r="U20" s="47">
        <f>IF(T21=0,,T21-T20)</f>
        <v>0</v>
      </c>
      <c r="V20" s="111"/>
      <c r="W20" s="47">
        <f>IF(V21=0,,V21-V20)</f>
        <v>0</v>
      </c>
      <c r="X20" s="112"/>
      <c r="Y20" s="47">
        <f>IF(X21=0,,X21-X20)</f>
        <v>0</v>
      </c>
      <c r="Z20" s="281"/>
      <c r="AA20" s="47">
        <f>IF(Z21=0,,Z21-Z20)</f>
        <v>0</v>
      </c>
      <c r="AB20" s="10"/>
      <c r="AC20" s="203">
        <f>IF(AB20=0,,AB20/D20)</f>
        <v>0</v>
      </c>
      <c r="AD20" s="203">
        <f t="shared" ref="AD20:AD23" si="39">IF(D20=0,,(((D20*60)-AB20))/1000)</f>
        <v>0</v>
      </c>
    </row>
    <row r="21" spans="1:30" x14ac:dyDescent="0.25">
      <c r="A21" s="350"/>
      <c r="B21" s="326">
        <f t="shared" si="1"/>
        <v>46161</v>
      </c>
      <c r="C21" s="12"/>
      <c r="D21" s="8"/>
      <c r="E21" s="46">
        <f t="shared" si="38"/>
        <v>0</v>
      </c>
      <c r="F21" s="12"/>
      <c r="G21" s="47">
        <f>IF(F22=0,,F22-F21)</f>
        <v>0</v>
      </c>
      <c r="H21" s="12"/>
      <c r="I21" s="47">
        <f>IF(H22=0,,H22-H21)</f>
        <v>0</v>
      </c>
      <c r="J21" s="12"/>
      <c r="K21" s="47">
        <f>IF(J22=0,,J22-J21)</f>
        <v>0</v>
      </c>
      <c r="L21" s="12"/>
      <c r="M21" s="47">
        <f>IF(L22=0,,L22-L21)</f>
        <v>0</v>
      </c>
      <c r="N21" s="12"/>
      <c r="O21" s="47">
        <f>IF(N22=0,,N22-N21)</f>
        <v>0</v>
      </c>
      <c r="P21" s="111"/>
      <c r="Q21" s="47">
        <f>IF(P22=0,,P22-P21)</f>
        <v>0</v>
      </c>
      <c r="R21" s="112"/>
      <c r="S21" s="47">
        <f>IF(R22=0,,R22-R21)</f>
        <v>0</v>
      </c>
      <c r="T21" s="112"/>
      <c r="U21" s="47">
        <f>IF(T22=0,,T22-T21)</f>
        <v>0</v>
      </c>
      <c r="V21" s="280"/>
      <c r="W21" s="47">
        <f>IF(V22=0,,V22-V21)</f>
        <v>0</v>
      </c>
      <c r="X21" s="281"/>
      <c r="Y21" s="47">
        <f>IF(X22=0,,X22-X21)</f>
        <v>0</v>
      </c>
      <c r="Z21" s="112"/>
      <c r="AA21" s="47">
        <f>IF(Z22=0,,Z22-Z21)</f>
        <v>0</v>
      </c>
      <c r="AB21" s="10"/>
      <c r="AC21" s="203">
        <f t="shared" ref="AC21:AC23" si="40">IF(AB21=0,,AB21/D21)</f>
        <v>0</v>
      </c>
      <c r="AD21" s="203">
        <f t="shared" si="39"/>
        <v>0</v>
      </c>
    </row>
    <row r="22" spans="1:30" x14ac:dyDescent="0.25">
      <c r="A22" s="348">
        <v>21</v>
      </c>
      <c r="B22" s="326">
        <f t="shared" si="1"/>
        <v>46162</v>
      </c>
      <c r="C22" s="12"/>
      <c r="D22" s="8"/>
      <c r="E22" s="46">
        <f t="shared" si="38"/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111"/>
      <c r="Q22" s="47">
        <f>IF(P23=0,,P23-P22)</f>
        <v>0</v>
      </c>
      <c r="R22" s="112"/>
      <c r="S22" s="47">
        <f>IF(R23=0,,R23-R22)</f>
        <v>0</v>
      </c>
      <c r="T22" s="112"/>
      <c r="U22" s="47">
        <f>IF(T23=0,,T23-T22)</f>
        <v>0</v>
      </c>
      <c r="V22" s="111"/>
      <c r="W22" s="47">
        <f>IF(V23=0,,V23-V22)</f>
        <v>0</v>
      </c>
      <c r="X22" s="112"/>
      <c r="Y22" s="47">
        <f>IF(X23=0,,X23-X22)</f>
        <v>0</v>
      </c>
      <c r="Z22" s="112"/>
      <c r="AA22" s="47">
        <f>IF(Z23=0,,Z23-Z22)</f>
        <v>0</v>
      </c>
      <c r="AB22" s="10"/>
      <c r="AC22" s="203">
        <f t="shared" ref="AC22" si="41">IF(AB22=0,,AB22/D22)</f>
        <v>0</v>
      </c>
      <c r="AD22" s="203">
        <f t="shared" ref="AD22" si="42">IF(D22=0,,(((D22*60)-AB22))/1000)</f>
        <v>0</v>
      </c>
    </row>
    <row r="23" spans="1:30" x14ac:dyDescent="0.25">
      <c r="A23" s="349"/>
      <c r="B23" s="326">
        <f t="shared" si="1"/>
        <v>46163</v>
      </c>
      <c r="C23" s="12"/>
      <c r="D23" s="8"/>
      <c r="E23" s="46">
        <f t="shared" si="38"/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11"/>
      <c r="Q23" s="47">
        <f>IF(P24=0,,P24-P23)</f>
        <v>0</v>
      </c>
      <c r="R23" s="112"/>
      <c r="S23" s="47">
        <f>IF(R24=0,,R24-R23)</f>
        <v>0</v>
      </c>
      <c r="T23" s="112"/>
      <c r="U23" s="47">
        <f>IF(T24=0,,T24-T23)</f>
        <v>0</v>
      </c>
      <c r="V23" s="111"/>
      <c r="W23" s="47">
        <f>IF(V24=0,,V24-V23)</f>
        <v>0</v>
      </c>
      <c r="X23" s="112"/>
      <c r="Y23" s="47">
        <f>IF(X24=0,,X24-X23)</f>
        <v>0</v>
      </c>
      <c r="Z23" s="112"/>
      <c r="AA23" s="47">
        <f>IF(Z24=0,,Z24-Z23)</f>
        <v>0</v>
      </c>
      <c r="AB23" s="10"/>
      <c r="AC23" s="203">
        <f t="shared" si="40"/>
        <v>0</v>
      </c>
      <c r="AD23" s="203">
        <f t="shared" si="39"/>
        <v>0</v>
      </c>
    </row>
    <row r="24" spans="1:30" x14ac:dyDescent="0.25">
      <c r="A24" s="349"/>
      <c r="B24" s="326">
        <f t="shared" si="1"/>
        <v>46164</v>
      </c>
      <c r="C24" s="12"/>
      <c r="D24" s="8"/>
      <c r="E24" s="46">
        <f t="shared" si="38"/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11"/>
      <c r="Q24" s="47">
        <f>IF(P25=0,,P25-P24)</f>
        <v>0</v>
      </c>
      <c r="R24" s="112"/>
      <c r="S24" s="47">
        <f>IF(R25=0,,R25-R24)</f>
        <v>0</v>
      </c>
      <c r="T24" s="112"/>
      <c r="U24" s="47">
        <f>IF(T25=0,,T25-T24)</f>
        <v>0</v>
      </c>
      <c r="V24" s="111"/>
      <c r="W24" s="47">
        <f>IF(V25=0,,V25-V24)</f>
        <v>0</v>
      </c>
      <c r="X24" s="112"/>
      <c r="Y24" s="47">
        <f>IF(X25=0,,X25-X24)</f>
        <v>0</v>
      </c>
      <c r="Z24" s="112"/>
      <c r="AA24" s="47">
        <f>IF(Z25=0,,Z25-Z24)</f>
        <v>0</v>
      </c>
      <c r="AB24" s="10"/>
      <c r="AC24" s="203">
        <f t="shared" si="15"/>
        <v>0</v>
      </c>
      <c r="AD24" s="203">
        <f t="shared" si="2"/>
        <v>0</v>
      </c>
    </row>
    <row r="25" spans="1:30" x14ac:dyDescent="0.25">
      <c r="A25" s="349"/>
      <c r="B25" s="326">
        <f t="shared" si="1"/>
        <v>46165</v>
      </c>
      <c r="C25" s="12"/>
      <c r="D25" s="8"/>
      <c r="E25" s="46">
        <f>G25+I25+K25+M25+O25</f>
        <v>0</v>
      </c>
      <c r="F25" s="12"/>
      <c r="G25" s="47">
        <f>IF(F27=0,,F27-F25)</f>
        <v>0</v>
      </c>
      <c r="H25" s="12"/>
      <c r="I25" s="47">
        <f>IF(H27=0,,H27-H25)</f>
        <v>0</v>
      </c>
      <c r="J25" s="12"/>
      <c r="K25" s="47">
        <f>IF(J27=0,,J27-J25)</f>
        <v>0</v>
      </c>
      <c r="L25" s="12"/>
      <c r="M25" s="47">
        <f>IF(L27=0,,L27-L25)</f>
        <v>0</v>
      </c>
      <c r="N25" s="12"/>
      <c r="O25" s="47">
        <f>IF(N27=0,,N27-N25)</f>
        <v>0</v>
      </c>
      <c r="P25" s="111"/>
      <c r="Q25" s="47">
        <f>IF(P27=0,,P27-P25)</f>
        <v>0</v>
      </c>
      <c r="R25" s="112"/>
      <c r="S25" s="47">
        <f>IF(R27=0,,R27-R25)</f>
        <v>0</v>
      </c>
      <c r="T25" s="112"/>
      <c r="U25" s="47">
        <f>IF(T27=0,,T27-T25)</f>
        <v>0</v>
      </c>
      <c r="V25" s="111"/>
      <c r="W25" s="47">
        <f>IF(V27=0,,V27-V25)</f>
        <v>0</v>
      </c>
      <c r="X25" s="112"/>
      <c r="Y25" s="47">
        <f>IF(X27=0,,X27-X25)</f>
        <v>0</v>
      </c>
      <c r="Z25" s="112"/>
      <c r="AA25" s="47">
        <f>IF(Z27=0,,Z27-Z25)</f>
        <v>0</v>
      </c>
      <c r="AB25" s="10"/>
      <c r="AC25" s="203">
        <f t="shared" si="15"/>
        <v>0</v>
      </c>
      <c r="AD25" s="203">
        <f t="shared" si="2"/>
        <v>0</v>
      </c>
    </row>
    <row r="26" spans="1:30" x14ac:dyDescent="0.25">
      <c r="A26" s="349"/>
      <c r="B26" s="326">
        <f t="shared" si="1"/>
        <v>46166</v>
      </c>
      <c r="C26" s="12"/>
      <c r="D26" s="8"/>
      <c r="E26" s="2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11"/>
      <c r="Q26" s="12"/>
      <c r="R26" s="112"/>
      <c r="S26" s="12"/>
      <c r="T26" s="112"/>
      <c r="U26" s="12"/>
      <c r="V26" s="111"/>
      <c r="W26" s="12"/>
      <c r="X26" s="112"/>
      <c r="Y26" s="12"/>
      <c r="Z26" s="112"/>
      <c r="AA26" s="12"/>
      <c r="AB26" s="10"/>
      <c r="AC26" s="203">
        <f t="shared" si="15"/>
        <v>0</v>
      </c>
      <c r="AD26" s="203">
        <f t="shared" si="2"/>
        <v>0</v>
      </c>
    </row>
    <row r="27" spans="1:30" x14ac:dyDescent="0.25">
      <c r="A27" s="349"/>
      <c r="B27" s="326">
        <f t="shared" si="1"/>
        <v>46167</v>
      </c>
      <c r="C27" s="12"/>
      <c r="D27" s="8"/>
      <c r="E27" s="46">
        <f t="shared" ref="E27:E32" si="43">G27+I27+K27+M27+O27</f>
        <v>0</v>
      </c>
      <c r="F27" s="12"/>
      <c r="G27" s="47">
        <f>IF(F28=0,,F28-F27)</f>
        <v>0</v>
      </c>
      <c r="H27" s="12"/>
      <c r="I27" s="47">
        <f>IF(H28=0,,H28-H27)</f>
        <v>0</v>
      </c>
      <c r="J27" s="12"/>
      <c r="K27" s="47">
        <f>IF(J28=0,,J28-J27)</f>
        <v>0</v>
      </c>
      <c r="L27" s="12"/>
      <c r="M27" s="47">
        <f>IF(L28=0,,L28-L27)</f>
        <v>0</v>
      </c>
      <c r="N27" s="12"/>
      <c r="O27" s="47">
        <f>IF(N28=0,,N28-N27)</f>
        <v>0</v>
      </c>
      <c r="P27" s="111"/>
      <c r="Q27" s="47">
        <f>IF(P28=0,,P28-P27)</f>
        <v>0</v>
      </c>
      <c r="R27" s="112"/>
      <c r="S27" s="47">
        <f>IF(R28=0,,R28-R27)</f>
        <v>0</v>
      </c>
      <c r="T27" s="112"/>
      <c r="U27" s="47">
        <f>IF(T28=0,,T28-T27)</f>
        <v>0</v>
      </c>
      <c r="V27" s="111"/>
      <c r="W27" s="47">
        <f>IF(V28=0,,V28-V27)</f>
        <v>0</v>
      </c>
      <c r="X27" s="112"/>
      <c r="Y27" s="47">
        <f>IF(X28=0,,X28-X27)</f>
        <v>0</v>
      </c>
      <c r="Z27" s="112"/>
      <c r="AA27" s="47">
        <f>IF(Z28=0,,Z28-Z27)</f>
        <v>0</v>
      </c>
      <c r="AB27" s="10"/>
      <c r="AC27" s="203">
        <f t="shared" si="15"/>
        <v>0</v>
      </c>
      <c r="AD27" s="203">
        <f t="shared" si="2"/>
        <v>0</v>
      </c>
    </row>
    <row r="28" spans="1:30" x14ac:dyDescent="0.25">
      <c r="A28" s="350"/>
      <c r="B28" s="326">
        <f t="shared" si="1"/>
        <v>46168</v>
      </c>
      <c r="C28" s="12"/>
      <c r="D28" s="8"/>
      <c r="E28" s="46">
        <f>G28+I28+K28+M28+O28</f>
        <v>0</v>
      </c>
      <c r="F28" s="12"/>
      <c r="G28" s="47">
        <f>IF(F30=0,,F30-F28)</f>
        <v>0</v>
      </c>
      <c r="H28" s="12"/>
      <c r="I28" s="47">
        <f>IF(H30=0,,H30-H28)</f>
        <v>0</v>
      </c>
      <c r="J28" s="12"/>
      <c r="K28" s="47">
        <f>IF(J30=0,,J30-J28)</f>
        <v>0</v>
      </c>
      <c r="L28" s="12"/>
      <c r="M28" s="47">
        <f>IF(L30=0,,L30-L28)</f>
        <v>0</v>
      </c>
      <c r="N28" s="12"/>
      <c r="O28" s="47">
        <f>IF(N30=0,,N30-N28)</f>
        <v>0</v>
      </c>
      <c r="P28" s="111"/>
      <c r="Q28" s="47">
        <f>IF(P30=0,,P30-P28)</f>
        <v>0</v>
      </c>
      <c r="R28" s="112"/>
      <c r="S28" s="47">
        <f>IF(R30=0,,R30-R28)</f>
        <v>0</v>
      </c>
      <c r="T28" s="112"/>
      <c r="U28" s="47">
        <f>IF(T30=0,,T30-T28)</f>
        <v>0</v>
      </c>
      <c r="V28" s="111"/>
      <c r="W28" s="47">
        <f>IF(V30=0,,V30-V28)</f>
        <v>0</v>
      </c>
      <c r="X28" s="112"/>
      <c r="Y28" s="47">
        <f>IF(X30=0,,X30-X28)</f>
        <v>0</v>
      </c>
      <c r="Z28" s="112"/>
      <c r="AA28" s="47">
        <f>IF(Z30=0,,Z30-Z28)</f>
        <v>0</v>
      </c>
      <c r="AB28" s="10"/>
      <c r="AC28" s="203">
        <f t="shared" ref="AC28" si="44">IF(AB28=0,,AB28/D28)</f>
        <v>0</v>
      </c>
      <c r="AD28" s="203">
        <f t="shared" ref="AD28" si="45">IF(D28=0,,(((D28*60)-AB28))/1000)</f>
        <v>0</v>
      </c>
    </row>
    <row r="29" spans="1:30" x14ac:dyDescent="0.25">
      <c r="A29" s="348">
        <v>22</v>
      </c>
      <c r="B29" s="326">
        <f t="shared" si="1"/>
        <v>46169</v>
      </c>
      <c r="C29" s="12"/>
      <c r="D29" s="8"/>
      <c r="E29" s="46">
        <f>G29+I29+K29+M29+O29</f>
        <v>0</v>
      </c>
      <c r="F29" s="12"/>
      <c r="G29" s="47">
        <f>IF(F31=0,,F31-F29)</f>
        <v>0</v>
      </c>
      <c r="H29" s="12"/>
      <c r="I29" s="47">
        <f>IF(H31=0,,H31-H29)</f>
        <v>0</v>
      </c>
      <c r="J29" s="12"/>
      <c r="K29" s="47">
        <f>IF(J31=0,,J31-J29)</f>
        <v>0</v>
      </c>
      <c r="L29" s="12"/>
      <c r="M29" s="47">
        <f>IF(L31=0,,L31-L29)</f>
        <v>0</v>
      </c>
      <c r="N29" s="12"/>
      <c r="O29" s="47">
        <f>IF(N31=0,,N31-N29)</f>
        <v>0</v>
      </c>
      <c r="P29" s="111"/>
      <c r="Q29" s="47">
        <f>IF(P31=0,,P31-P29)</f>
        <v>0</v>
      </c>
      <c r="R29" s="112"/>
      <c r="S29" s="47">
        <f>IF(R31=0,,R31-R29)</f>
        <v>0</v>
      </c>
      <c r="T29" s="112"/>
      <c r="U29" s="47">
        <f>IF(T31=0,,T31-T29)</f>
        <v>0</v>
      </c>
      <c r="V29" s="111"/>
      <c r="W29" s="47">
        <f>IF(V31=0,,V31-V29)</f>
        <v>0</v>
      </c>
      <c r="X29" s="112"/>
      <c r="Y29" s="47">
        <f>IF(X31=0,,X31-X29)</f>
        <v>0</v>
      </c>
      <c r="Z29" s="112"/>
      <c r="AA29" s="47">
        <f>IF(Z31=0,,Z31-Z29)</f>
        <v>0</v>
      </c>
      <c r="AB29" s="10"/>
      <c r="AC29" s="203">
        <f t="shared" si="15"/>
        <v>0</v>
      </c>
      <c r="AD29" s="203">
        <f t="shared" si="2"/>
        <v>0</v>
      </c>
    </row>
    <row r="30" spans="1:30" x14ac:dyDescent="0.25">
      <c r="A30" s="349"/>
      <c r="B30" s="326">
        <f t="shared" si="1"/>
        <v>46170</v>
      </c>
      <c r="C30" s="12"/>
      <c r="D30" s="36"/>
      <c r="E30" s="46">
        <f t="shared" si="43"/>
        <v>0</v>
      </c>
      <c r="F30" s="198"/>
      <c r="G30" s="47">
        <f>IF(F31=0,,F31-F30)</f>
        <v>0</v>
      </c>
      <c r="H30" s="198"/>
      <c r="I30" s="47">
        <f>IF(H31=0,,H31-H30)</f>
        <v>0</v>
      </c>
      <c r="J30" s="198"/>
      <c r="K30" s="47">
        <f>IF(J31=0,,J31-J30)</f>
        <v>0</v>
      </c>
      <c r="L30" s="198"/>
      <c r="M30" s="47">
        <f>IF(L31=0,,L31-L30)</f>
        <v>0</v>
      </c>
      <c r="N30" s="198"/>
      <c r="O30" s="47">
        <f>IF(N31=0,,N31-N30)</f>
        <v>0</v>
      </c>
      <c r="P30" s="201"/>
      <c r="Q30" s="47">
        <f>IF(P31=0,,P31-P30)</f>
        <v>0</v>
      </c>
      <c r="R30" s="124"/>
      <c r="S30" s="47">
        <f>IF(R31=0,,R31-R30)</f>
        <v>0</v>
      </c>
      <c r="T30" s="124"/>
      <c r="U30" s="47">
        <f>IF(T31=0,,T31-T30)</f>
        <v>0</v>
      </c>
      <c r="V30" s="201"/>
      <c r="W30" s="47">
        <f>IF(V31=0,,V31-V30)</f>
        <v>0</v>
      </c>
      <c r="X30" s="124"/>
      <c r="Y30" s="47">
        <f>IF(X31=0,,X31-X30)</f>
        <v>0</v>
      </c>
      <c r="Z30" s="295"/>
      <c r="AA30" s="47">
        <f>IF(Z31=0,,Z31-Z30)</f>
        <v>0</v>
      </c>
      <c r="AB30" s="10"/>
      <c r="AC30" s="203">
        <f t="shared" ref="AC30:AC31" si="46">IF(AB30=0,,AB30/D30)</f>
        <v>0</v>
      </c>
      <c r="AD30" s="203">
        <f t="shared" ref="AD30:AD31" si="47">IF(D30=0,,(((D30*60)-AB30))/1000)</f>
        <v>0</v>
      </c>
    </row>
    <row r="31" spans="1:30" x14ac:dyDescent="0.25">
      <c r="A31" s="349"/>
      <c r="B31" s="326">
        <f t="shared" si="1"/>
        <v>46171</v>
      </c>
      <c r="C31" s="12"/>
      <c r="D31" s="8"/>
      <c r="E31" s="46">
        <f t="shared" si="43"/>
        <v>0</v>
      </c>
      <c r="F31" s="133"/>
      <c r="G31" s="47">
        <f>IF(F32=0,,F32-F31)</f>
        <v>0</v>
      </c>
      <c r="H31" s="133"/>
      <c r="I31" s="47">
        <f>IF(H32=0,,H32-H31)</f>
        <v>0</v>
      </c>
      <c r="J31" s="133"/>
      <c r="K31" s="47">
        <f>IF(J32=0,,J32-J31)</f>
        <v>0</v>
      </c>
      <c r="L31" s="133"/>
      <c r="M31" s="47">
        <f>IF(L32=0,,L32-L31)</f>
        <v>0</v>
      </c>
      <c r="N31" s="133"/>
      <c r="O31" s="47">
        <f>IF(N32=0,,N32-N31)</f>
        <v>0</v>
      </c>
      <c r="P31" s="134"/>
      <c r="Q31" s="47">
        <f>IF(P32=0,,P32-P31)</f>
        <v>0</v>
      </c>
      <c r="R31" s="135"/>
      <c r="S31" s="47">
        <f>IF(R32=0,,R32-R31)</f>
        <v>0</v>
      </c>
      <c r="T31" s="135"/>
      <c r="U31" s="47">
        <f>IF(T32=0,,T32-T31)</f>
        <v>0</v>
      </c>
      <c r="V31" s="293"/>
      <c r="W31" s="47">
        <f>IF(V32=0,,V32-V31)</f>
        <v>0</v>
      </c>
      <c r="X31" s="294"/>
      <c r="Y31" s="47">
        <f>IF(X32=0,,X32-X31)</f>
        <v>0</v>
      </c>
      <c r="Z31" s="135"/>
      <c r="AA31" s="47">
        <f>IF(Z32=0,,Z32-Z31)</f>
        <v>0</v>
      </c>
      <c r="AB31" s="10"/>
      <c r="AC31" s="203">
        <f t="shared" si="46"/>
        <v>0</v>
      </c>
      <c r="AD31" s="203">
        <f t="shared" si="47"/>
        <v>0</v>
      </c>
    </row>
    <row r="32" spans="1:30" x14ac:dyDescent="0.25">
      <c r="A32" s="349"/>
      <c r="B32" s="326">
        <f t="shared" si="1"/>
        <v>46172</v>
      </c>
      <c r="C32" s="12"/>
      <c r="D32" s="36"/>
      <c r="E32" s="46">
        <f t="shared" si="43"/>
        <v>0</v>
      </c>
      <c r="F32" s="133"/>
      <c r="G32" s="47">
        <f>IF(avril!F4=0,,avril!F4-F32)</f>
        <v>0</v>
      </c>
      <c r="H32" s="133"/>
      <c r="I32" s="47">
        <f>IF(avril!H4=0,,avril!H4-H32)</f>
        <v>0</v>
      </c>
      <c r="J32" s="133"/>
      <c r="K32" s="47">
        <f>IF(avril!J4=0,,avril!J4-J32)</f>
        <v>0</v>
      </c>
      <c r="L32" s="133"/>
      <c r="M32" s="47">
        <f>IF(avril!L4=0,,avril!L4-L32)</f>
        <v>0</v>
      </c>
      <c r="N32" s="133"/>
      <c r="O32" s="47">
        <f>IF(avril!N4=0,,avril!N4-N32)</f>
        <v>0</v>
      </c>
      <c r="P32" s="134"/>
      <c r="Q32" s="47">
        <f>IF(avril!P4=0,,avril!P4-P32)</f>
        <v>0</v>
      </c>
      <c r="R32" s="135"/>
      <c r="S32" s="47">
        <f>IF(avril!R4=0,,avril!R4-R32)</f>
        <v>0</v>
      </c>
      <c r="T32" s="135"/>
      <c r="U32" s="47">
        <f>IF(avril!T4=0,,avril!T4-T32)</f>
        <v>0</v>
      </c>
      <c r="V32" s="136"/>
      <c r="W32" s="47">
        <f>IF(avril!V4=0,,avril!V4-V32)</f>
        <v>0</v>
      </c>
      <c r="X32" s="133"/>
      <c r="Y32" s="47">
        <f>IF(avril!X4=0,,avril!X4-X32)</f>
        <v>0</v>
      </c>
      <c r="Z32" s="135"/>
      <c r="AA32" s="47">
        <f>IF(avril!Z4=0,,avril!Z4-Z32)</f>
        <v>0</v>
      </c>
      <c r="AB32" s="10"/>
      <c r="AC32" s="203">
        <f t="shared" si="15"/>
        <v>0</v>
      </c>
      <c r="AD32" s="203">
        <f t="shared" si="2"/>
        <v>0</v>
      </c>
    </row>
    <row r="33" spans="1:30" ht="15.75" thickBot="1" x14ac:dyDescent="0.3">
      <c r="A33" s="350"/>
      <c r="B33" s="326">
        <f t="shared" si="1"/>
        <v>46173</v>
      </c>
      <c r="C33" s="12"/>
      <c r="D33" s="23"/>
      <c r="E33" s="22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14"/>
      <c r="Q33" s="13"/>
      <c r="R33" s="115"/>
      <c r="S33" s="13"/>
      <c r="T33" s="115"/>
      <c r="U33" s="13"/>
      <c r="V33" s="114"/>
      <c r="W33" s="13"/>
      <c r="X33" s="115"/>
      <c r="Y33" s="13"/>
      <c r="Z33" s="115"/>
      <c r="AA33" s="13"/>
      <c r="AB33" s="14"/>
      <c r="AC33" s="202">
        <f>IF(AB33=0,,AB33/D33)</f>
        <v>0</v>
      </c>
      <c r="AD33" s="203">
        <f t="shared" si="2"/>
        <v>0</v>
      </c>
    </row>
    <row r="34" spans="1:30" ht="15.75" thickBot="1" x14ac:dyDescent="0.3">
      <c r="D34" s="42">
        <f>SUM(D3:D33)</f>
        <v>0</v>
      </c>
      <c r="E34" s="43">
        <f>SUM(E3:E33)</f>
        <v>0</v>
      </c>
      <c r="F34" s="38"/>
      <c r="G34" s="37">
        <f>SUM(G3:G32)</f>
        <v>0</v>
      </c>
      <c r="H34" s="38"/>
      <c r="I34" s="37">
        <f>SUM(I3:I33)</f>
        <v>0</v>
      </c>
      <c r="J34" s="38"/>
      <c r="K34" s="37">
        <f>SUM(K3:K33)</f>
        <v>0</v>
      </c>
      <c r="L34" s="38"/>
      <c r="M34" s="37">
        <f>SUM(M3:M33)</f>
        <v>0</v>
      </c>
      <c r="N34" s="38"/>
      <c r="O34" s="41">
        <f>SUM(O3:O33)</f>
        <v>0</v>
      </c>
      <c r="P34" s="40"/>
      <c r="Q34" s="37">
        <f>SUM(Q3:Q33)</f>
        <v>0</v>
      </c>
      <c r="R34" s="38"/>
      <c r="S34" s="37">
        <f>SUM(S3:S33)</f>
        <v>0</v>
      </c>
      <c r="T34" s="38"/>
      <c r="U34" s="39">
        <f>SUM(U3:U33)</f>
        <v>0</v>
      </c>
      <c r="V34" s="24"/>
      <c r="W34" s="37">
        <f>SUM(W3:W33)</f>
        <v>0</v>
      </c>
      <c r="X34" s="38"/>
      <c r="Y34" s="37">
        <f>SUM(Y3:Y33)</f>
        <v>0</v>
      </c>
      <c r="Z34" s="38"/>
      <c r="AA34" s="41">
        <f>SUM(AA3:AA33)</f>
        <v>0</v>
      </c>
      <c r="AB34" s="40" t="s">
        <v>19</v>
      </c>
      <c r="AC34" s="209" t="e">
        <f>(SUM(AB3:AB33))/D34</f>
        <v>#DIV/0!</v>
      </c>
      <c r="AD34" s="209" t="e">
        <f>(SUM(AC3:AC33))/D34</f>
        <v>#DIV/0!</v>
      </c>
    </row>
    <row r="35" spans="1:30" x14ac:dyDescent="0.25">
      <c r="AC35" s="49"/>
    </row>
    <row r="37" spans="1:30" x14ac:dyDescent="0.25">
      <c r="C37" s="351" t="s">
        <v>33</v>
      </c>
      <c r="D37" s="351"/>
    </row>
    <row r="38" spans="1:30" x14ac:dyDescent="0.25">
      <c r="C38" s="352" t="s">
        <v>34</v>
      </c>
      <c r="D38" s="352"/>
    </row>
    <row r="39" spans="1:30" x14ac:dyDescent="0.25">
      <c r="C39" s="335" t="s">
        <v>35</v>
      </c>
      <c r="D39" s="335"/>
    </row>
    <row r="40" spans="1:30" x14ac:dyDescent="0.25">
      <c r="C40" s="337" t="s">
        <v>36</v>
      </c>
      <c r="D40" s="337"/>
      <c r="J40" s="347">
        <f>DATE(janvier!$H$40,5,1)</f>
        <v>46143</v>
      </c>
      <c r="K40" s="347"/>
      <c r="L40" s="347"/>
      <c r="M40" s="347">
        <f>EOMONTH(J40,0)</f>
        <v>46173</v>
      </c>
      <c r="N40" s="347"/>
      <c r="O40" s="347"/>
    </row>
    <row r="41" spans="1:30" x14ac:dyDescent="0.25">
      <c r="C41" s="336" t="s">
        <v>37</v>
      </c>
      <c r="D41" s="336"/>
    </row>
  </sheetData>
  <mergeCells count="16">
    <mergeCell ref="M40:O40"/>
    <mergeCell ref="J40:L40"/>
    <mergeCell ref="V1:AA1"/>
    <mergeCell ref="P1:U1"/>
    <mergeCell ref="C41:D41"/>
    <mergeCell ref="C40:D40"/>
    <mergeCell ref="E1:O1"/>
    <mergeCell ref="A1:C2"/>
    <mergeCell ref="A3:A7"/>
    <mergeCell ref="A8:A14"/>
    <mergeCell ref="A15:A21"/>
    <mergeCell ref="A22:A28"/>
    <mergeCell ref="A29:A33"/>
    <mergeCell ref="C39:D39"/>
    <mergeCell ref="C38:D38"/>
    <mergeCell ref="C37:D37"/>
  </mergeCells>
  <conditionalFormatting sqref="B3:AB33">
    <cfRule type="expression" dxfId="36" priority="2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7" id="{BDE390CC-038D-4125-9D1E-3534E2B8D78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AC33</xm:sqref>
        </x14:conditionalFormatting>
        <x14:conditionalFormatting xmlns:xm="http://schemas.microsoft.com/office/excel/2006/main">
          <x14:cfRule type="iconSet" priority="46" id="{C5FA446B-56F4-4ACA-879A-88E5BF320C0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AC3:AC6 AC32 AC12:AC13 AC8 AC15 AC24:AC27 AC29 AC18</xm:sqref>
        </x14:conditionalFormatting>
        <x14:conditionalFormatting xmlns:xm="http://schemas.microsoft.com/office/excel/2006/main">
          <x14:cfRule type="iconSet" priority="43" id="{71640CBB-C982-4D6D-B7E3-58578B15A26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AD3:AD6 AD32:AD33 AD12:AD13 AD8 AD15 AD29 AD24:AD27 AD18</xm:sqref>
        </x14:conditionalFormatting>
        <x14:conditionalFormatting xmlns:xm="http://schemas.microsoft.com/office/excel/2006/main">
          <x14:cfRule type="iconSet" priority="42" id="{394A275C-0D47-4B3E-92A4-3F597E99184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AC30:AC31</xm:sqref>
        </x14:conditionalFormatting>
        <x14:conditionalFormatting xmlns:xm="http://schemas.microsoft.com/office/excel/2006/main">
          <x14:cfRule type="iconSet" priority="41" id="{794AB4FB-B2D9-497D-892B-96556012242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AD30:AD31</xm:sqref>
        </x14:conditionalFormatting>
        <x14:conditionalFormatting xmlns:xm="http://schemas.microsoft.com/office/excel/2006/main">
          <x14:cfRule type="iconSet" priority="40" id="{6D75AFD1-0158-451D-B577-A4051DEB2DF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AC9</xm:sqref>
        </x14:conditionalFormatting>
        <x14:conditionalFormatting xmlns:xm="http://schemas.microsoft.com/office/excel/2006/main">
          <x14:cfRule type="iconSet" priority="39" id="{5BD796B6-EC78-401B-8527-9961875D89E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AD9</xm:sqref>
        </x14:conditionalFormatting>
        <x14:conditionalFormatting xmlns:xm="http://schemas.microsoft.com/office/excel/2006/main">
          <x14:cfRule type="iconSet" priority="38" id="{7E6896A9-0ED7-4BC3-A317-0D037D8075A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AC7</xm:sqref>
        </x14:conditionalFormatting>
        <x14:conditionalFormatting xmlns:xm="http://schemas.microsoft.com/office/excel/2006/main">
          <x14:cfRule type="iconSet" priority="37" id="{E60B7136-EB1F-435D-BCEC-55DD10AB7B8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AD7</xm:sqref>
        </x14:conditionalFormatting>
        <x14:conditionalFormatting xmlns:xm="http://schemas.microsoft.com/office/excel/2006/main">
          <x14:cfRule type="iconSet" priority="36" id="{CA547219-74A5-4710-A64D-E175A7BD6C6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AC14</xm:sqref>
        </x14:conditionalFormatting>
        <x14:conditionalFormatting xmlns:xm="http://schemas.microsoft.com/office/excel/2006/main">
          <x14:cfRule type="iconSet" priority="35" id="{EB41FD68-E5D8-4753-AD4D-C1F96CBBE84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AD14</xm:sqref>
        </x14:conditionalFormatting>
        <x14:conditionalFormatting xmlns:xm="http://schemas.microsoft.com/office/excel/2006/main">
          <x14:cfRule type="iconSet" priority="32" id="{7C0B73BD-6489-43C4-B76F-B5B11A5A65E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AC28</xm:sqref>
        </x14:conditionalFormatting>
        <x14:conditionalFormatting xmlns:xm="http://schemas.microsoft.com/office/excel/2006/main">
          <x14:cfRule type="iconSet" priority="31" id="{35599634-BFE4-4F20-BBAE-108B3C1EA74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AD28</xm:sqref>
        </x14:conditionalFormatting>
        <x14:conditionalFormatting xmlns:xm="http://schemas.microsoft.com/office/excel/2006/main">
          <x14:cfRule type="iconSet" priority="30" id="{8E60D613-05C0-4B04-9E65-F93827625C5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AC10</xm:sqref>
        </x14:conditionalFormatting>
        <x14:conditionalFormatting xmlns:xm="http://schemas.microsoft.com/office/excel/2006/main">
          <x14:cfRule type="iconSet" priority="29" id="{F005A71A-AEE0-452F-A38F-C948F4B1EF43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AD10</xm:sqref>
        </x14:conditionalFormatting>
        <x14:conditionalFormatting xmlns:xm="http://schemas.microsoft.com/office/excel/2006/main">
          <x14:cfRule type="iconSet" priority="28" id="{357BDF39-793E-49E4-A45C-CFFC0D2AA1E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</xm:sqref>
        </x14:conditionalFormatting>
        <x14:conditionalFormatting xmlns:xm="http://schemas.microsoft.com/office/excel/2006/main">
          <x14:cfRule type="iconSet" priority="27" id="{23EBA60A-C205-44C0-B03D-1720136AA68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AD11</xm:sqref>
        </x14:conditionalFormatting>
        <x14:conditionalFormatting xmlns:xm="http://schemas.microsoft.com/office/excel/2006/main">
          <x14:cfRule type="iconSet" priority="22" id="{96414043-6A16-4E23-BADB-3AF49364F59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AC16:AC17</xm:sqref>
        </x14:conditionalFormatting>
        <x14:conditionalFormatting xmlns:xm="http://schemas.microsoft.com/office/excel/2006/main">
          <x14:cfRule type="iconSet" priority="21" id="{87F8C0F4-C29B-4794-98E4-C0C1067DF33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AD16:AD17</xm:sqref>
        </x14:conditionalFormatting>
        <x14:conditionalFormatting xmlns:xm="http://schemas.microsoft.com/office/excel/2006/main">
          <x14:cfRule type="iconSet" priority="20" id="{3DD601ED-6588-4147-8126-2CB217CC4ED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AC20</xm:sqref>
        </x14:conditionalFormatting>
        <x14:conditionalFormatting xmlns:xm="http://schemas.microsoft.com/office/excel/2006/main">
          <x14:cfRule type="iconSet" priority="19" id="{7A4D7226-0517-4A2B-86FA-4DB28212825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AD20</xm:sqref>
        </x14:conditionalFormatting>
        <x14:conditionalFormatting xmlns:xm="http://schemas.microsoft.com/office/excel/2006/main">
          <x14:cfRule type="iconSet" priority="18" id="{17F0047E-B1F0-4454-80D0-D8A4ED6005F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AC21</xm:sqref>
        </x14:conditionalFormatting>
        <x14:conditionalFormatting xmlns:xm="http://schemas.microsoft.com/office/excel/2006/main">
          <x14:cfRule type="iconSet" priority="17" id="{FED4372A-4113-48B5-BA2F-14D77B424D6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AD21</xm:sqref>
        </x14:conditionalFormatting>
        <x14:conditionalFormatting xmlns:xm="http://schemas.microsoft.com/office/excel/2006/main">
          <x14:cfRule type="iconSet" priority="16" id="{02261E67-D558-4198-9A4F-30BDAB6AC89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AC23</xm:sqref>
        </x14:conditionalFormatting>
        <x14:conditionalFormatting xmlns:xm="http://schemas.microsoft.com/office/excel/2006/main">
          <x14:cfRule type="iconSet" priority="15" id="{87B26E93-8298-4A11-A208-1B01EA1094A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AD23</xm:sqref>
        </x14:conditionalFormatting>
        <x14:conditionalFormatting xmlns:xm="http://schemas.microsoft.com/office/excel/2006/main">
          <x14:cfRule type="iconSet" priority="14" id="{7BA3EC46-2924-4DF8-9848-757EF47FCAB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AC22</xm:sqref>
        </x14:conditionalFormatting>
        <x14:conditionalFormatting xmlns:xm="http://schemas.microsoft.com/office/excel/2006/main">
          <x14:cfRule type="iconSet" priority="13" id="{F0053A99-70F7-4DAC-9513-D983C777B95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AD22</xm:sqref>
        </x14:conditionalFormatting>
        <x14:conditionalFormatting xmlns:xm="http://schemas.microsoft.com/office/excel/2006/main">
          <x14:cfRule type="iconSet" priority="12" id="{3AE2B418-3D14-42C6-B8BE-F8C17CF35633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AC19</xm:sqref>
        </x14:conditionalFormatting>
        <x14:conditionalFormatting xmlns:xm="http://schemas.microsoft.com/office/excel/2006/main">
          <x14:cfRule type="iconSet" priority="11" id="{F39A38CA-F1D1-49D0-BE1A-2BEBA192F71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AD19</xm:sqref>
        </x14:conditionalFormatting>
        <x14:conditionalFormatting xmlns:xm="http://schemas.microsoft.com/office/excel/2006/main">
          <x14:cfRule type="expression" priority="1" id="{B7458030-6403-4C2A-832B-69A92CDF44DB}">
            <xm:f>NOT(ISNA(VLOOKUP($B3,'Jours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B3:AB33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4">
    <tabColor theme="5"/>
  </sheetPr>
  <dimension ref="A1:AE40"/>
  <sheetViews>
    <sheetView zoomScale="90" zoomScaleNormal="90" workbookViewId="0">
      <selection activeCell="B4" sqref="B4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8.7109375" customWidth="1"/>
    <col min="5" max="5" width="7" customWidth="1"/>
    <col min="6" max="6" width="8.7109375" customWidth="1"/>
    <col min="7" max="7" width="5.7109375" customWidth="1"/>
    <col min="8" max="8" width="8.7109375" customWidth="1"/>
    <col min="9" max="9" width="6.7109375" customWidth="1"/>
    <col min="10" max="10" width="8.7109375" customWidth="1"/>
    <col min="11" max="11" width="5.7109375" customWidth="1"/>
    <col min="12" max="12" width="8.7109375" customWidth="1"/>
    <col min="13" max="13" width="7" customWidth="1"/>
    <col min="14" max="14" width="8.7109375" customWidth="1"/>
    <col min="15" max="15" width="5.7109375" customWidth="1"/>
    <col min="16" max="16" width="8.7109375" customWidth="1"/>
    <col min="17" max="17" width="7.28515625" customWidth="1"/>
    <col min="18" max="18" width="8.7109375" customWidth="1"/>
    <col min="19" max="19" width="10" customWidth="1"/>
    <col min="20" max="20" width="8.7109375" customWidth="1"/>
    <col min="21" max="21" width="6.85546875" customWidth="1"/>
    <col min="22" max="22" width="11.42578125" style="80"/>
    <col min="23" max="23" width="8.7109375" customWidth="1"/>
    <col min="24" max="24" width="5.7109375" customWidth="1"/>
    <col min="25" max="26" width="11.42578125" style="7"/>
  </cols>
  <sheetData>
    <row r="1" spans="1:28" ht="15" customHeight="1" x14ac:dyDescent="0.25">
      <c r="A1" s="389" t="s">
        <v>0</v>
      </c>
      <c r="B1" s="389"/>
      <c r="C1" s="371"/>
      <c r="D1" s="364" t="s">
        <v>38</v>
      </c>
      <c r="E1" s="386"/>
      <c r="F1" s="364" t="s">
        <v>39</v>
      </c>
      <c r="G1" s="386"/>
      <c r="H1" s="364" t="s">
        <v>40</v>
      </c>
      <c r="I1" s="386"/>
      <c r="J1" s="364" t="s">
        <v>41</v>
      </c>
      <c r="K1" s="386"/>
      <c r="L1" s="364" t="s">
        <v>42</v>
      </c>
      <c r="M1" s="386"/>
      <c r="N1" s="364" t="s">
        <v>8</v>
      </c>
      <c r="O1" s="386"/>
      <c r="P1" s="364" t="s">
        <v>17</v>
      </c>
      <c r="Q1" s="386"/>
      <c r="R1" s="386" t="s">
        <v>43</v>
      </c>
      <c r="S1" s="386"/>
      <c r="T1" s="364" t="s">
        <v>44</v>
      </c>
      <c r="U1" s="386"/>
      <c r="V1" s="422" t="s">
        <v>45</v>
      </c>
      <c r="W1" s="368" t="s">
        <v>46</v>
      </c>
      <c r="X1" s="369"/>
      <c r="Y1" s="373" t="s">
        <v>47</v>
      </c>
      <c r="Z1" s="374"/>
      <c r="AA1" s="374"/>
      <c r="AB1" s="392" t="s">
        <v>45</v>
      </c>
    </row>
    <row r="2" spans="1:28" x14ac:dyDescent="0.25">
      <c r="A2" s="389"/>
      <c r="B2" s="389"/>
      <c r="C2" s="371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423"/>
      <c r="W2" s="370"/>
      <c r="X2" s="371"/>
      <c r="Y2" s="376" t="s">
        <v>48</v>
      </c>
      <c r="Z2" s="374"/>
      <c r="AA2" s="401"/>
      <c r="AB2" s="392"/>
    </row>
    <row r="3" spans="1:28" x14ac:dyDescent="0.25">
      <c r="A3" s="390"/>
      <c r="B3" s="390"/>
      <c r="C3" s="391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424"/>
      <c r="W3" s="372"/>
      <c r="X3" s="391"/>
      <c r="Y3" s="125" t="s">
        <v>49</v>
      </c>
      <c r="Z3" s="125" t="s">
        <v>50</v>
      </c>
      <c r="AA3" s="401"/>
      <c r="AB3" s="244" t="s">
        <v>54</v>
      </c>
    </row>
    <row r="4" spans="1:28" x14ac:dyDescent="0.25">
      <c r="A4" s="199">
        <v>17</v>
      </c>
      <c r="B4" s="326">
        <f>J40</f>
        <v>46143</v>
      </c>
      <c r="C4" s="12"/>
      <c r="D4" s="12"/>
      <c r="E4" s="47">
        <f>IF(C5=0,,C5-C4)</f>
        <v>0</v>
      </c>
      <c r="F4" s="12"/>
      <c r="G4" s="47">
        <f>IF(F5=0,,F5-F4)</f>
        <v>0</v>
      </c>
      <c r="H4" s="12"/>
      <c r="I4" s="47">
        <f>IF(H5=0,,H5-H4)</f>
        <v>0</v>
      </c>
      <c r="J4" s="12"/>
      <c r="K4" s="47">
        <f>IF(J5=0,,J5-J4)</f>
        <v>0</v>
      </c>
      <c r="L4" s="12"/>
      <c r="M4" s="47">
        <f>IF(L5=0,,L5-L4)</f>
        <v>0</v>
      </c>
      <c r="N4" s="12"/>
      <c r="O4" s="47">
        <f>IF(N5=0,,N5-N4)</f>
        <v>0</v>
      </c>
      <c r="P4" s="12"/>
      <c r="Q4" s="47">
        <f>IF(P5=0,,P5-P4)</f>
        <v>0</v>
      </c>
      <c r="R4" s="12"/>
      <c r="S4" s="47">
        <f>IF(R5=0,,R5-R4)</f>
        <v>0</v>
      </c>
      <c r="T4" s="12"/>
      <c r="U4" s="47">
        <f>IF(T5=0,,T5-T4)</f>
        <v>0</v>
      </c>
      <c r="V4" s="191"/>
      <c r="W4" s="12"/>
      <c r="X4" s="47">
        <f>IF(W5=0,,W5-W4)</f>
        <v>0</v>
      </c>
      <c r="Y4" s="12"/>
      <c r="Z4" s="12"/>
      <c r="AA4" s="47"/>
      <c r="AB4" s="194"/>
    </row>
    <row r="5" spans="1:28" x14ac:dyDescent="0.25">
      <c r="A5" s="416">
        <v>18</v>
      </c>
      <c r="B5" s="326">
        <f>IFERROR(IF(B4+1&gt;$M$40,"",B4+1),"")</f>
        <v>46144</v>
      </c>
      <c r="C5" s="12"/>
      <c r="D5" s="12"/>
      <c r="E5" s="47">
        <f>IF(C6=0,,C6-C5)</f>
        <v>0</v>
      </c>
      <c r="F5" s="12"/>
      <c r="G5" s="47">
        <f>IF(F6=0,,F6-F5)</f>
        <v>0</v>
      </c>
      <c r="H5" s="12"/>
      <c r="I5" s="47">
        <f>IF(H6=0,,H6-H5)</f>
        <v>0</v>
      </c>
      <c r="J5" s="12"/>
      <c r="K5" s="47">
        <f>IF(J6=0,,J6-J5)</f>
        <v>0</v>
      </c>
      <c r="L5" s="12"/>
      <c r="M5" s="47">
        <f>IF(L6=0,,L6-L5)</f>
        <v>0</v>
      </c>
      <c r="N5" s="12"/>
      <c r="O5" s="47">
        <f>IF(N6=0,,N6-N5)</f>
        <v>0</v>
      </c>
      <c r="P5" s="12"/>
      <c r="Q5" s="47">
        <f>IF(P6=0,,P6-P5)</f>
        <v>0</v>
      </c>
      <c r="R5" s="12"/>
      <c r="S5" s="47">
        <f>IF(R6=0,,R6-R5)</f>
        <v>0</v>
      </c>
      <c r="T5" s="12"/>
      <c r="U5" s="47">
        <f>IF(T6=0,,T6-T5)</f>
        <v>0</v>
      </c>
      <c r="V5" s="191"/>
      <c r="W5" s="12"/>
      <c r="X5" s="47">
        <f>IF(W6=0,,W6-W5)</f>
        <v>0</v>
      </c>
      <c r="Y5" s="12"/>
      <c r="Z5" s="12"/>
      <c r="AA5" s="47"/>
      <c r="AB5" s="194"/>
    </row>
    <row r="6" spans="1:28" x14ac:dyDescent="0.25">
      <c r="A6" s="416"/>
      <c r="B6" s="326">
        <f t="shared" ref="B6:B34" si="0">IFERROR(IF(B5+1&gt;$M$40,"",B5+1),"")</f>
        <v>46145</v>
      </c>
      <c r="C6" s="12"/>
      <c r="D6" s="12"/>
      <c r="E6" s="47">
        <f>IF(C8=0,,C8-C6)</f>
        <v>0</v>
      </c>
      <c r="F6" s="12"/>
      <c r="G6" s="47">
        <f>IF(F8=0,,F8-F6)</f>
        <v>0</v>
      </c>
      <c r="H6" s="12"/>
      <c r="I6" s="47">
        <f>IF(H8=0,,H8-H6)</f>
        <v>0</v>
      </c>
      <c r="J6" s="12"/>
      <c r="K6" s="47">
        <f>IF(J8=0,,J8-J6)</f>
        <v>0</v>
      </c>
      <c r="L6" s="12"/>
      <c r="M6" s="47">
        <f>IF(L8=0,,L8-L6)</f>
        <v>0</v>
      </c>
      <c r="N6" s="12"/>
      <c r="O6" s="47">
        <f>IF(N8=0,,N8-N6)</f>
        <v>0</v>
      </c>
      <c r="P6" s="12"/>
      <c r="Q6" s="47">
        <f>IF(P8=0,,P8-P6)</f>
        <v>0</v>
      </c>
      <c r="R6" s="12"/>
      <c r="S6" s="47">
        <f>IF(R8=0,,R8-R6)</f>
        <v>0</v>
      </c>
      <c r="T6" s="12"/>
      <c r="U6" s="47">
        <f>IF(T8=0,,T8-T6)</f>
        <v>0</v>
      </c>
      <c r="V6" s="191"/>
      <c r="W6" s="12"/>
      <c r="X6" s="47">
        <f>IF(W8=0,,W8-W6)</f>
        <v>0</v>
      </c>
      <c r="Y6" s="12"/>
      <c r="Z6" s="12"/>
      <c r="AA6" s="47"/>
      <c r="AB6" s="194"/>
    </row>
    <row r="7" spans="1:28" x14ac:dyDescent="0.25">
      <c r="A7" s="416"/>
      <c r="B7" s="326">
        <f t="shared" si="0"/>
        <v>46146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66"/>
    </row>
    <row r="8" spans="1:28" x14ac:dyDescent="0.25">
      <c r="A8" s="416"/>
      <c r="B8" s="326">
        <f t="shared" si="0"/>
        <v>46147</v>
      </c>
      <c r="C8" s="12"/>
      <c r="D8" s="12"/>
      <c r="E8" s="47">
        <f>IF(C9=0,,C9-C8)</f>
        <v>0</v>
      </c>
      <c r="F8" s="12"/>
      <c r="G8" s="47">
        <f>IF(F9=0,,F9-F8)</f>
        <v>0</v>
      </c>
      <c r="H8" s="12"/>
      <c r="I8" s="47">
        <f>IF(H9=0,,H9-H8)</f>
        <v>0</v>
      </c>
      <c r="J8" s="12"/>
      <c r="K8" s="47">
        <f>IF(J9=0,,J9-J8)</f>
        <v>0</v>
      </c>
      <c r="L8" s="12"/>
      <c r="M8" s="47">
        <f>IF(L9=0,,L9-L8)</f>
        <v>0</v>
      </c>
      <c r="N8" s="12"/>
      <c r="O8" s="47">
        <f>IF(N9=0,,N9-N8)</f>
        <v>0</v>
      </c>
      <c r="P8" s="12"/>
      <c r="Q8" s="47">
        <f>IF(P9=0,,P9-P8)</f>
        <v>0</v>
      </c>
      <c r="R8" s="12"/>
      <c r="S8" s="47">
        <f>IF(R9=0,,R9-R8)</f>
        <v>0</v>
      </c>
      <c r="T8" s="12"/>
      <c r="U8" s="47">
        <f>IF(T9=0,,T9-T8)</f>
        <v>0</v>
      </c>
      <c r="V8" s="191"/>
      <c r="W8" s="12"/>
      <c r="X8" s="47">
        <f>IF(W9=0,,W9-W8)</f>
        <v>0</v>
      </c>
      <c r="Y8" s="12"/>
      <c r="Z8" s="12"/>
      <c r="AA8" s="47"/>
      <c r="AB8" s="194"/>
    </row>
    <row r="9" spans="1:28" x14ac:dyDescent="0.25">
      <c r="A9" s="416"/>
      <c r="B9" s="326">
        <f t="shared" si="0"/>
        <v>46148</v>
      </c>
      <c r="C9" s="12"/>
      <c r="D9" s="12"/>
      <c r="E9" s="47">
        <f>IF(C10=0,,C10-C9)</f>
        <v>0</v>
      </c>
      <c r="F9" s="12"/>
      <c r="G9" s="47">
        <f>IF(F10=0,,F10-F9)</f>
        <v>0</v>
      </c>
      <c r="H9" s="12"/>
      <c r="I9" s="47">
        <f>IF(H10=0,,H10-H9)</f>
        <v>0</v>
      </c>
      <c r="J9" s="12"/>
      <c r="K9" s="47">
        <f>IF(J10=0,,J10-J9)</f>
        <v>0</v>
      </c>
      <c r="L9" s="12"/>
      <c r="M9" s="47">
        <f>IF(L10=0,,L10-L9)</f>
        <v>0</v>
      </c>
      <c r="N9" s="12"/>
      <c r="O9" s="47">
        <f>IF(N10=0,,N10-N9)</f>
        <v>0</v>
      </c>
      <c r="P9" s="12"/>
      <c r="Q9" s="47">
        <f>IF(P10=0,,P10-P9)</f>
        <v>0</v>
      </c>
      <c r="R9" s="12"/>
      <c r="S9" s="47">
        <f>IF(R10=0,,R10-R9)</f>
        <v>0</v>
      </c>
      <c r="T9" s="12"/>
      <c r="U9" s="47">
        <f>IF(T10=0,,T10-T9)</f>
        <v>0</v>
      </c>
      <c r="V9" s="191"/>
      <c r="W9" s="12"/>
      <c r="X9" s="47">
        <f>IF(W10=0,,W10-W9)</f>
        <v>0</v>
      </c>
      <c r="Y9" s="12"/>
      <c r="Z9" s="12"/>
      <c r="AA9" s="47"/>
      <c r="AB9" s="194"/>
    </row>
    <row r="10" spans="1:28" x14ac:dyDescent="0.25">
      <c r="A10" s="416"/>
      <c r="B10" s="326">
        <f t="shared" si="0"/>
        <v>46149</v>
      </c>
      <c r="C10" s="12"/>
      <c r="D10" s="12"/>
      <c r="E10" s="47">
        <f>IF(C11=0,,C11-C10)</f>
        <v>0</v>
      </c>
      <c r="F10" s="12"/>
      <c r="G10" s="47">
        <f>IF(F11=0,,F11-F10)</f>
        <v>0</v>
      </c>
      <c r="H10" s="12"/>
      <c r="I10" s="47">
        <f>IF(H11=0,,H11-H10)</f>
        <v>0</v>
      </c>
      <c r="J10" s="12"/>
      <c r="K10" s="47">
        <f>IF(J11=0,,J11-J10)</f>
        <v>0</v>
      </c>
      <c r="L10" s="12"/>
      <c r="M10" s="47">
        <f>IF(L11=0,,L11-L10)</f>
        <v>0</v>
      </c>
      <c r="N10" s="12"/>
      <c r="O10" s="47">
        <f>IF(N11=0,,N11-N10)</f>
        <v>0</v>
      </c>
      <c r="P10" s="12"/>
      <c r="Q10" s="47">
        <f>IF(P11=0,,P11-P10)</f>
        <v>0</v>
      </c>
      <c r="R10" s="12"/>
      <c r="S10" s="47">
        <f>IF(R11=0,,R11-R10)</f>
        <v>0</v>
      </c>
      <c r="T10" s="12"/>
      <c r="U10" s="47">
        <f>IF(T11=0,,T11-T10)</f>
        <v>0</v>
      </c>
      <c r="V10" s="191"/>
      <c r="W10" s="12"/>
      <c r="X10" s="47">
        <f>IF(W11=0,,W11-W10)</f>
        <v>0</v>
      </c>
      <c r="Y10" s="12"/>
      <c r="Z10" s="12"/>
      <c r="AA10" s="47"/>
      <c r="AB10" s="194"/>
    </row>
    <row r="11" spans="1:28" x14ac:dyDescent="0.25">
      <c r="A11" s="416"/>
      <c r="B11" s="326">
        <f t="shared" si="0"/>
        <v>46150</v>
      </c>
      <c r="C11" s="12"/>
      <c r="D11" s="12"/>
      <c r="E11" s="47">
        <f>IF(C12=0,,C12-C11)</f>
        <v>0</v>
      </c>
      <c r="F11" s="12"/>
      <c r="G11" s="47">
        <f>IF(F12=0,,F12-F11)</f>
        <v>0</v>
      </c>
      <c r="H11" s="12"/>
      <c r="I11" s="47">
        <f>IF(H12=0,,H12-H11)</f>
        <v>0</v>
      </c>
      <c r="J11" s="12"/>
      <c r="K11" s="47">
        <f>IF(J12=0,,J12-J11)</f>
        <v>0</v>
      </c>
      <c r="L11" s="12"/>
      <c r="M11" s="47">
        <f>IF(L12=0,,L12-L11)</f>
        <v>0</v>
      </c>
      <c r="N11" s="12"/>
      <c r="O11" s="47">
        <f>IF(N12=0,,N12-N11)</f>
        <v>0</v>
      </c>
      <c r="P11" s="12"/>
      <c r="Q11" s="47">
        <f>IF(P12=0,,P12-P11)</f>
        <v>0</v>
      </c>
      <c r="R11" s="12"/>
      <c r="S11" s="47">
        <f>IF(R12=0,,R12-R11)</f>
        <v>0</v>
      </c>
      <c r="T11" s="12"/>
      <c r="U11" s="47">
        <f>IF(T12=0,,T12-T11)</f>
        <v>0</v>
      </c>
      <c r="V11" s="191"/>
      <c r="W11" s="12"/>
      <c r="X11" s="47">
        <f>IF(W12=0,,W12-W11)</f>
        <v>0</v>
      </c>
      <c r="Y11" s="12"/>
      <c r="Z11" s="12"/>
      <c r="AA11" s="47"/>
      <c r="AB11" s="194"/>
    </row>
    <row r="12" spans="1:28" x14ac:dyDescent="0.25">
      <c r="A12" s="416">
        <v>19</v>
      </c>
      <c r="B12" s="326">
        <f t="shared" si="0"/>
        <v>46151</v>
      </c>
      <c r="C12" s="12"/>
      <c r="D12" s="12"/>
      <c r="E12" s="47">
        <f>IF(C13=0,,C13-C12)</f>
        <v>0</v>
      </c>
      <c r="F12" s="12"/>
      <c r="G12" s="47">
        <f>IF(F13=0,,F13-F12)</f>
        <v>0</v>
      </c>
      <c r="H12" s="12"/>
      <c r="I12" s="47">
        <f>IF(H13=0,,H13-H12)</f>
        <v>0</v>
      </c>
      <c r="J12" s="12"/>
      <c r="K12" s="47">
        <f>IF(J13=0,,J13-J12)</f>
        <v>0</v>
      </c>
      <c r="L12" s="12"/>
      <c r="M12" s="47">
        <f>IF(L13=0,,L13-L12)</f>
        <v>0</v>
      </c>
      <c r="N12" s="12"/>
      <c r="O12" s="47">
        <f>IF(N13=0,,N13-N12)</f>
        <v>0</v>
      </c>
      <c r="P12" s="12"/>
      <c r="Q12" s="47">
        <f>IF(P13=0,,P13-P12)</f>
        <v>0</v>
      </c>
      <c r="R12" s="12"/>
      <c r="S12" s="47">
        <f>IF(R13=0,,R13-R12)</f>
        <v>0</v>
      </c>
      <c r="T12" s="12"/>
      <c r="U12" s="47">
        <f>IF(T13=0,,T13-T12)</f>
        <v>0</v>
      </c>
      <c r="V12" s="191"/>
      <c r="W12" s="12"/>
      <c r="X12" s="47">
        <f>IF(W13=0,,W13-W12)</f>
        <v>0</v>
      </c>
      <c r="Y12" s="12"/>
      <c r="Z12" s="12"/>
      <c r="AA12" s="47"/>
      <c r="AB12" s="194"/>
    </row>
    <row r="13" spans="1:28" x14ac:dyDescent="0.25">
      <c r="A13" s="416"/>
      <c r="B13" s="326">
        <f t="shared" si="0"/>
        <v>46152</v>
      </c>
      <c r="C13" s="12"/>
      <c r="D13" s="12"/>
      <c r="E13" s="47">
        <f>IF(C15=0,,C15-C13)</f>
        <v>0</v>
      </c>
      <c r="F13" s="12"/>
      <c r="G13" s="47">
        <f>IF(F15=0,,F15-F13)</f>
        <v>0</v>
      </c>
      <c r="H13" s="12"/>
      <c r="I13" s="47">
        <f>IF(H15=0,,H15-H13)</f>
        <v>0</v>
      </c>
      <c r="J13" s="12"/>
      <c r="K13" s="47">
        <f>IF(J15=0,,J15-J13)</f>
        <v>0</v>
      </c>
      <c r="L13" s="12"/>
      <c r="M13" s="47">
        <f>IF(L15=0,,L15-L13)</f>
        <v>0</v>
      </c>
      <c r="N13" s="12"/>
      <c r="O13" s="47">
        <f>IF(N15=0,,N15-N13)</f>
        <v>0</v>
      </c>
      <c r="P13" s="12"/>
      <c r="Q13" s="47">
        <f>IF(P15=0,,P15-P13)</f>
        <v>0</v>
      </c>
      <c r="R13" s="12"/>
      <c r="S13" s="47">
        <f>IF(R15=0,,R15-R13)</f>
        <v>0</v>
      </c>
      <c r="T13" s="12"/>
      <c r="U13" s="47">
        <f>IF(T15=0,,T15-T13)</f>
        <v>0</v>
      </c>
      <c r="V13" s="191"/>
      <c r="W13" s="12"/>
      <c r="X13" s="47">
        <f>IF(W15=0,,W15-W13)</f>
        <v>0</v>
      </c>
      <c r="Y13" s="12"/>
      <c r="Z13" s="12"/>
      <c r="AA13" s="47"/>
      <c r="AB13" s="194"/>
    </row>
    <row r="14" spans="1:28" x14ac:dyDescent="0.25">
      <c r="A14" s="416"/>
      <c r="B14" s="326">
        <f t="shared" si="0"/>
        <v>46153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66"/>
    </row>
    <row r="15" spans="1:28" x14ac:dyDescent="0.25">
      <c r="A15" s="416"/>
      <c r="B15" s="326">
        <f t="shared" si="0"/>
        <v>46154</v>
      </c>
      <c r="C15" s="12"/>
      <c r="D15" s="12"/>
      <c r="E15" s="47">
        <f>IF(C16=0,,C16-C15)</f>
        <v>0</v>
      </c>
      <c r="F15" s="12"/>
      <c r="G15" s="47">
        <f>IF(F16=0,,F16-F15)</f>
        <v>0</v>
      </c>
      <c r="H15" s="12"/>
      <c r="I15" s="47">
        <f>IF(H16=0,,H16-H15)</f>
        <v>0</v>
      </c>
      <c r="J15" s="12"/>
      <c r="K15" s="47">
        <f>IF(J16=0,,J16-J15)</f>
        <v>0</v>
      </c>
      <c r="L15" s="12"/>
      <c r="M15" s="47">
        <f>IF(L16=0,,L16-L15)</f>
        <v>0</v>
      </c>
      <c r="N15" s="12"/>
      <c r="O15" s="47">
        <f>IF(N16=0,,N16-N15)</f>
        <v>0</v>
      </c>
      <c r="P15" s="12"/>
      <c r="Q15" s="47">
        <f>IF(P16=0,,P16-P15)</f>
        <v>0</v>
      </c>
      <c r="R15" s="12"/>
      <c r="S15" s="47">
        <f>IF(R16=0,,R16-R15)</f>
        <v>0</v>
      </c>
      <c r="T15" s="12"/>
      <c r="U15" s="47">
        <f>IF(T16=0,,T16-T15)</f>
        <v>0</v>
      </c>
      <c r="V15" s="191"/>
      <c r="W15" s="12"/>
      <c r="X15" s="47">
        <f>IF(W16=0,,W16-W15)</f>
        <v>0</v>
      </c>
      <c r="Y15" s="12"/>
      <c r="Z15" s="12"/>
      <c r="AA15" s="47"/>
      <c r="AB15" s="194"/>
    </row>
    <row r="16" spans="1:28" x14ac:dyDescent="0.25">
      <c r="A16" s="416"/>
      <c r="B16" s="326">
        <f t="shared" si="0"/>
        <v>46155</v>
      </c>
      <c r="C16" s="12"/>
      <c r="D16" s="12"/>
      <c r="E16" s="47">
        <f>IF(C17=0,,C17-C16)</f>
        <v>0</v>
      </c>
      <c r="F16" s="12"/>
      <c r="G16" s="47">
        <f>IF(F17=0,,F17-F16)</f>
        <v>0</v>
      </c>
      <c r="H16" s="12"/>
      <c r="I16" s="47">
        <f>IF(H17=0,,H17-H16)</f>
        <v>0</v>
      </c>
      <c r="J16" s="12"/>
      <c r="K16" s="47">
        <f>IF(J17=0,,J17-J16)</f>
        <v>0</v>
      </c>
      <c r="L16" s="12"/>
      <c r="M16" s="47">
        <f>IF(L17=0,,L17-L16)</f>
        <v>0</v>
      </c>
      <c r="N16" s="12"/>
      <c r="O16" s="47">
        <f>IF(N17=0,,N17-N16)</f>
        <v>0</v>
      </c>
      <c r="P16" s="12"/>
      <c r="Q16" s="47">
        <f>IF(P17=0,,P17-P16)</f>
        <v>0</v>
      </c>
      <c r="R16" s="12"/>
      <c r="S16" s="47">
        <f>IF(R17=0,,R17-R16)</f>
        <v>0</v>
      </c>
      <c r="T16" s="12"/>
      <c r="U16" s="47">
        <f>IF(T17=0,,T17-T16)</f>
        <v>0</v>
      </c>
      <c r="V16" s="191"/>
      <c r="W16" s="12"/>
      <c r="X16" s="47">
        <f>IF(W17=0,,W17-W16)</f>
        <v>0</v>
      </c>
      <c r="Y16" s="12"/>
      <c r="Z16" s="12"/>
      <c r="AA16" s="47"/>
      <c r="AB16" s="194"/>
    </row>
    <row r="17" spans="1:28" x14ac:dyDescent="0.25">
      <c r="A17" s="416"/>
      <c r="B17" s="326">
        <f t="shared" si="0"/>
        <v>46156</v>
      </c>
      <c r="C17" s="12"/>
      <c r="D17" s="12"/>
      <c r="E17" s="47">
        <f>IF(C18=0,,C18-C17)</f>
        <v>0</v>
      </c>
      <c r="F17" s="12"/>
      <c r="G17" s="47">
        <f>IF(F18=0,,F18-F17)</f>
        <v>0</v>
      </c>
      <c r="H17" s="12"/>
      <c r="I17" s="47">
        <f>IF(H18=0,,H18-H17)</f>
        <v>0</v>
      </c>
      <c r="J17" s="12"/>
      <c r="K17" s="47">
        <f>IF(J18=0,,J18-J17)</f>
        <v>0</v>
      </c>
      <c r="L17" s="12"/>
      <c r="M17" s="47">
        <f>IF(L18=0,,L18-L17)</f>
        <v>0</v>
      </c>
      <c r="N17" s="12"/>
      <c r="O17" s="47">
        <f>IF(N18=0,,N18-N17)</f>
        <v>0</v>
      </c>
      <c r="P17" s="12"/>
      <c r="Q17" s="47">
        <f>IF(P18=0,,P18-P17)</f>
        <v>0</v>
      </c>
      <c r="R17" s="12"/>
      <c r="S17" s="47">
        <f>IF(R18=0,,R18-R17)</f>
        <v>0</v>
      </c>
      <c r="T17" s="12"/>
      <c r="U17" s="47">
        <f>IF(T18=0,,T18-T17)</f>
        <v>0</v>
      </c>
      <c r="V17" s="191"/>
      <c r="W17" s="12"/>
      <c r="X17" s="47">
        <f>IF(W18=0,,W18-W17)</f>
        <v>0</v>
      </c>
      <c r="Y17" s="12"/>
      <c r="Z17" s="12"/>
      <c r="AA17" s="47"/>
      <c r="AB17" s="194"/>
    </row>
    <row r="18" spans="1:28" x14ac:dyDescent="0.25">
      <c r="A18" s="416"/>
      <c r="B18" s="326">
        <f t="shared" si="0"/>
        <v>46157</v>
      </c>
      <c r="C18" s="12"/>
      <c r="D18" s="12"/>
      <c r="E18" s="47">
        <f>IF(C19=0,,C19-C18)</f>
        <v>0</v>
      </c>
      <c r="F18" s="12"/>
      <c r="G18" s="47">
        <f>IF(F19=0,,F19-F18)</f>
        <v>0</v>
      </c>
      <c r="H18" s="12"/>
      <c r="I18" s="47">
        <f>IF(H19=0,,H19-H18)</f>
        <v>0</v>
      </c>
      <c r="J18" s="12"/>
      <c r="K18" s="47">
        <f>IF(J19=0,,J19-J18)</f>
        <v>0</v>
      </c>
      <c r="L18" s="12"/>
      <c r="M18" s="47">
        <f>IF(L19=0,,L19-L18)</f>
        <v>0</v>
      </c>
      <c r="N18" s="12"/>
      <c r="O18" s="47">
        <f>IF(N19=0,,N19-N18)</f>
        <v>0</v>
      </c>
      <c r="P18" s="12"/>
      <c r="Q18" s="47">
        <f>IF(P19=0,,P19-P18)</f>
        <v>0</v>
      </c>
      <c r="R18" s="12"/>
      <c r="S18" s="47">
        <f>IF(R19=0,,R19-R18)</f>
        <v>0</v>
      </c>
      <c r="T18" s="12"/>
      <c r="U18" s="47">
        <f>IF(T19=0,,T19-T18)</f>
        <v>0</v>
      </c>
      <c r="V18" s="191"/>
      <c r="W18" s="12"/>
      <c r="X18" s="47">
        <f>IF(W19=0,,W19-W18)</f>
        <v>0</v>
      </c>
      <c r="Y18" s="12"/>
      <c r="Z18" s="12"/>
      <c r="AA18" s="47"/>
      <c r="AB18" s="194"/>
    </row>
    <row r="19" spans="1:28" x14ac:dyDescent="0.25">
      <c r="A19" s="416">
        <v>20</v>
      </c>
      <c r="B19" s="326">
        <f t="shared" si="0"/>
        <v>46158</v>
      </c>
      <c r="C19" s="12"/>
      <c r="D19" s="12"/>
      <c r="E19" s="47">
        <f>IF(C20=0,,C20-C19)</f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2"/>
      <c r="Q19" s="47">
        <f>IF(P20=0,,P20-P19)</f>
        <v>0</v>
      </c>
      <c r="R19" s="12"/>
      <c r="S19" s="47">
        <f>IF(R20=0,,R20-R19)</f>
        <v>0</v>
      </c>
      <c r="T19" s="12"/>
      <c r="U19" s="47">
        <f>IF(T20=0,,T20-T19)</f>
        <v>0</v>
      </c>
      <c r="V19" s="191"/>
      <c r="W19" s="12"/>
      <c r="X19" s="47">
        <f>IF(W20=0,,W20-W19)</f>
        <v>0</v>
      </c>
      <c r="Y19" s="12"/>
      <c r="Z19" s="12"/>
      <c r="AA19" s="47"/>
      <c r="AB19" s="194"/>
    </row>
    <row r="20" spans="1:28" x14ac:dyDescent="0.25">
      <c r="A20" s="416"/>
      <c r="B20" s="326">
        <f t="shared" si="0"/>
        <v>46159</v>
      </c>
      <c r="C20" s="12"/>
      <c r="D20" s="12"/>
      <c r="E20" s="47">
        <f>IF(C22=0,,C22-C20)</f>
        <v>0</v>
      </c>
      <c r="F20" s="12"/>
      <c r="G20" s="47">
        <f>IF(F22=0,,F22-F20)</f>
        <v>0</v>
      </c>
      <c r="H20" s="12"/>
      <c r="I20" s="47">
        <f>IF(H22=0,,H22-H20)</f>
        <v>0</v>
      </c>
      <c r="J20" s="12"/>
      <c r="K20" s="47">
        <f>IF(J22=0,,J22-J20)</f>
        <v>0</v>
      </c>
      <c r="L20" s="12"/>
      <c r="M20" s="47">
        <f>IF(L22=0,,L22-L20)</f>
        <v>0</v>
      </c>
      <c r="N20" s="12"/>
      <c r="O20" s="47">
        <f>IF(N22=0,,N22-N20)</f>
        <v>0</v>
      </c>
      <c r="P20" s="12"/>
      <c r="Q20" s="47">
        <f>IF(P22=0,,P22-P20)</f>
        <v>0</v>
      </c>
      <c r="R20" s="12"/>
      <c r="S20" s="47">
        <f>IF(R22=0,,R22-R20)</f>
        <v>0</v>
      </c>
      <c r="T20" s="12"/>
      <c r="U20" s="47">
        <f>IF(T22=0,,T22-T20)</f>
        <v>0</v>
      </c>
      <c r="V20" s="191"/>
      <c r="W20" s="12"/>
      <c r="X20" s="47">
        <f>IF(W22=0,,W22-W20)</f>
        <v>0</v>
      </c>
      <c r="Y20" s="12"/>
      <c r="Z20" s="12"/>
      <c r="AA20" s="47"/>
      <c r="AB20" s="194"/>
    </row>
    <row r="21" spans="1:28" x14ac:dyDescent="0.25">
      <c r="A21" s="416"/>
      <c r="B21" s="326">
        <f t="shared" si="0"/>
        <v>46160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66"/>
    </row>
    <row r="22" spans="1:28" x14ac:dyDescent="0.25">
      <c r="A22" s="416"/>
      <c r="B22" s="326">
        <f t="shared" si="0"/>
        <v>46161</v>
      </c>
      <c r="C22" s="12"/>
      <c r="D22" s="12"/>
      <c r="E22" s="47">
        <f>IF(C23=0,,C23-C22)</f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12"/>
      <c r="Q22" s="47">
        <f>IF(P23=0,,P23-P22)</f>
        <v>0</v>
      </c>
      <c r="R22" s="12"/>
      <c r="S22" s="47">
        <f>IF(R23=0,,R23-R22)</f>
        <v>0</v>
      </c>
      <c r="T22" s="12"/>
      <c r="U22" s="47">
        <f>IF(T23=0,,T23-T22)</f>
        <v>0</v>
      </c>
      <c r="V22" s="191"/>
      <c r="W22" s="12"/>
      <c r="X22" s="47">
        <f>IF(W23=0,,W23-W22)</f>
        <v>0</v>
      </c>
      <c r="Y22" s="12"/>
      <c r="Z22" s="12"/>
      <c r="AA22" s="47"/>
      <c r="AB22" s="194"/>
    </row>
    <row r="23" spans="1:28" x14ac:dyDescent="0.25">
      <c r="A23" s="416"/>
      <c r="B23" s="326">
        <f t="shared" si="0"/>
        <v>46162</v>
      </c>
      <c r="C23" s="12"/>
      <c r="D23" s="12"/>
      <c r="E23" s="47">
        <f>IF(C24=0,,C24-C23)</f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2"/>
      <c r="Q23" s="47">
        <f>IF(P24=0,,P24-P23)</f>
        <v>0</v>
      </c>
      <c r="R23" s="12"/>
      <c r="S23" s="47">
        <f>IF(R24=0,,R24-R23)</f>
        <v>0</v>
      </c>
      <c r="T23" s="12"/>
      <c r="U23" s="47">
        <f>IF(T24=0,,T24-T23)</f>
        <v>0</v>
      </c>
      <c r="V23" s="191"/>
      <c r="W23" s="12"/>
      <c r="X23" s="47">
        <f>IF(W24=0,,W24-W23)</f>
        <v>0</v>
      </c>
      <c r="Y23" s="12"/>
      <c r="Z23" s="12"/>
      <c r="AA23" s="47"/>
      <c r="AB23" s="194"/>
    </row>
    <row r="24" spans="1:28" x14ac:dyDescent="0.25">
      <c r="A24" s="416"/>
      <c r="B24" s="326">
        <f t="shared" si="0"/>
        <v>46163</v>
      </c>
      <c r="C24" s="12"/>
      <c r="D24" s="12"/>
      <c r="E24" s="47">
        <f>IF(C25=0,,C25-C24)</f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2"/>
      <c r="Q24" s="47">
        <f>IF(P25=0,,P25-P24)</f>
        <v>0</v>
      </c>
      <c r="R24" s="12"/>
      <c r="S24" s="47">
        <f>IF(R25=0,,R25-R24)</f>
        <v>0</v>
      </c>
      <c r="T24" s="12"/>
      <c r="U24" s="47">
        <f>IF(T25=0,,T25-T24)</f>
        <v>0</v>
      </c>
      <c r="V24" s="191"/>
      <c r="W24" s="12"/>
      <c r="X24" s="47">
        <f>IF(W25=0,,W25-W24)</f>
        <v>0</v>
      </c>
      <c r="Y24" s="12"/>
      <c r="Z24" s="12"/>
      <c r="AA24" s="47"/>
      <c r="AB24" s="194"/>
    </row>
    <row r="25" spans="1:28" x14ac:dyDescent="0.25">
      <c r="A25" s="416"/>
      <c r="B25" s="326">
        <f t="shared" si="0"/>
        <v>46164</v>
      </c>
      <c r="C25" s="12"/>
      <c r="D25" s="12"/>
      <c r="E25" s="47">
        <f>IF(C26=0,,C26-C25)</f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2"/>
      <c r="Q25" s="47">
        <f>IF(P26=0,,P26-P25)</f>
        <v>0</v>
      </c>
      <c r="R25" s="12"/>
      <c r="S25" s="47">
        <f>IF(R26=0,,R26-R25)</f>
        <v>0</v>
      </c>
      <c r="T25" s="12"/>
      <c r="U25" s="47">
        <f>IF(T26=0,,T26-T25)</f>
        <v>0</v>
      </c>
      <c r="V25" s="191"/>
      <c r="W25" s="12"/>
      <c r="X25" s="47">
        <f>IF(W26=0,,W26-W25)</f>
        <v>0</v>
      </c>
      <c r="Y25" s="12"/>
      <c r="Z25" s="12"/>
      <c r="AA25" s="47"/>
      <c r="AB25" s="194"/>
    </row>
    <row r="26" spans="1:28" x14ac:dyDescent="0.25">
      <c r="A26" s="416">
        <v>21</v>
      </c>
      <c r="B26" s="326">
        <f t="shared" si="0"/>
        <v>46165</v>
      </c>
      <c r="C26" s="12"/>
      <c r="D26" s="12"/>
      <c r="E26" s="47">
        <f>IF(C27=0,,C27-C26)</f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2"/>
      <c r="Q26" s="47">
        <f>IF(P27=0,,P27-P26)</f>
        <v>0</v>
      </c>
      <c r="R26" s="12"/>
      <c r="S26" s="47">
        <f>IF(R27=0,,R27-R26)</f>
        <v>0</v>
      </c>
      <c r="T26" s="12"/>
      <c r="U26" s="47">
        <f>IF(T27=0,,T27-T26)</f>
        <v>0</v>
      </c>
      <c r="V26" s="191"/>
      <c r="W26" s="12"/>
      <c r="X26" s="47">
        <f>IF(W27=0,,W27-W26)</f>
        <v>0</v>
      </c>
      <c r="Y26" s="12"/>
      <c r="Z26" s="12"/>
      <c r="AA26" s="47"/>
      <c r="AB26" s="194"/>
    </row>
    <row r="27" spans="1:28" x14ac:dyDescent="0.25">
      <c r="A27" s="416"/>
      <c r="B27" s="326">
        <f t="shared" si="0"/>
        <v>46166</v>
      </c>
      <c r="C27" s="12"/>
      <c r="D27" s="12"/>
      <c r="E27" s="47">
        <f>IF(C29=0,,C29-C27)</f>
        <v>0</v>
      </c>
      <c r="F27" s="12"/>
      <c r="G27" s="47">
        <f>IF(F29=0,,F29-F27)</f>
        <v>0</v>
      </c>
      <c r="H27" s="12"/>
      <c r="I27" s="47">
        <f>IF(H29=0,,H29-H27)</f>
        <v>0</v>
      </c>
      <c r="J27" s="12"/>
      <c r="K27" s="47">
        <f>IF(J29=0,,J29-J27)</f>
        <v>0</v>
      </c>
      <c r="L27" s="12"/>
      <c r="M27" s="47">
        <f>IF(L29=0,,L29-L27)</f>
        <v>0</v>
      </c>
      <c r="N27" s="12"/>
      <c r="O27" s="47">
        <f>IF(N29=0,,N29-N27)</f>
        <v>0</v>
      </c>
      <c r="P27" s="12"/>
      <c r="Q27" s="47">
        <f>IF(P29=0,,P29-P27)</f>
        <v>0</v>
      </c>
      <c r="R27" s="12"/>
      <c r="S27" s="47">
        <f>IF(R29=0,,R29-R27)</f>
        <v>0</v>
      </c>
      <c r="T27" s="12"/>
      <c r="U27" s="47">
        <f>IF(T29=0,,T29-T27)</f>
        <v>0</v>
      </c>
      <c r="V27" s="191"/>
      <c r="W27" s="12"/>
      <c r="X27" s="47">
        <f>IF(W29=0,,W29-W27)</f>
        <v>0</v>
      </c>
      <c r="Y27" s="12"/>
      <c r="Z27" s="12"/>
      <c r="AA27" s="47"/>
      <c r="AB27" s="194"/>
    </row>
    <row r="28" spans="1:28" x14ac:dyDescent="0.25">
      <c r="A28" s="416"/>
      <c r="B28" s="326">
        <f t="shared" si="0"/>
        <v>46167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66"/>
    </row>
    <row r="29" spans="1:28" x14ac:dyDescent="0.25">
      <c r="A29" s="416"/>
      <c r="B29" s="326">
        <f t="shared" si="0"/>
        <v>46168</v>
      </c>
      <c r="C29" s="12"/>
      <c r="D29" s="12"/>
      <c r="E29" s="47">
        <f>IF(C30=0,,C30-C29)</f>
        <v>0</v>
      </c>
      <c r="F29" s="12"/>
      <c r="G29" s="47">
        <f>IF(F30=0,,F30-F29)</f>
        <v>0</v>
      </c>
      <c r="H29" s="12"/>
      <c r="I29" s="47">
        <f>IF(H30=0,,H30-H29)</f>
        <v>0</v>
      </c>
      <c r="J29" s="12"/>
      <c r="K29" s="47">
        <f>IF(J30=0,,J30-J29)</f>
        <v>0</v>
      </c>
      <c r="L29" s="12"/>
      <c r="M29" s="47">
        <f>IF(L30=0,,L30-L29)</f>
        <v>0</v>
      </c>
      <c r="N29" s="12"/>
      <c r="O29" s="47">
        <f>IF(N30=0,,N30-N29)</f>
        <v>0</v>
      </c>
      <c r="P29" s="12"/>
      <c r="Q29" s="47">
        <f>IF(P30=0,,P30-P29)</f>
        <v>0</v>
      </c>
      <c r="R29" s="12"/>
      <c r="S29" s="47">
        <f>IF(R30=0,,R30-R29)</f>
        <v>0</v>
      </c>
      <c r="T29" s="12"/>
      <c r="U29" s="47">
        <f>IF(T30=0,,T30-T29)</f>
        <v>0</v>
      </c>
      <c r="V29" s="191"/>
      <c r="W29" s="12"/>
      <c r="X29" s="47">
        <f>IF(W30=0,,W30-W29)</f>
        <v>0</v>
      </c>
      <c r="Y29" s="12"/>
      <c r="Z29" s="12"/>
      <c r="AA29" s="47"/>
      <c r="AB29" s="194"/>
    </row>
    <row r="30" spans="1:28" x14ac:dyDescent="0.25">
      <c r="A30" s="416"/>
      <c r="B30" s="326">
        <f t="shared" si="0"/>
        <v>46169</v>
      </c>
      <c r="C30" s="12"/>
      <c r="D30" s="12"/>
      <c r="E30" s="47">
        <f>IF(C31=0,,C31-C30)</f>
        <v>0</v>
      </c>
      <c r="F30" s="12"/>
      <c r="G30" s="47">
        <f>IF(F31=0,,F31-F30)</f>
        <v>0</v>
      </c>
      <c r="H30" s="12"/>
      <c r="I30" s="47">
        <f>IF(H31=0,,H31-H30)</f>
        <v>0</v>
      </c>
      <c r="J30" s="12"/>
      <c r="K30" s="47">
        <f>IF(J31=0,,J31-J30)</f>
        <v>0</v>
      </c>
      <c r="L30" s="12"/>
      <c r="M30" s="47">
        <f>IF(L31=0,,L31-L30)</f>
        <v>0</v>
      </c>
      <c r="N30" s="12"/>
      <c r="O30" s="47">
        <f>IF(N31=0,,N31-N30)</f>
        <v>0</v>
      </c>
      <c r="P30" s="12"/>
      <c r="Q30" s="47">
        <f>IF(P31=0,,P31-P30)</f>
        <v>0</v>
      </c>
      <c r="R30" s="12"/>
      <c r="S30" s="47">
        <f>IF(R31=0,,R31-R30)</f>
        <v>0</v>
      </c>
      <c r="T30" s="12"/>
      <c r="U30" s="47">
        <f>IF(T31=0,,T31-T30)</f>
        <v>0</v>
      </c>
      <c r="V30" s="191"/>
      <c r="W30" s="12"/>
      <c r="X30" s="47">
        <f>IF(W31=0,,W31-W30)</f>
        <v>0</v>
      </c>
      <c r="Y30" s="12"/>
      <c r="Z30" s="12"/>
      <c r="AA30" s="47"/>
      <c r="AB30" s="194"/>
    </row>
    <row r="31" spans="1:28" x14ac:dyDescent="0.25">
      <c r="A31" s="416"/>
      <c r="B31" s="326">
        <f t="shared" si="0"/>
        <v>46170</v>
      </c>
      <c r="C31" s="12"/>
      <c r="D31" s="12"/>
      <c r="E31" s="47">
        <f>IF(C32=0,,C32-C31)</f>
        <v>0</v>
      </c>
      <c r="F31" s="12"/>
      <c r="G31" s="47">
        <f>IF(F32=0,,F32-F31)</f>
        <v>0</v>
      </c>
      <c r="H31" s="12"/>
      <c r="I31" s="47">
        <f>IF(H32=0,,H32-H31)</f>
        <v>0</v>
      </c>
      <c r="J31" s="12"/>
      <c r="K31" s="47">
        <f>IF(J32=0,,J32-J31)</f>
        <v>0</v>
      </c>
      <c r="L31" s="12"/>
      <c r="M31" s="47">
        <f>IF(L32=0,,L32-L31)</f>
        <v>0</v>
      </c>
      <c r="N31" s="12"/>
      <c r="O31" s="47">
        <f>IF(N32=0,,N32-N31)</f>
        <v>0</v>
      </c>
      <c r="P31" s="12"/>
      <c r="Q31" s="47">
        <f>IF(P32=0,,P32-P31)</f>
        <v>0</v>
      </c>
      <c r="R31" s="12"/>
      <c r="S31" s="47">
        <f>IF(R32=0,,R32-R31)</f>
        <v>0</v>
      </c>
      <c r="T31" s="12"/>
      <c r="U31" s="47">
        <f>IF(T32=0,,T32-T31)</f>
        <v>0</v>
      </c>
      <c r="V31" s="191"/>
      <c r="W31" s="12"/>
      <c r="X31" s="47">
        <f>IF(W32=0,,W32-W31)</f>
        <v>0</v>
      </c>
      <c r="Y31" s="12"/>
      <c r="Z31" s="12"/>
      <c r="AA31" s="47"/>
      <c r="AB31" s="194"/>
    </row>
    <row r="32" spans="1:28" x14ac:dyDescent="0.25">
      <c r="A32" s="416"/>
      <c r="B32" s="326">
        <f t="shared" si="0"/>
        <v>46171</v>
      </c>
      <c r="C32" s="12"/>
      <c r="D32" s="12"/>
      <c r="E32" s="47">
        <f>IF(C33=0,,C33-C32)</f>
        <v>0</v>
      </c>
      <c r="F32" s="12"/>
      <c r="G32" s="47">
        <f>IF(F33=0,,F33-F32)</f>
        <v>0</v>
      </c>
      <c r="H32" s="12"/>
      <c r="I32" s="47">
        <f>IF(H33=0,,H33-H32)</f>
        <v>0</v>
      </c>
      <c r="J32" s="12"/>
      <c r="K32" s="47">
        <f>IF(J33=0,,J33-J32)</f>
        <v>0</v>
      </c>
      <c r="L32" s="12"/>
      <c r="M32" s="47">
        <f>IF(L33=0,,L33-L32)</f>
        <v>0</v>
      </c>
      <c r="N32" s="12"/>
      <c r="O32" s="47">
        <f>IF(N33=0,,N33-N32)</f>
        <v>0</v>
      </c>
      <c r="P32" s="12"/>
      <c r="Q32" s="47">
        <f>IF(P33=0,,P33-P32)</f>
        <v>0</v>
      </c>
      <c r="R32" s="12"/>
      <c r="S32" s="47">
        <f>IF(R33=0,,R33-R32)</f>
        <v>0</v>
      </c>
      <c r="T32" s="12"/>
      <c r="U32" s="47">
        <f>IF(T33=0,,T33-T32)</f>
        <v>0</v>
      </c>
      <c r="V32" s="191"/>
      <c r="W32" s="12"/>
      <c r="X32" s="47">
        <f>IF(W33=0,,W33-W32)</f>
        <v>0</v>
      </c>
      <c r="Y32" s="12"/>
      <c r="Z32" s="12"/>
      <c r="AA32" s="47"/>
      <c r="AB32" s="194"/>
    </row>
    <row r="33" spans="1:31" x14ac:dyDescent="0.25">
      <c r="A33" s="416">
        <v>22</v>
      </c>
      <c r="B33" s="326">
        <f t="shared" si="0"/>
        <v>46172</v>
      </c>
      <c r="C33" s="12"/>
      <c r="D33" s="12"/>
      <c r="E33" s="47">
        <f>IF(C34=0,,C34-C33)</f>
        <v>0</v>
      </c>
      <c r="F33" s="12"/>
      <c r="G33" s="47">
        <f>IF(F34=0,,F34-F33)</f>
        <v>0</v>
      </c>
      <c r="H33" s="12"/>
      <c r="I33" s="47">
        <f>IF(H34=0,,H34-H33)</f>
        <v>0</v>
      </c>
      <c r="J33" s="12"/>
      <c r="K33" s="47">
        <f>IF(J34=0,,J34-J33)</f>
        <v>0</v>
      </c>
      <c r="L33" s="12"/>
      <c r="M33" s="47">
        <f>IF(L34=0,,L34-L33)</f>
        <v>0</v>
      </c>
      <c r="N33" s="12"/>
      <c r="O33" s="47">
        <f>IF(N34=0,,N34-N33)</f>
        <v>0</v>
      </c>
      <c r="P33" s="12"/>
      <c r="Q33" s="47">
        <f>IF(P34=0,,P34-P33)</f>
        <v>0</v>
      </c>
      <c r="R33" s="12"/>
      <c r="S33" s="47">
        <f>IF(R34=0,,R34-R33)</f>
        <v>0</v>
      </c>
      <c r="T33" s="12"/>
      <c r="U33" s="47">
        <f>IF(T34=0,,T34-T33)</f>
        <v>0</v>
      </c>
      <c r="V33" s="191"/>
      <c r="W33" s="12"/>
      <c r="X33" s="47">
        <f>IF(W34=0,,W34-W33)</f>
        <v>0</v>
      </c>
      <c r="Y33" s="12"/>
      <c r="Z33" s="12"/>
      <c r="AA33" s="47"/>
      <c r="AB33" s="194"/>
    </row>
    <row r="34" spans="1:31" ht="15.75" thickBot="1" x14ac:dyDescent="0.3">
      <c r="A34" s="417"/>
      <c r="B34" s="326">
        <f t="shared" si="0"/>
        <v>46173</v>
      </c>
      <c r="C34" s="13"/>
      <c r="D34" s="13"/>
      <c r="E34" s="185">
        <f>IF(C36=0,,C36-C34)</f>
        <v>0</v>
      </c>
      <c r="F34" s="13"/>
      <c r="G34" s="185">
        <f>IF(F36=0,,F36-F34)</f>
        <v>0</v>
      </c>
      <c r="H34" s="13"/>
      <c r="I34" s="185">
        <f>IF(H36=0,,H36-H34)</f>
        <v>0</v>
      </c>
      <c r="J34" s="13"/>
      <c r="K34" s="185">
        <f>IF(J36=0,,J36-J34)</f>
        <v>0</v>
      </c>
      <c r="L34" s="13"/>
      <c r="M34" s="185">
        <f>IF(L36=0,,L36-L34)</f>
        <v>0</v>
      </c>
      <c r="N34" s="13"/>
      <c r="O34" s="185">
        <f>IF(N36=0,,N36-N34)</f>
        <v>0</v>
      </c>
      <c r="P34" s="13"/>
      <c r="Q34" s="185">
        <f>IF(P36=0,,P36-P34)</f>
        <v>0</v>
      </c>
      <c r="R34" s="13"/>
      <c r="S34" s="185">
        <f>IF(R36=0,,R36-R34)</f>
        <v>0</v>
      </c>
      <c r="T34" s="13"/>
      <c r="U34" s="185">
        <f>IF(T36=0,,T36-T34)</f>
        <v>0</v>
      </c>
      <c r="V34" s="238"/>
      <c r="W34" s="13"/>
      <c r="X34" s="185">
        <f>IF(W36=0,,W36-W34)</f>
        <v>0</v>
      </c>
      <c r="Y34" s="13"/>
      <c r="Z34" s="13"/>
      <c r="AA34" s="185"/>
      <c r="AB34" s="200"/>
      <c r="AD34">
        <f>Z34-Z5</f>
        <v>0</v>
      </c>
      <c r="AE34">
        <f>(AD34*20)/100</f>
        <v>0</v>
      </c>
    </row>
    <row r="35" spans="1:31" x14ac:dyDescent="0.25">
      <c r="C35" s="7"/>
      <c r="D35" s="231" t="s">
        <v>51</v>
      </c>
      <c r="E35" s="232">
        <f>SUM(E4:E34)</f>
        <v>0</v>
      </c>
      <c r="F35" s="231" t="s">
        <v>51</v>
      </c>
      <c r="G35" s="232">
        <f>SUM(G4:G34)</f>
        <v>0</v>
      </c>
      <c r="H35" s="231" t="s">
        <v>51</v>
      </c>
      <c r="I35" s="232">
        <f>SUM(I4:I34)</f>
        <v>0</v>
      </c>
      <c r="J35" s="231" t="s">
        <v>51</v>
      </c>
      <c r="K35" s="232">
        <f>SUM(K4:K34)</f>
        <v>0</v>
      </c>
      <c r="L35" s="231" t="s">
        <v>51</v>
      </c>
      <c r="M35" s="232">
        <f>SUM(M4:M34)</f>
        <v>0</v>
      </c>
      <c r="N35" s="231" t="s">
        <v>51</v>
      </c>
      <c r="O35" s="232">
        <f>SUM(O4:O34)</f>
        <v>0</v>
      </c>
      <c r="P35" s="231" t="s">
        <v>51</v>
      </c>
      <c r="Q35" s="232">
        <f>SUM(Q4:Q34)</f>
        <v>0</v>
      </c>
      <c r="R35" s="236"/>
      <c r="S35" s="232">
        <f>SUM(S5:S34)</f>
        <v>0</v>
      </c>
      <c r="T35" s="231" t="s">
        <v>51</v>
      </c>
      <c r="U35" s="232">
        <f>SUM(U4:U34)</f>
        <v>0</v>
      </c>
      <c r="V35" s="258">
        <f>SUM(V4:V34)</f>
        <v>0</v>
      </c>
      <c r="W35" s="233" t="s">
        <v>51</v>
      </c>
      <c r="X35" s="232">
        <f>SUM(X4:X34)</f>
        <v>0</v>
      </c>
      <c r="Y35" s="396" t="s">
        <v>51</v>
      </c>
      <c r="Z35" s="396"/>
      <c r="AA35" s="117">
        <f>SUM(AA4:AA34)</f>
        <v>0</v>
      </c>
      <c r="AB35" s="215">
        <f>SUM(AB3:AB34)</f>
        <v>0</v>
      </c>
    </row>
    <row r="40" spans="1:31" x14ac:dyDescent="0.25">
      <c r="J40" s="347">
        <f>DATE(janvier!$H$40,5,1)</f>
        <v>46143</v>
      </c>
      <c r="K40" s="347"/>
      <c r="L40" s="347"/>
      <c r="M40" s="347">
        <f>EOMONTH(J40,0)</f>
        <v>46173</v>
      </c>
      <c r="N40" s="347"/>
      <c r="O40" s="347"/>
    </row>
  </sheetData>
  <mergeCells count="24">
    <mergeCell ref="M40:O40"/>
    <mergeCell ref="J40:L40"/>
    <mergeCell ref="Y35:Z35"/>
    <mergeCell ref="N1:O3"/>
    <mergeCell ref="P1:Q3"/>
    <mergeCell ref="R1:S3"/>
    <mergeCell ref="T1:U3"/>
    <mergeCell ref="V1:V3"/>
    <mergeCell ref="W1:X3"/>
    <mergeCell ref="A33:A34"/>
    <mergeCell ref="Y1:AA1"/>
    <mergeCell ref="Y2:Z2"/>
    <mergeCell ref="AA2:AA3"/>
    <mergeCell ref="L1:M3"/>
    <mergeCell ref="D1:E3"/>
    <mergeCell ref="F1:G3"/>
    <mergeCell ref="H1:I3"/>
    <mergeCell ref="J1:K3"/>
    <mergeCell ref="A1:C3"/>
    <mergeCell ref="AB1:AB2"/>
    <mergeCell ref="A5:A11"/>
    <mergeCell ref="A12:A18"/>
    <mergeCell ref="A19:A25"/>
    <mergeCell ref="A26:A32"/>
  </mergeCells>
  <conditionalFormatting sqref="B4:AB34">
    <cfRule type="expression" dxfId="34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E0C0918-5363-48BF-961A-054B725C2909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5">
    <tabColor theme="4"/>
  </sheetPr>
  <dimension ref="A1:AC40"/>
  <sheetViews>
    <sheetView zoomScale="80" zoomScaleNormal="80" workbookViewId="0">
      <selection activeCell="J41" sqref="J41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6.42578125" customWidth="1"/>
    <col min="29" max="29" width="11.42578125" style="6"/>
  </cols>
  <sheetData>
    <row r="1" spans="1:29" ht="15" customHeight="1" x14ac:dyDescent="0.25">
      <c r="A1" s="380" t="s">
        <v>0</v>
      </c>
      <c r="B1" s="380"/>
      <c r="C1" s="381"/>
      <c r="D1" s="1" t="s">
        <v>1</v>
      </c>
      <c r="E1" s="338"/>
      <c r="F1" s="339"/>
      <c r="G1" s="339"/>
      <c r="H1" s="339"/>
      <c r="I1" s="339"/>
      <c r="J1" s="339"/>
      <c r="K1" s="339"/>
      <c r="L1" s="339"/>
      <c r="M1" s="339"/>
      <c r="N1" s="339"/>
      <c r="O1" s="340"/>
      <c r="P1" s="341" t="s">
        <v>9</v>
      </c>
      <c r="Q1" s="339"/>
      <c r="R1" s="339"/>
      <c r="S1" s="339"/>
      <c r="T1" s="339"/>
      <c r="U1" s="342"/>
      <c r="V1" s="338" t="s">
        <v>2</v>
      </c>
      <c r="W1" s="339"/>
      <c r="X1" s="339"/>
      <c r="Y1" s="339"/>
      <c r="Z1" s="339"/>
      <c r="AA1" s="340"/>
      <c r="AB1" s="11"/>
      <c r="AC1" s="143"/>
    </row>
    <row r="2" spans="1:29" ht="26.25" thickBot="1" x14ac:dyDescent="0.3">
      <c r="A2" s="382"/>
      <c r="B2" s="382"/>
      <c r="C2" s="383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11" t="s">
        <v>15</v>
      </c>
    </row>
    <row r="3" spans="1:29" x14ac:dyDescent="0.25">
      <c r="A3" s="199"/>
      <c r="B3" s="326">
        <f>J40</f>
        <v>46174</v>
      </c>
      <c r="C3" s="12">
        <v>1</v>
      </c>
      <c r="D3" s="8"/>
      <c r="E3" s="46">
        <f t="shared" ref="E3:E10" si="0">G3+I3+K3+M3+O3</f>
        <v>0</v>
      </c>
      <c r="F3" s="12"/>
      <c r="G3" s="47">
        <f t="shared" ref="G3:G9" si="1">IF(F4=0,,F4-F3)</f>
        <v>0</v>
      </c>
      <c r="H3" s="12"/>
      <c r="I3" s="47">
        <f t="shared" ref="I3:I9" si="2">IF(H4=0,,H4-H3)</f>
        <v>0</v>
      </c>
      <c r="J3" s="12"/>
      <c r="K3" s="47">
        <f t="shared" ref="K3:K9" si="3">IF(J4=0,,J4-J3)</f>
        <v>0</v>
      </c>
      <c r="L3" s="12"/>
      <c r="M3" s="47">
        <f t="shared" ref="M3:M9" si="4">IF(L4=0,,L4-L3)</f>
        <v>0</v>
      </c>
      <c r="N3" s="12"/>
      <c r="O3" s="47">
        <f t="shared" ref="O3:O9" si="5">IF(N4=0,,N4-N3)</f>
        <v>0</v>
      </c>
      <c r="P3" s="111"/>
      <c r="Q3" s="47">
        <f t="shared" ref="Q3:Q9" si="6">IF(P4=0,,P4-P3)</f>
        <v>0</v>
      </c>
      <c r="R3" s="112"/>
      <c r="S3" s="47">
        <f t="shared" ref="S3:S9" si="7">IF(R4=0,,R4-R3)</f>
        <v>0</v>
      </c>
      <c r="T3" s="112"/>
      <c r="U3" s="47">
        <f t="shared" ref="U3:U9" si="8">IF(T4=0,,T4-T3)</f>
        <v>0</v>
      </c>
      <c r="V3" s="111"/>
      <c r="W3" s="47">
        <f t="shared" ref="W3:W9" si="9">IF(V4=0,,V4-V3)</f>
        <v>0</v>
      </c>
      <c r="X3" s="112"/>
      <c r="Y3" s="47">
        <f t="shared" ref="Y3:Y9" si="10">IF(X4=0,,X4-X3)</f>
        <v>0</v>
      </c>
      <c r="Z3" s="112"/>
      <c r="AA3" s="47">
        <f t="shared" ref="AA3:AA9" si="11">IF(Z4=0,,Z4-Z3)</f>
        <v>0</v>
      </c>
      <c r="AB3" s="10">
        <f t="shared" ref="AB3:AB10" si="12">(AA3+Y3+W3)*1000</f>
        <v>0</v>
      </c>
      <c r="AC3" s="202">
        <f>IF(AB3=0,,AB3/D3)</f>
        <v>0</v>
      </c>
    </row>
    <row r="4" spans="1:29" x14ac:dyDescent="0.25">
      <c r="A4" s="199"/>
      <c r="B4" s="329">
        <f t="shared" ref="B4:B32" si="13">IFERROR(IF(B3+1&gt;$M$40,"",B3+1),"")</f>
        <v>46175</v>
      </c>
      <c r="C4" s="196">
        <v>2</v>
      </c>
      <c r="D4" s="204"/>
      <c r="E4" s="21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217"/>
      <c r="Q4" s="196"/>
      <c r="R4" s="218"/>
      <c r="S4" s="196"/>
      <c r="T4" s="218"/>
      <c r="U4" s="196"/>
      <c r="V4" s="217"/>
      <c r="W4" s="196"/>
      <c r="X4" s="218"/>
      <c r="Y4" s="196"/>
      <c r="Z4" s="218"/>
      <c r="AA4" s="196"/>
      <c r="AB4" s="205"/>
      <c r="AC4" s="203">
        <f t="shared" ref="AC4" si="14">IF(AB4=0,,AB4/D4)</f>
        <v>0</v>
      </c>
    </row>
    <row r="5" spans="1:29" x14ac:dyDescent="0.25">
      <c r="A5" s="348">
        <v>23</v>
      </c>
      <c r="B5" s="329">
        <f t="shared" si="13"/>
        <v>46176</v>
      </c>
      <c r="C5" s="12">
        <v>3</v>
      </c>
      <c r="D5" s="8"/>
      <c r="E5" s="46">
        <f t="shared" si="0"/>
        <v>0</v>
      </c>
      <c r="F5" s="12"/>
      <c r="G5" s="47">
        <f t="shared" si="1"/>
        <v>0</v>
      </c>
      <c r="H5" s="12"/>
      <c r="I5" s="47">
        <f t="shared" si="2"/>
        <v>0</v>
      </c>
      <c r="J5" s="12"/>
      <c r="K5" s="47">
        <f t="shared" si="3"/>
        <v>0</v>
      </c>
      <c r="L5" s="12"/>
      <c r="M5" s="47">
        <f t="shared" si="4"/>
        <v>0</v>
      </c>
      <c r="N5" s="12"/>
      <c r="O5" s="47">
        <f t="shared" si="5"/>
        <v>0</v>
      </c>
      <c r="P5" s="111"/>
      <c r="Q5" s="47">
        <f t="shared" si="6"/>
        <v>0</v>
      </c>
      <c r="R5" s="112"/>
      <c r="S5" s="47">
        <f t="shared" si="7"/>
        <v>0</v>
      </c>
      <c r="T5" s="112"/>
      <c r="U5" s="47">
        <f t="shared" si="8"/>
        <v>0</v>
      </c>
      <c r="V5" s="111"/>
      <c r="W5" s="47">
        <f t="shared" si="9"/>
        <v>0</v>
      </c>
      <c r="X5" s="112"/>
      <c r="Y5" s="47">
        <f t="shared" si="10"/>
        <v>0</v>
      </c>
      <c r="Z5" s="112"/>
      <c r="AA5" s="47">
        <f t="shared" si="11"/>
        <v>0</v>
      </c>
      <c r="AB5" s="10">
        <f t="shared" si="12"/>
        <v>0</v>
      </c>
      <c r="AC5" s="203">
        <f>IF(AB5=0,,AB5/D5)</f>
        <v>0</v>
      </c>
    </row>
    <row r="6" spans="1:29" x14ac:dyDescent="0.25">
      <c r="A6" s="349"/>
      <c r="B6" s="329">
        <f t="shared" si="13"/>
        <v>46177</v>
      </c>
      <c r="C6" s="12">
        <v>4</v>
      </c>
      <c r="D6" s="8"/>
      <c r="E6" s="46">
        <f t="shared" si="0"/>
        <v>0</v>
      </c>
      <c r="F6" s="12"/>
      <c r="G6" s="47">
        <f>IF(F9=0,,F9-F6)</f>
        <v>0</v>
      </c>
      <c r="H6" s="12"/>
      <c r="I6" s="47">
        <f>IF(H9=0,,H9-H6)</f>
        <v>0</v>
      </c>
      <c r="J6" s="12"/>
      <c r="K6" s="47">
        <f>IF(J9=0,,J9-J6)</f>
        <v>0</v>
      </c>
      <c r="L6" s="12"/>
      <c r="M6" s="47">
        <f>IF(L9=0,,L9-L6)</f>
        <v>0</v>
      </c>
      <c r="N6" s="12"/>
      <c r="O6" s="47">
        <f>IF(N9=0,,N9-N6)</f>
        <v>0</v>
      </c>
      <c r="P6" s="111"/>
      <c r="Q6" s="47">
        <f>IF(P9=0,,P9-P6)</f>
        <v>0</v>
      </c>
      <c r="R6" s="112"/>
      <c r="S6" s="47">
        <f>IF(R9=0,,R9-R6)</f>
        <v>0</v>
      </c>
      <c r="T6" s="112"/>
      <c r="U6" s="47">
        <f>IF(T9=0,,T9-T6)</f>
        <v>0</v>
      </c>
      <c r="V6" s="111"/>
      <c r="W6" s="47">
        <f>IF(V9=0,,V9-V6)</f>
        <v>0</v>
      </c>
      <c r="X6" s="112"/>
      <c r="Y6" s="47">
        <f>IF(X9=0,,X9-X6)</f>
        <v>0</v>
      </c>
      <c r="Z6" s="112"/>
      <c r="AA6" s="47">
        <f>IF(Z9=0,,Z9-Z6)</f>
        <v>0</v>
      </c>
      <c r="AB6" s="10">
        <f t="shared" si="12"/>
        <v>0</v>
      </c>
      <c r="AC6" s="203">
        <f t="shared" ref="AC6:AC30" si="15">IF(AB6=0,,AB6/D6)</f>
        <v>0</v>
      </c>
    </row>
    <row r="7" spans="1:29" x14ac:dyDescent="0.25">
      <c r="A7" s="349"/>
      <c r="B7" s="329">
        <f t="shared" si="13"/>
        <v>46178</v>
      </c>
      <c r="C7" s="275">
        <v>5</v>
      </c>
      <c r="D7" s="8"/>
      <c r="E7" s="46">
        <f t="shared" ref="E7:E8" si="16">G7+I7+K7+M7+O7</f>
        <v>0</v>
      </c>
      <c r="F7" s="12"/>
      <c r="G7" s="47">
        <f t="shared" ref="G7:G8" si="17">IF(F10=0,,F10-F7)</f>
        <v>0</v>
      </c>
      <c r="H7" s="12"/>
      <c r="I7" s="47">
        <f t="shared" ref="I7:I8" si="18">IF(H10=0,,H10-H7)</f>
        <v>0</v>
      </c>
      <c r="J7" s="12"/>
      <c r="K7" s="47">
        <f t="shared" ref="K7:K8" si="19">IF(J10=0,,J10-J7)</f>
        <v>0</v>
      </c>
      <c r="L7" s="12"/>
      <c r="M7" s="47">
        <f t="shared" ref="M7:M8" si="20">IF(L10=0,,L10-L7)</f>
        <v>0</v>
      </c>
      <c r="N7" s="12"/>
      <c r="O7" s="47">
        <f t="shared" ref="O7:O8" si="21">IF(N10=0,,N10-N7)</f>
        <v>0</v>
      </c>
      <c r="P7" s="111"/>
      <c r="Q7" s="47">
        <f t="shared" ref="Q7:Q8" si="22">IF(P10=0,,P10-P7)</f>
        <v>0</v>
      </c>
      <c r="R7" s="112"/>
      <c r="S7" s="47">
        <f t="shared" ref="S7:S8" si="23">IF(R10=0,,R10-R7)</f>
        <v>0</v>
      </c>
      <c r="T7" s="112"/>
      <c r="U7" s="47">
        <f t="shared" ref="U7:U8" si="24">IF(T10=0,,T10-T7)</f>
        <v>0</v>
      </c>
      <c r="V7" s="111"/>
      <c r="W7" s="47">
        <f t="shared" ref="W7:W8" si="25">IF(V10=0,,V10-V7)</f>
        <v>0</v>
      </c>
      <c r="X7" s="112"/>
      <c r="Y7" s="47">
        <f t="shared" ref="Y7:Y8" si="26">IF(X10=0,,X10-X7)</f>
        <v>0</v>
      </c>
      <c r="Z7" s="112"/>
      <c r="AA7" s="47">
        <f t="shared" ref="AA7:AA8" si="27">IF(Z10=0,,Z10-Z7)</f>
        <v>0</v>
      </c>
      <c r="AB7" s="10">
        <f t="shared" ref="AB7:AB8" si="28">(AA7+Y7+W7)*1000</f>
        <v>0</v>
      </c>
      <c r="AC7" s="203">
        <f t="shared" si="15"/>
        <v>0</v>
      </c>
    </row>
    <row r="8" spans="1:29" x14ac:dyDescent="0.25">
      <c r="A8" s="349"/>
      <c r="B8" s="329">
        <f t="shared" si="13"/>
        <v>46179</v>
      </c>
      <c r="C8" s="275">
        <v>6</v>
      </c>
      <c r="D8" s="8"/>
      <c r="E8" s="46">
        <f t="shared" si="16"/>
        <v>0</v>
      </c>
      <c r="F8" s="12"/>
      <c r="G8" s="47">
        <f t="shared" si="17"/>
        <v>0</v>
      </c>
      <c r="H8" s="12"/>
      <c r="I8" s="47">
        <f t="shared" si="18"/>
        <v>0</v>
      </c>
      <c r="J8" s="12"/>
      <c r="K8" s="47">
        <f t="shared" si="19"/>
        <v>0</v>
      </c>
      <c r="L8" s="12"/>
      <c r="M8" s="47">
        <f t="shared" si="20"/>
        <v>0</v>
      </c>
      <c r="N8" s="12"/>
      <c r="O8" s="47">
        <f t="shared" si="21"/>
        <v>0</v>
      </c>
      <c r="P8" s="111"/>
      <c r="Q8" s="47">
        <f t="shared" si="22"/>
        <v>0</v>
      </c>
      <c r="R8" s="112"/>
      <c r="S8" s="47">
        <f t="shared" si="23"/>
        <v>0</v>
      </c>
      <c r="T8" s="112"/>
      <c r="U8" s="47">
        <f t="shared" si="24"/>
        <v>0</v>
      </c>
      <c r="V8" s="111"/>
      <c r="W8" s="47">
        <f t="shared" si="25"/>
        <v>0</v>
      </c>
      <c r="X8" s="112"/>
      <c r="Y8" s="47">
        <f t="shared" si="26"/>
        <v>0</v>
      </c>
      <c r="Z8" s="112"/>
      <c r="AA8" s="47">
        <f t="shared" si="27"/>
        <v>0</v>
      </c>
      <c r="AB8" s="10">
        <f t="shared" si="28"/>
        <v>0</v>
      </c>
      <c r="AC8" s="203">
        <f t="shared" si="15"/>
        <v>0</v>
      </c>
    </row>
    <row r="9" spans="1:29" x14ac:dyDescent="0.25">
      <c r="A9" s="349"/>
      <c r="B9" s="329">
        <f t="shared" si="13"/>
        <v>46180</v>
      </c>
      <c r="C9" s="12">
        <v>7</v>
      </c>
      <c r="D9" s="8"/>
      <c r="E9" s="46">
        <f t="shared" si="0"/>
        <v>0</v>
      </c>
      <c r="F9" s="12"/>
      <c r="G9" s="47">
        <f t="shared" si="1"/>
        <v>0</v>
      </c>
      <c r="H9" s="12"/>
      <c r="I9" s="47">
        <f t="shared" si="2"/>
        <v>0</v>
      </c>
      <c r="J9" s="12"/>
      <c r="K9" s="47">
        <f t="shared" si="3"/>
        <v>0</v>
      </c>
      <c r="L9" s="12"/>
      <c r="M9" s="47">
        <f t="shared" si="4"/>
        <v>0</v>
      </c>
      <c r="N9" s="12"/>
      <c r="O9" s="47">
        <f t="shared" si="5"/>
        <v>0</v>
      </c>
      <c r="P9" s="111"/>
      <c r="Q9" s="47">
        <f t="shared" si="6"/>
        <v>0</v>
      </c>
      <c r="R9" s="112"/>
      <c r="S9" s="47">
        <f t="shared" si="7"/>
        <v>0</v>
      </c>
      <c r="T9" s="112"/>
      <c r="U9" s="47">
        <f t="shared" si="8"/>
        <v>0</v>
      </c>
      <c r="V9" s="111"/>
      <c r="W9" s="47">
        <f t="shared" si="9"/>
        <v>0</v>
      </c>
      <c r="X9" s="112"/>
      <c r="Y9" s="47">
        <f t="shared" si="10"/>
        <v>0</v>
      </c>
      <c r="Z9" s="112"/>
      <c r="AA9" s="47">
        <f t="shared" si="11"/>
        <v>0</v>
      </c>
      <c r="AB9" s="10">
        <f t="shared" si="12"/>
        <v>0</v>
      </c>
      <c r="AC9" s="203">
        <f t="shared" si="15"/>
        <v>0</v>
      </c>
    </row>
    <row r="10" spans="1:29" x14ac:dyDescent="0.25">
      <c r="A10" s="349"/>
      <c r="B10" s="329">
        <f t="shared" si="13"/>
        <v>46181</v>
      </c>
      <c r="C10" s="12">
        <v>8</v>
      </c>
      <c r="D10" s="8"/>
      <c r="E10" s="46">
        <f t="shared" si="0"/>
        <v>0</v>
      </c>
      <c r="F10" s="12"/>
      <c r="G10" s="47">
        <f>IF(F12=0,,F12-F10)</f>
        <v>0</v>
      </c>
      <c r="H10" s="12"/>
      <c r="I10" s="47">
        <f>IF(H12=0,,H12-H10)</f>
        <v>0</v>
      </c>
      <c r="J10" s="12"/>
      <c r="K10" s="47">
        <f>IF(J12=0,,J12-J10)</f>
        <v>0</v>
      </c>
      <c r="L10" s="12"/>
      <c r="M10" s="47">
        <f>IF(L12=0,,L12-L10)</f>
        <v>0</v>
      </c>
      <c r="N10" s="12"/>
      <c r="O10" s="47">
        <f>IF(N12=0,,N12-N10)</f>
        <v>0</v>
      </c>
      <c r="P10" s="111"/>
      <c r="Q10" s="47">
        <f>IF(P12=0,,P12-P10)</f>
        <v>0</v>
      </c>
      <c r="R10" s="112"/>
      <c r="S10" s="47">
        <f>IF(R12=0,,R12-R10)</f>
        <v>0</v>
      </c>
      <c r="T10" s="112"/>
      <c r="U10" s="47">
        <f>IF(T12=0,,T12-T10)</f>
        <v>0</v>
      </c>
      <c r="V10" s="111"/>
      <c r="W10" s="47">
        <f>IF(V12=0,,V12-V10)</f>
        <v>0</v>
      </c>
      <c r="X10" s="112"/>
      <c r="Y10" s="47">
        <f>IF(X12=0,,X12-X10)</f>
        <v>0</v>
      </c>
      <c r="Z10" s="112"/>
      <c r="AA10" s="47">
        <f>IF(Z12=0,,Z12-Z10)</f>
        <v>0</v>
      </c>
      <c r="AB10" s="10">
        <f t="shared" si="12"/>
        <v>0</v>
      </c>
      <c r="AC10" s="203">
        <f t="shared" si="15"/>
        <v>0</v>
      </c>
    </row>
    <row r="11" spans="1:29" x14ac:dyDescent="0.25">
      <c r="A11" s="350"/>
      <c r="B11" s="329">
        <f t="shared" si="13"/>
        <v>46182</v>
      </c>
      <c r="C11" s="196">
        <v>9</v>
      </c>
      <c r="D11" s="204"/>
      <c r="E11" s="21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217"/>
      <c r="Q11" s="196"/>
      <c r="R11" s="218"/>
      <c r="S11" s="196"/>
      <c r="T11" s="218"/>
      <c r="U11" s="196"/>
      <c r="V11" s="217"/>
      <c r="W11" s="196"/>
      <c r="X11" s="218"/>
      <c r="Y11" s="196"/>
      <c r="Z11" s="218"/>
      <c r="AA11" s="196"/>
      <c r="AB11" s="205"/>
      <c r="AC11" s="203">
        <f t="shared" ref="AC11" si="29">IF(AB11=0,,AB11/D11)</f>
        <v>0</v>
      </c>
    </row>
    <row r="12" spans="1:29" x14ac:dyDescent="0.25">
      <c r="A12" s="348">
        <v>24</v>
      </c>
      <c r="B12" s="329">
        <f t="shared" si="13"/>
        <v>46183</v>
      </c>
      <c r="C12" s="12">
        <v>10</v>
      </c>
      <c r="D12" s="8"/>
      <c r="E12" s="46">
        <f t="shared" ref="E12:E17" si="30">G12+I12+K12+M12+O12</f>
        <v>0</v>
      </c>
      <c r="F12" s="12"/>
      <c r="G12" s="47">
        <f t="shared" ref="G12" si="31">IF(F13=0,,F13-F12)</f>
        <v>0</v>
      </c>
      <c r="H12" s="12"/>
      <c r="I12" s="47">
        <f t="shared" ref="I12" si="32">IF(H13=0,,H13-H12)</f>
        <v>0</v>
      </c>
      <c r="J12" s="12"/>
      <c r="K12" s="47">
        <f t="shared" ref="K12" si="33">IF(J13=0,,J13-J12)</f>
        <v>0</v>
      </c>
      <c r="L12" s="12"/>
      <c r="M12" s="47">
        <f t="shared" ref="M12" si="34">IF(L13=0,,L13-L12)</f>
        <v>0</v>
      </c>
      <c r="N12" s="12"/>
      <c r="O12" s="47">
        <f t="shared" ref="O12" si="35">IF(N13=0,,N13-N12)</f>
        <v>0</v>
      </c>
      <c r="P12" s="111"/>
      <c r="Q12" s="47">
        <f t="shared" ref="Q12" si="36">IF(P13=0,,P13-P12)</f>
        <v>0</v>
      </c>
      <c r="R12" s="112"/>
      <c r="S12" s="47">
        <f t="shared" ref="S12" si="37">IF(R13=0,,R13-R12)</f>
        <v>0</v>
      </c>
      <c r="T12" s="112"/>
      <c r="U12" s="47">
        <f t="shared" ref="U12" si="38">IF(T13=0,,T13-T12)</f>
        <v>0</v>
      </c>
      <c r="V12" s="111"/>
      <c r="W12" s="47">
        <f t="shared" ref="W12" si="39">IF(V13=0,,V13-V12)</f>
        <v>0</v>
      </c>
      <c r="X12" s="112"/>
      <c r="Y12" s="47">
        <f t="shared" ref="Y12" si="40">IF(X13=0,,X13-X12)</f>
        <v>0</v>
      </c>
      <c r="Z12" s="112"/>
      <c r="AA12" s="47">
        <f t="shared" ref="AA12" si="41">IF(Z13=0,,Z13-Z12)</f>
        <v>0</v>
      </c>
      <c r="AB12" s="10">
        <f t="shared" ref="AB12:AB17" si="42">(AA12+Y12+W12)*1000</f>
        <v>0</v>
      </c>
      <c r="AC12" s="203">
        <f t="shared" si="15"/>
        <v>0</v>
      </c>
    </row>
    <row r="13" spans="1:29" x14ac:dyDescent="0.25">
      <c r="A13" s="349"/>
      <c r="B13" s="329">
        <f t="shared" si="13"/>
        <v>46184</v>
      </c>
      <c r="C13" s="12">
        <v>11</v>
      </c>
      <c r="D13" s="8"/>
      <c r="E13" s="46">
        <f t="shared" si="30"/>
        <v>0</v>
      </c>
      <c r="F13" s="12"/>
      <c r="G13" s="47">
        <f>IF(F16=0,,F16-F13)</f>
        <v>0</v>
      </c>
      <c r="H13" s="12"/>
      <c r="I13" s="47">
        <f>IF(H16=0,,H16-H13)</f>
        <v>0</v>
      </c>
      <c r="J13" s="12"/>
      <c r="K13" s="47">
        <f>IF(J16=0,,J16-J13)</f>
        <v>0</v>
      </c>
      <c r="L13" s="12"/>
      <c r="M13" s="47">
        <f>IF(L16=0,,L16-L13)</f>
        <v>0</v>
      </c>
      <c r="N13" s="12"/>
      <c r="O13" s="47">
        <f>IF(N16=0,,N16-N13)</f>
        <v>0</v>
      </c>
      <c r="P13" s="111"/>
      <c r="Q13" s="47">
        <f>IF(P16=0,,P16-P13)</f>
        <v>0</v>
      </c>
      <c r="R13" s="112"/>
      <c r="S13" s="47">
        <f>IF(R16=0,,R16-R13)</f>
        <v>0</v>
      </c>
      <c r="T13" s="112"/>
      <c r="U13" s="47">
        <f>IF(T16=0,,T16-T13)</f>
        <v>0</v>
      </c>
      <c r="V13" s="111"/>
      <c r="W13" s="47">
        <f>IF(V16=0,,V16-V13)</f>
        <v>0</v>
      </c>
      <c r="X13" s="112"/>
      <c r="Y13" s="47">
        <f>IF(X16=0,,X16-X13)</f>
        <v>0</v>
      </c>
      <c r="Z13" s="112"/>
      <c r="AA13" s="47">
        <f>IF(Z16=0,,Z16-Z13)</f>
        <v>0</v>
      </c>
      <c r="AB13" s="10">
        <f t="shared" si="42"/>
        <v>0</v>
      </c>
      <c r="AC13" s="203">
        <f>IF(AB13=0,,AB13/(D13+D14))</f>
        <v>0</v>
      </c>
    </row>
    <row r="14" spans="1:29" x14ac:dyDescent="0.25">
      <c r="A14" s="349"/>
      <c r="B14" s="329">
        <f t="shared" si="13"/>
        <v>46185</v>
      </c>
      <c r="C14" s="275">
        <v>12</v>
      </c>
      <c r="D14" s="8"/>
      <c r="E14" s="46">
        <f t="shared" si="30"/>
        <v>0</v>
      </c>
      <c r="F14" s="12"/>
      <c r="G14" s="47">
        <f t="shared" ref="G14:G15" si="43">IF(F17=0,,F17-F14)</f>
        <v>0</v>
      </c>
      <c r="H14" s="12"/>
      <c r="I14" s="47">
        <f t="shared" ref="I14:I15" si="44">IF(H17=0,,H17-H14)</f>
        <v>0</v>
      </c>
      <c r="J14" s="12"/>
      <c r="K14" s="47">
        <f t="shared" ref="K14:K15" si="45">IF(J17=0,,J17-J14)</f>
        <v>0</v>
      </c>
      <c r="L14" s="12"/>
      <c r="M14" s="47">
        <f t="shared" ref="M14:M15" si="46">IF(L17=0,,L17-L14)</f>
        <v>0</v>
      </c>
      <c r="N14" s="12"/>
      <c r="O14" s="47">
        <f t="shared" ref="O14:O15" si="47">IF(N17=0,,N17-N14)</f>
        <v>0</v>
      </c>
      <c r="P14" s="111"/>
      <c r="Q14" s="47">
        <f t="shared" ref="Q14:Q15" si="48">IF(P17=0,,P17-P14)</f>
        <v>0</v>
      </c>
      <c r="R14" s="112"/>
      <c r="S14" s="47">
        <f t="shared" ref="S14:S15" si="49">IF(R17=0,,R17-R14)</f>
        <v>0</v>
      </c>
      <c r="T14" s="112"/>
      <c r="U14" s="47">
        <f t="shared" ref="U14:U15" si="50">IF(T17=0,,T17-T14)</f>
        <v>0</v>
      </c>
      <c r="V14" s="111"/>
      <c r="W14" s="47">
        <f t="shared" ref="W14:W15" si="51">IF(V17=0,,V17-V14)</f>
        <v>0</v>
      </c>
      <c r="X14" s="112"/>
      <c r="Y14" s="47">
        <f t="shared" ref="Y14:Y15" si="52">IF(X17=0,,X17-X14)</f>
        <v>0</v>
      </c>
      <c r="Z14" s="112"/>
      <c r="AA14" s="47">
        <f t="shared" ref="AA14:AA15" si="53">IF(Z17=0,,Z17-Z14)</f>
        <v>0</v>
      </c>
      <c r="AB14" s="10">
        <f t="shared" si="42"/>
        <v>0</v>
      </c>
      <c r="AC14" s="203">
        <f t="shared" si="15"/>
        <v>0</v>
      </c>
    </row>
    <row r="15" spans="1:29" x14ac:dyDescent="0.25">
      <c r="A15" s="349"/>
      <c r="B15" s="329">
        <f t="shared" si="13"/>
        <v>46186</v>
      </c>
      <c r="C15" s="12">
        <v>13</v>
      </c>
      <c r="D15" s="8"/>
      <c r="E15" s="46">
        <f t="shared" si="30"/>
        <v>0</v>
      </c>
      <c r="F15" s="12"/>
      <c r="G15" s="47">
        <f t="shared" si="43"/>
        <v>0</v>
      </c>
      <c r="H15" s="12"/>
      <c r="I15" s="47">
        <f t="shared" si="44"/>
        <v>0</v>
      </c>
      <c r="J15" s="12"/>
      <c r="K15" s="47">
        <f t="shared" si="45"/>
        <v>0</v>
      </c>
      <c r="L15" s="12"/>
      <c r="M15" s="47">
        <f t="shared" si="46"/>
        <v>0</v>
      </c>
      <c r="N15" s="12"/>
      <c r="O15" s="47">
        <f t="shared" si="47"/>
        <v>0</v>
      </c>
      <c r="P15" s="111"/>
      <c r="Q15" s="47">
        <f t="shared" si="48"/>
        <v>0</v>
      </c>
      <c r="R15" s="112"/>
      <c r="S15" s="47">
        <f t="shared" si="49"/>
        <v>0</v>
      </c>
      <c r="T15" s="112"/>
      <c r="U15" s="47">
        <f t="shared" si="50"/>
        <v>0</v>
      </c>
      <c r="V15" s="111"/>
      <c r="W15" s="47">
        <f t="shared" si="51"/>
        <v>0</v>
      </c>
      <c r="X15" s="112"/>
      <c r="Y15" s="47">
        <f t="shared" si="52"/>
        <v>0</v>
      </c>
      <c r="Z15" s="112"/>
      <c r="AA15" s="47">
        <f t="shared" si="53"/>
        <v>0</v>
      </c>
      <c r="AB15" s="10">
        <f t="shared" si="42"/>
        <v>0</v>
      </c>
      <c r="AC15" s="203">
        <f t="shared" si="15"/>
        <v>0</v>
      </c>
    </row>
    <row r="16" spans="1:29" x14ac:dyDescent="0.25">
      <c r="A16" s="349"/>
      <c r="B16" s="329">
        <f t="shared" si="13"/>
        <v>46187</v>
      </c>
      <c r="C16" s="12">
        <v>14</v>
      </c>
      <c r="D16" s="8"/>
      <c r="E16" s="46">
        <f t="shared" si="30"/>
        <v>0</v>
      </c>
      <c r="F16" s="12"/>
      <c r="G16" s="47">
        <f t="shared" ref="G16" si="54">IF(F17=0,,F17-F16)</f>
        <v>0</v>
      </c>
      <c r="H16" s="12"/>
      <c r="I16" s="47">
        <f t="shared" ref="I16" si="55">IF(H17=0,,H17-H16)</f>
        <v>0</v>
      </c>
      <c r="J16" s="12"/>
      <c r="K16" s="47">
        <f t="shared" ref="K16" si="56">IF(J17=0,,J17-J16)</f>
        <v>0</v>
      </c>
      <c r="L16" s="12"/>
      <c r="M16" s="47">
        <f t="shared" ref="M16" si="57">IF(L17=0,,L17-L16)</f>
        <v>0</v>
      </c>
      <c r="N16" s="12"/>
      <c r="O16" s="47">
        <f t="shared" ref="O16" si="58">IF(N17=0,,N17-N16)</f>
        <v>0</v>
      </c>
      <c r="P16" s="111"/>
      <c r="Q16" s="47">
        <f t="shared" ref="Q16" si="59">IF(P17=0,,P17-P16)</f>
        <v>0</v>
      </c>
      <c r="R16" s="112"/>
      <c r="S16" s="47">
        <f t="shared" ref="S16" si="60">IF(R17=0,,R17-R16)</f>
        <v>0</v>
      </c>
      <c r="T16" s="112"/>
      <c r="U16" s="47">
        <f t="shared" ref="U16" si="61">IF(T17=0,,T17-T16)</f>
        <v>0</v>
      </c>
      <c r="V16" s="111"/>
      <c r="W16" s="47">
        <f t="shared" ref="W16" si="62">IF(V17=0,,V17-V16)</f>
        <v>0</v>
      </c>
      <c r="X16" s="112"/>
      <c r="Y16" s="47">
        <f t="shared" ref="Y16" si="63">IF(X17=0,,X17-X16)</f>
        <v>0</v>
      </c>
      <c r="Z16" s="112"/>
      <c r="AA16" s="47">
        <f t="shared" ref="AA16" si="64">IF(Z17=0,,Z17-Z16)</f>
        <v>0</v>
      </c>
      <c r="AB16" s="10">
        <f t="shared" si="42"/>
        <v>0</v>
      </c>
      <c r="AC16" s="203">
        <f t="shared" si="15"/>
        <v>0</v>
      </c>
    </row>
    <row r="17" spans="1:29" x14ac:dyDescent="0.25">
      <c r="A17" s="349"/>
      <c r="B17" s="329">
        <f t="shared" si="13"/>
        <v>46188</v>
      </c>
      <c r="C17" s="12">
        <v>15</v>
      </c>
      <c r="D17" s="8"/>
      <c r="E17" s="46">
        <f t="shared" si="30"/>
        <v>0</v>
      </c>
      <c r="F17" s="12"/>
      <c r="G17" s="47">
        <f>IF(F19=0,,F19-F17)</f>
        <v>0</v>
      </c>
      <c r="H17" s="12"/>
      <c r="I17" s="47">
        <f>IF(H19=0,,H19-H17)</f>
        <v>0</v>
      </c>
      <c r="J17" s="12"/>
      <c r="K17" s="47">
        <f>IF(J19=0,,J19-J17)</f>
        <v>0</v>
      </c>
      <c r="L17" s="12"/>
      <c r="M17" s="47">
        <f>IF(L19=0,,L19-L17)</f>
        <v>0</v>
      </c>
      <c r="N17" s="12"/>
      <c r="O17" s="47">
        <f>IF(N19=0,,N19-N17)</f>
        <v>0</v>
      </c>
      <c r="P17" s="111"/>
      <c r="Q17" s="47">
        <f>IF(P19=0,,P19-P17)</f>
        <v>0</v>
      </c>
      <c r="R17" s="112"/>
      <c r="S17" s="47">
        <f>IF(R19=0,,R19-R17)</f>
        <v>0</v>
      </c>
      <c r="T17" s="112"/>
      <c r="U17" s="47">
        <f>IF(T19=0,,T19-T17)</f>
        <v>0</v>
      </c>
      <c r="V17" s="111"/>
      <c r="W17" s="47">
        <f>IF(V19=0,,V19-V17)</f>
        <v>0</v>
      </c>
      <c r="X17" s="112"/>
      <c r="Y17" s="47">
        <f>IF(X19=0,,X19-X17)</f>
        <v>0</v>
      </c>
      <c r="Z17" s="112"/>
      <c r="AA17" s="47">
        <f>IF(Z19=0,,Z19-Z17)</f>
        <v>0</v>
      </c>
      <c r="AB17" s="10">
        <f t="shared" si="42"/>
        <v>0</v>
      </c>
      <c r="AC17" s="203">
        <f t="shared" si="15"/>
        <v>0</v>
      </c>
    </row>
    <row r="18" spans="1:29" x14ac:dyDescent="0.25">
      <c r="A18" s="350"/>
      <c r="B18" s="329">
        <f t="shared" si="13"/>
        <v>46189</v>
      </c>
      <c r="C18" s="196">
        <v>16</v>
      </c>
      <c r="D18" s="204"/>
      <c r="E18" s="21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217"/>
      <c r="Q18" s="196"/>
      <c r="R18" s="218"/>
      <c r="S18" s="196"/>
      <c r="T18" s="218"/>
      <c r="U18" s="196"/>
      <c r="V18" s="217"/>
      <c r="W18" s="196"/>
      <c r="X18" s="218"/>
      <c r="Y18" s="196"/>
      <c r="Z18" s="218"/>
      <c r="AA18" s="196"/>
      <c r="AB18" s="205"/>
      <c r="AC18" s="203">
        <f t="shared" ref="AC18" si="65">IF(AB18=0,,AB18/D18)</f>
        <v>0</v>
      </c>
    </row>
    <row r="19" spans="1:29" x14ac:dyDescent="0.25">
      <c r="A19" s="348">
        <v>25</v>
      </c>
      <c r="B19" s="329">
        <f t="shared" si="13"/>
        <v>46190</v>
      </c>
      <c r="C19" s="12">
        <v>17</v>
      </c>
      <c r="D19" s="8"/>
      <c r="E19" s="46">
        <f t="shared" ref="E19:E24" si="66">G19+I19+K19+M19+O19</f>
        <v>0</v>
      </c>
      <c r="F19" s="12"/>
      <c r="G19" s="47">
        <f t="shared" ref="G19" si="67">IF(F20=0,,F20-F19)</f>
        <v>0</v>
      </c>
      <c r="H19" s="12"/>
      <c r="I19" s="47">
        <f t="shared" ref="I19" si="68">IF(H20=0,,H20-H19)</f>
        <v>0</v>
      </c>
      <c r="J19" s="12"/>
      <c r="K19" s="47">
        <f t="shared" ref="K19" si="69">IF(J20=0,,J20-J19)</f>
        <v>0</v>
      </c>
      <c r="L19" s="12"/>
      <c r="M19" s="47">
        <f t="shared" ref="M19" si="70">IF(L20=0,,L20-L19)</f>
        <v>0</v>
      </c>
      <c r="N19" s="12"/>
      <c r="O19" s="47">
        <f t="shared" ref="O19" si="71">IF(N20=0,,N20-N19)</f>
        <v>0</v>
      </c>
      <c r="P19" s="111"/>
      <c r="Q19" s="47">
        <f t="shared" ref="Q19" si="72">IF(P20=0,,P20-P19)</f>
        <v>0</v>
      </c>
      <c r="R19" s="112"/>
      <c r="S19" s="47">
        <f t="shared" ref="S19" si="73">IF(R20=0,,R20-R19)</f>
        <v>0</v>
      </c>
      <c r="T19" s="112"/>
      <c r="U19" s="47">
        <f t="shared" ref="U19" si="74">IF(T20=0,,T20-T19)</f>
        <v>0</v>
      </c>
      <c r="V19" s="111"/>
      <c r="W19" s="47">
        <f t="shared" ref="W19" si="75">IF(V20=0,,V20-V19)</f>
        <v>0</v>
      </c>
      <c r="X19" s="112"/>
      <c r="Y19" s="47">
        <f t="shared" ref="Y19" si="76">IF(X20=0,,X20-X19)</f>
        <v>0</v>
      </c>
      <c r="Z19" s="112"/>
      <c r="AA19" s="47">
        <f t="shared" ref="AA19" si="77">IF(Z20=0,,Z20-Z19)</f>
        <v>0</v>
      </c>
      <c r="AB19" s="10">
        <f t="shared" ref="AB19:AB24" si="78">(AA19+Y19+W19)*1000</f>
        <v>0</v>
      </c>
      <c r="AC19" s="203">
        <f t="shared" si="15"/>
        <v>0</v>
      </c>
    </row>
    <row r="20" spans="1:29" x14ac:dyDescent="0.25">
      <c r="A20" s="349"/>
      <c r="B20" s="329">
        <f t="shared" si="13"/>
        <v>46191</v>
      </c>
      <c r="C20" s="12">
        <v>18</v>
      </c>
      <c r="D20" s="8"/>
      <c r="E20" s="46">
        <f t="shared" si="66"/>
        <v>0</v>
      </c>
      <c r="F20" s="12"/>
      <c r="G20" s="47">
        <f>IF(F23=0,,F23-F20)</f>
        <v>0</v>
      </c>
      <c r="H20" s="12"/>
      <c r="I20" s="47">
        <f>IF(H23=0,,H23-H20)</f>
        <v>0</v>
      </c>
      <c r="J20" s="12"/>
      <c r="K20" s="47">
        <f>IF(J23=0,,J23-J20)</f>
        <v>0</v>
      </c>
      <c r="L20" s="12"/>
      <c r="M20" s="47">
        <f>IF(L23=0,,L23-L20)</f>
        <v>0</v>
      </c>
      <c r="N20" s="12"/>
      <c r="O20" s="47">
        <f>IF(N23=0,,N23-N20)</f>
        <v>0</v>
      </c>
      <c r="P20" s="111"/>
      <c r="Q20" s="47">
        <f>IF(P23=0,,P23-P20)</f>
        <v>0</v>
      </c>
      <c r="R20" s="112"/>
      <c r="S20" s="47">
        <f>IF(R23=0,,R23-R20)</f>
        <v>0</v>
      </c>
      <c r="T20" s="112"/>
      <c r="U20" s="47">
        <f>IF(T23=0,,T23-T20)</f>
        <v>0</v>
      </c>
      <c r="V20" s="111"/>
      <c r="W20" s="47">
        <f>IF(V23=0,,V23-V20)</f>
        <v>0</v>
      </c>
      <c r="X20" s="112"/>
      <c r="Y20" s="47">
        <f>IF(X23=0,,X23-X20)</f>
        <v>0</v>
      </c>
      <c r="Z20" s="112"/>
      <c r="AA20" s="47">
        <f>IF(Z23=0,,Z23-Z20)</f>
        <v>0</v>
      </c>
      <c r="AB20" s="10">
        <f t="shared" si="78"/>
        <v>0</v>
      </c>
      <c r="AC20" s="203">
        <f t="shared" si="15"/>
        <v>0</v>
      </c>
    </row>
    <row r="21" spans="1:29" x14ac:dyDescent="0.25">
      <c r="A21" s="349"/>
      <c r="B21" s="329">
        <f t="shared" si="13"/>
        <v>46192</v>
      </c>
      <c r="C21" s="275">
        <v>19</v>
      </c>
      <c r="D21" s="8"/>
      <c r="E21" s="46">
        <f t="shared" si="66"/>
        <v>0</v>
      </c>
      <c r="F21" s="12"/>
      <c r="G21" s="47">
        <f t="shared" ref="G21:G22" si="79">IF(F24=0,,F24-F21)</f>
        <v>0</v>
      </c>
      <c r="H21" s="12"/>
      <c r="I21" s="47">
        <f t="shared" ref="I21:I22" si="80">IF(H24=0,,H24-H21)</f>
        <v>0</v>
      </c>
      <c r="J21" s="12"/>
      <c r="K21" s="47">
        <f t="shared" ref="K21:K22" si="81">IF(J24=0,,J24-J21)</f>
        <v>0</v>
      </c>
      <c r="L21" s="12"/>
      <c r="M21" s="47">
        <f t="shared" ref="M21:M22" si="82">IF(L24=0,,L24-L21)</f>
        <v>0</v>
      </c>
      <c r="N21" s="12"/>
      <c r="O21" s="47">
        <f t="shared" ref="O21:O22" si="83">IF(N24=0,,N24-N21)</f>
        <v>0</v>
      </c>
      <c r="P21" s="111"/>
      <c r="Q21" s="47">
        <f t="shared" ref="Q21:Q22" si="84">IF(P24=0,,P24-P21)</f>
        <v>0</v>
      </c>
      <c r="R21" s="112"/>
      <c r="S21" s="47">
        <f t="shared" ref="S21:S22" si="85">IF(R24=0,,R24-R21)</f>
        <v>0</v>
      </c>
      <c r="T21" s="112"/>
      <c r="U21" s="47">
        <f t="shared" ref="U21:U22" si="86">IF(T24=0,,T24-T21)</f>
        <v>0</v>
      </c>
      <c r="V21" s="111"/>
      <c r="W21" s="47">
        <f t="shared" ref="W21:W22" si="87">IF(V24=0,,V24-V21)</f>
        <v>0</v>
      </c>
      <c r="X21" s="112"/>
      <c r="Y21" s="47">
        <f t="shared" ref="Y21:Y22" si="88">IF(X24=0,,X24-X21)</f>
        <v>0</v>
      </c>
      <c r="Z21" s="112"/>
      <c r="AA21" s="47">
        <f t="shared" ref="AA21:AA22" si="89">IF(Z24=0,,Z24-Z21)</f>
        <v>0</v>
      </c>
      <c r="AB21" s="10">
        <f t="shared" si="78"/>
        <v>0</v>
      </c>
      <c r="AC21" s="203">
        <f t="shared" si="15"/>
        <v>0</v>
      </c>
    </row>
    <row r="22" spans="1:29" x14ac:dyDescent="0.25">
      <c r="A22" s="349"/>
      <c r="B22" s="329">
        <f t="shared" si="13"/>
        <v>46193</v>
      </c>
      <c r="C22" s="12">
        <v>20</v>
      </c>
      <c r="D22" s="8"/>
      <c r="E22" s="46">
        <f t="shared" si="66"/>
        <v>0</v>
      </c>
      <c r="F22" s="12"/>
      <c r="G22" s="47">
        <f t="shared" si="79"/>
        <v>0</v>
      </c>
      <c r="H22" s="12"/>
      <c r="I22" s="47">
        <f t="shared" si="80"/>
        <v>0</v>
      </c>
      <c r="J22" s="12"/>
      <c r="K22" s="47">
        <f t="shared" si="81"/>
        <v>0</v>
      </c>
      <c r="L22" s="12"/>
      <c r="M22" s="47">
        <f t="shared" si="82"/>
        <v>0</v>
      </c>
      <c r="N22" s="12"/>
      <c r="O22" s="47">
        <f t="shared" si="83"/>
        <v>0</v>
      </c>
      <c r="P22" s="111"/>
      <c r="Q22" s="47">
        <f t="shared" si="84"/>
        <v>0</v>
      </c>
      <c r="R22" s="112"/>
      <c r="S22" s="47">
        <f t="shared" si="85"/>
        <v>0</v>
      </c>
      <c r="T22" s="112"/>
      <c r="U22" s="47">
        <f t="shared" si="86"/>
        <v>0</v>
      </c>
      <c r="V22" s="111"/>
      <c r="W22" s="47">
        <f t="shared" si="87"/>
        <v>0</v>
      </c>
      <c r="X22" s="112"/>
      <c r="Y22" s="47">
        <f t="shared" si="88"/>
        <v>0</v>
      </c>
      <c r="Z22" s="112"/>
      <c r="AA22" s="47">
        <f t="shared" si="89"/>
        <v>0</v>
      </c>
      <c r="AB22" s="10">
        <f t="shared" si="78"/>
        <v>0</v>
      </c>
      <c r="AC22" s="203">
        <f t="shared" si="15"/>
        <v>0</v>
      </c>
    </row>
    <row r="23" spans="1:29" x14ac:dyDescent="0.25">
      <c r="A23" s="349"/>
      <c r="B23" s="329">
        <f t="shared" si="13"/>
        <v>46194</v>
      </c>
      <c r="C23" s="12">
        <v>21</v>
      </c>
      <c r="D23" s="8"/>
      <c r="E23" s="46">
        <f t="shared" si="66"/>
        <v>0</v>
      </c>
      <c r="F23" s="12"/>
      <c r="G23" s="47">
        <f t="shared" ref="G23" si="90">IF(F24=0,,F24-F23)</f>
        <v>0</v>
      </c>
      <c r="H23" s="12"/>
      <c r="I23" s="47">
        <f t="shared" ref="I23" si="91">IF(H24=0,,H24-H23)</f>
        <v>0</v>
      </c>
      <c r="J23" s="12"/>
      <c r="K23" s="47">
        <f t="shared" ref="K23" si="92">IF(J24=0,,J24-J23)</f>
        <v>0</v>
      </c>
      <c r="L23" s="12"/>
      <c r="M23" s="47">
        <f t="shared" ref="M23" si="93">IF(L24=0,,L24-L23)</f>
        <v>0</v>
      </c>
      <c r="N23" s="12"/>
      <c r="O23" s="47">
        <f t="shared" ref="O23" si="94">IF(N24=0,,N24-N23)</f>
        <v>0</v>
      </c>
      <c r="P23" s="111"/>
      <c r="Q23" s="47">
        <f t="shared" ref="Q23" si="95">IF(P24=0,,P24-P23)</f>
        <v>0</v>
      </c>
      <c r="R23" s="112"/>
      <c r="S23" s="47">
        <f t="shared" ref="S23" si="96">IF(R24=0,,R24-R23)</f>
        <v>0</v>
      </c>
      <c r="T23" s="112"/>
      <c r="U23" s="47">
        <f t="shared" ref="U23" si="97">IF(T24=0,,T24-T23)</f>
        <v>0</v>
      </c>
      <c r="V23" s="111"/>
      <c r="W23" s="47">
        <f t="shared" ref="W23" si="98">IF(V24=0,,V24-V23)</f>
        <v>0</v>
      </c>
      <c r="X23" s="112"/>
      <c r="Y23" s="47">
        <f t="shared" ref="Y23" si="99">IF(X24=0,,X24-X23)</f>
        <v>0</v>
      </c>
      <c r="Z23" s="112"/>
      <c r="AA23" s="47">
        <f t="shared" ref="AA23" si="100">IF(Z24=0,,Z24-Z23)</f>
        <v>0</v>
      </c>
      <c r="AB23" s="10">
        <f t="shared" si="78"/>
        <v>0</v>
      </c>
      <c r="AC23" s="203">
        <f t="shared" si="15"/>
        <v>0</v>
      </c>
    </row>
    <row r="24" spans="1:29" x14ac:dyDescent="0.25">
      <c r="A24" s="349"/>
      <c r="B24" s="329">
        <f t="shared" si="13"/>
        <v>46195</v>
      </c>
      <c r="C24" s="12">
        <v>22</v>
      </c>
      <c r="D24" s="8"/>
      <c r="E24" s="46">
        <f t="shared" si="66"/>
        <v>0</v>
      </c>
      <c r="F24" s="12"/>
      <c r="G24" s="47">
        <f>IF(F26=0,,F26-F24)</f>
        <v>0</v>
      </c>
      <c r="H24" s="12"/>
      <c r="I24" s="47">
        <f>IF(H26=0,,H26-H24)</f>
        <v>0</v>
      </c>
      <c r="J24" s="12"/>
      <c r="K24" s="47">
        <f>IF(J26=0,,J26-J24)</f>
        <v>0</v>
      </c>
      <c r="L24" s="12"/>
      <c r="M24" s="47">
        <f>IF(L26=0,,L26-L24)</f>
        <v>0</v>
      </c>
      <c r="N24" s="12"/>
      <c r="O24" s="47">
        <f>IF(N26=0,,N26-N24)</f>
        <v>0</v>
      </c>
      <c r="P24" s="111"/>
      <c r="Q24" s="47">
        <f>IF(P26=0,,P26-P24)</f>
        <v>0</v>
      </c>
      <c r="R24" s="112"/>
      <c r="S24" s="47">
        <f>IF(R26=0,,R26-R24)</f>
        <v>0</v>
      </c>
      <c r="T24" s="112"/>
      <c r="U24" s="47">
        <f>IF(T26=0,,T26-T24)</f>
        <v>0</v>
      </c>
      <c r="V24" s="111"/>
      <c r="W24" s="47">
        <f>IF(V26=0,,V26-V24)</f>
        <v>0</v>
      </c>
      <c r="X24" s="112"/>
      <c r="Y24" s="47">
        <f>IF(X26=0,,X26-X24)</f>
        <v>0</v>
      </c>
      <c r="Z24" s="112"/>
      <c r="AA24" s="47">
        <f>IF(Z26=0,,Z26-Z24)</f>
        <v>0</v>
      </c>
      <c r="AB24" s="10">
        <f t="shared" si="78"/>
        <v>0</v>
      </c>
      <c r="AC24" s="203">
        <f t="shared" si="15"/>
        <v>0</v>
      </c>
    </row>
    <row r="25" spans="1:29" x14ac:dyDescent="0.25">
      <c r="A25" s="350"/>
      <c r="B25" s="329">
        <f t="shared" si="13"/>
        <v>46196</v>
      </c>
      <c r="C25" s="196">
        <v>23</v>
      </c>
      <c r="D25" s="204"/>
      <c r="E25" s="21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217"/>
      <c r="Q25" s="196"/>
      <c r="R25" s="218"/>
      <c r="S25" s="196"/>
      <c r="T25" s="218"/>
      <c r="U25" s="196"/>
      <c r="V25" s="217"/>
      <c r="W25" s="196"/>
      <c r="X25" s="218"/>
      <c r="Y25" s="196"/>
      <c r="Z25" s="218"/>
      <c r="AA25" s="196"/>
      <c r="AB25" s="205"/>
      <c r="AC25" s="203">
        <f t="shared" ref="AC25" si="101">IF(AB25=0,,AB25/D25)</f>
        <v>0</v>
      </c>
    </row>
    <row r="26" spans="1:29" x14ac:dyDescent="0.25">
      <c r="A26" s="425">
        <v>26</v>
      </c>
      <c r="B26" s="329">
        <f t="shared" si="13"/>
        <v>46197</v>
      </c>
      <c r="C26" s="12">
        <v>24</v>
      </c>
      <c r="D26" s="8"/>
      <c r="E26" s="46">
        <f t="shared" ref="E26:E31" si="102">G26+I26+K26+M26+O26</f>
        <v>0</v>
      </c>
      <c r="F26" s="12"/>
      <c r="G26" s="47">
        <f t="shared" ref="G26" si="103">IF(F27=0,,F27-F26)</f>
        <v>0</v>
      </c>
      <c r="H26" s="12"/>
      <c r="I26" s="47">
        <f t="shared" ref="I26" si="104">IF(H27=0,,H27-H26)</f>
        <v>0</v>
      </c>
      <c r="J26" s="12"/>
      <c r="K26" s="47">
        <f t="shared" ref="K26" si="105">IF(J27=0,,J27-J26)</f>
        <v>0</v>
      </c>
      <c r="L26" s="12"/>
      <c r="M26" s="47">
        <f t="shared" ref="M26" si="106">IF(L27=0,,L27-L26)</f>
        <v>0</v>
      </c>
      <c r="N26" s="12"/>
      <c r="O26" s="47">
        <f t="shared" ref="O26" si="107">IF(N27=0,,N27-N26)</f>
        <v>0</v>
      </c>
      <c r="P26" s="111"/>
      <c r="Q26" s="47">
        <f t="shared" ref="Q26" si="108">IF(P27=0,,P27-P26)</f>
        <v>0</v>
      </c>
      <c r="R26" s="112"/>
      <c r="S26" s="47">
        <f t="shared" ref="S26" si="109">IF(R27=0,,R27-R26)</f>
        <v>0</v>
      </c>
      <c r="T26" s="112"/>
      <c r="U26" s="47">
        <f t="shared" ref="U26" si="110">IF(T27=0,,T27-T26)</f>
        <v>0</v>
      </c>
      <c r="V26" s="111"/>
      <c r="W26" s="47">
        <f t="shared" ref="W26" si="111">IF(V27=0,,V27-V26)</f>
        <v>0</v>
      </c>
      <c r="X26" s="112"/>
      <c r="Y26" s="47">
        <f t="shared" ref="Y26" si="112">IF(X27=0,,X27-X26)</f>
        <v>0</v>
      </c>
      <c r="Z26" s="112"/>
      <c r="AA26" s="47">
        <f t="shared" ref="AA26" si="113">IF(Z27=0,,Z27-Z26)</f>
        <v>0</v>
      </c>
      <c r="AB26" s="10">
        <f t="shared" ref="AB26:AB31" si="114">(AA26+Y26+W26)*1000</f>
        <v>0</v>
      </c>
      <c r="AC26" s="203">
        <f t="shared" si="15"/>
        <v>0</v>
      </c>
    </row>
    <row r="27" spans="1:29" x14ac:dyDescent="0.25">
      <c r="A27" s="363"/>
      <c r="B27" s="329">
        <f t="shared" si="13"/>
        <v>46198</v>
      </c>
      <c r="C27" s="12">
        <v>25</v>
      </c>
      <c r="D27" s="8"/>
      <c r="E27" s="46">
        <f t="shared" si="102"/>
        <v>0</v>
      </c>
      <c r="F27" s="12"/>
      <c r="G27" s="47">
        <f>IF(F30=0,,F30-F27)</f>
        <v>0</v>
      </c>
      <c r="H27" s="12"/>
      <c r="I27" s="47">
        <f>IF(H30=0,,H30-H27)</f>
        <v>0</v>
      </c>
      <c r="J27" s="12"/>
      <c r="K27" s="47">
        <f>IF(J30=0,,J30-J27)</f>
        <v>0</v>
      </c>
      <c r="L27" s="12"/>
      <c r="M27" s="47">
        <f>IF(L30=0,,L30-L27)</f>
        <v>0</v>
      </c>
      <c r="N27" s="12"/>
      <c r="O27" s="47">
        <f>IF(N30=0,,N30-N27)</f>
        <v>0</v>
      </c>
      <c r="P27" s="111"/>
      <c r="Q27" s="47">
        <f>IF(P30=0,,P30-P27)</f>
        <v>0</v>
      </c>
      <c r="R27" s="112"/>
      <c r="S27" s="47">
        <f>IF(R30=0,,R30-R27)</f>
        <v>0</v>
      </c>
      <c r="T27" s="112"/>
      <c r="U27" s="47">
        <f>IF(T30=0,,T30-T27)</f>
        <v>0</v>
      </c>
      <c r="V27" s="111"/>
      <c r="W27" s="47">
        <f>IF(V30=0,,V30-V27)</f>
        <v>0</v>
      </c>
      <c r="X27" s="112"/>
      <c r="Y27" s="47">
        <f>IF(X30=0,,X30-X27)</f>
        <v>0</v>
      </c>
      <c r="Z27" s="112"/>
      <c r="AA27" s="47">
        <f>IF(Z30=0,,Z30-Z27)</f>
        <v>0</v>
      </c>
      <c r="AB27" s="10">
        <f t="shared" si="114"/>
        <v>0</v>
      </c>
      <c r="AC27" s="203">
        <f t="shared" si="15"/>
        <v>0</v>
      </c>
    </row>
    <row r="28" spans="1:29" x14ac:dyDescent="0.25">
      <c r="A28" s="363"/>
      <c r="B28" s="329">
        <f t="shared" si="13"/>
        <v>46199</v>
      </c>
      <c r="C28" s="275">
        <v>26</v>
      </c>
      <c r="D28" s="8"/>
      <c r="E28" s="46">
        <f t="shared" si="102"/>
        <v>0</v>
      </c>
      <c r="F28" s="12"/>
      <c r="G28" s="47">
        <f t="shared" ref="G28:G29" si="115">IF(F31=0,,F31-F28)</f>
        <v>0</v>
      </c>
      <c r="H28" s="12"/>
      <c r="I28" s="47">
        <f t="shared" ref="I28:I29" si="116">IF(H31=0,,H31-H28)</f>
        <v>0</v>
      </c>
      <c r="J28" s="12"/>
      <c r="K28" s="47">
        <f t="shared" ref="K28:K29" si="117">IF(J31=0,,J31-J28)</f>
        <v>0</v>
      </c>
      <c r="L28" s="12"/>
      <c r="M28" s="47">
        <f t="shared" ref="M28:M29" si="118">IF(L31=0,,L31-L28)</f>
        <v>0</v>
      </c>
      <c r="N28" s="12"/>
      <c r="O28" s="47">
        <f t="shared" ref="O28:O29" si="119">IF(N31=0,,N31-N28)</f>
        <v>0</v>
      </c>
      <c r="P28" s="111"/>
      <c r="Q28" s="47">
        <f t="shared" ref="Q28:Q29" si="120">IF(P31=0,,P31-P28)</f>
        <v>0</v>
      </c>
      <c r="R28" s="112"/>
      <c r="S28" s="47">
        <f t="shared" ref="S28:S29" si="121">IF(R31=0,,R31-R28)</f>
        <v>0</v>
      </c>
      <c r="T28" s="112"/>
      <c r="U28" s="47">
        <f t="shared" ref="U28:U29" si="122">IF(T31=0,,T31-T28)</f>
        <v>0</v>
      </c>
      <c r="V28" s="111"/>
      <c r="W28" s="47">
        <f t="shared" ref="W28:W29" si="123">IF(V31=0,,V31-V28)</f>
        <v>0</v>
      </c>
      <c r="X28" s="112"/>
      <c r="Y28" s="47">
        <f t="shared" ref="Y28:Y29" si="124">IF(X31=0,,X31-X28)</f>
        <v>0</v>
      </c>
      <c r="Z28" s="112"/>
      <c r="AA28" s="47">
        <f t="shared" ref="AA28:AA29" si="125">IF(Z31=0,,Z31-Z28)</f>
        <v>0</v>
      </c>
      <c r="AB28" s="10">
        <f t="shared" si="114"/>
        <v>0</v>
      </c>
      <c r="AC28" s="203">
        <f t="shared" si="15"/>
        <v>0</v>
      </c>
    </row>
    <row r="29" spans="1:29" x14ac:dyDescent="0.25">
      <c r="A29" s="363"/>
      <c r="B29" s="329">
        <f t="shared" si="13"/>
        <v>46200</v>
      </c>
      <c r="C29" s="275">
        <v>27</v>
      </c>
      <c r="D29" s="8"/>
      <c r="E29" s="46">
        <f t="shared" si="102"/>
        <v>0</v>
      </c>
      <c r="F29" s="12"/>
      <c r="G29" s="47">
        <f t="shared" si="115"/>
        <v>0</v>
      </c>
      <c r="H29" s="12"/>
      <c r="I29" s="47">
        <f t="shared" si="116"/>
        <v>0</v>
      </c>
      <c r="J29" s="12"/>
      <c r="K29" s="47">
        <f t="shared" si="117"/>
        <v>0</v>
      </c>
      <c r="L29" s="12"/>
      <c r="M29" s="47">
        <f t="shared" si="118"/>
        <v>0</v>
      </c>
      <c r="N29" s="12"/>
      <c r="O29" s="47">
        <f t="shared" si="119"/>
        <v>0</v>
      </c>
      <c r="P29" s="111"/>
      <c r="Q29" s="47">
        <f t="shared" si="120"/>
        <v>0</v>
      </c>
      <c r="R29" s="112"/>
      <c r="S29" s="47">
        <f t="shared" si="121"/>
        <v>0</v>
      </c>
      <c r="T29" s="112"/>
      <c r="U29" s="47">
        <f t="shared" si="122"/>
        <v>0</v>
      </c>
      <c r="V29" s="111"/>
      <c r="W29" s="47">
        <f t="shared" si="123"/>
        <v>0</v>
      </c>
      <c r="X29" s="112"/>
      <c r="Y29" s="47">
        <f t="shared" si="124"/>
        <v>0</v>
      </c>
      <c r="Z29" s="112"/>
      <c r="AA29" s="47">
        <f t="shared" si="125"/>
        <v>0</v>
      </c>
      <c r="AB29" s="10">
        <f t="shared" si="114"/>
        <v>0</v>
      </c>
      <c r="AC29" s="203">
        <f t="shared" si="15"/>
        <v>0</v>
      </c>
    </row>
    <row r="30" spans="1:29" x14ac:dyDescent="0.25">
      <c r="A30" s="363"/>
      <c r="B30" s="329">
        <f t="shared" si="13"/>
        <v>46201</v>
      </c>
      <c r="C30" s="275">
        <v>28</v>
      </c>
      <c r="D30" s="8"/>
      <c r="E30" s="46">
        <f t="shared" si="102"/>
        <v>0</v>
      </c>
      <c r="F30" s="12"/>
      <c r="G30" s="47">
        <f t="shared" ref="G30" si="126">IF(F31=0,,F31-F30)</f>
        <v>0</v>
      </c>
      <c r="H30" s="12"/>
      <c r="I30" s="47">
        <f t="shared" ref="I30" si="127">IF(H31=0,,H31-H30)</f>
        <v>0</v>
      </c>
      <c r="J30" s="12"/>
      <c r="K30" s="47">
        <f t="shared" ref="K30" si="128">IF(J31=0,,J31-J30)</f>
        <v>0</v>
      </c>
      <c r="L30" s="12"/>
      <c r="M30" s="47">
        <f t="shared" ref="M30" si="129">IF(L31=0,,L31-L30)</f>
        <v>0</v>
      </c>
      <c r="N30" s="12"/>
      <c r="O30" s="47">
        <f t="shared" ref="O30" si="130">IF(N31=0,,N31-N30)</f>
        <v>0</v>
      </c>
      <c r="P30" s="111"/>
      <c r="Q30" s="47">
        <f t="shared" ref="Q30" si="131">IF(P31=0,,P31-P30)</f>
        <v>0</v>
      </c>
      <c r="R30" s="112"/>
      <c r="S30" s="47">
        <f t="shared" ref="S30" si="132">IF(R31=0,,R31-R30)</f>
        <v>0</v>
      </c>
      <c r="T30" s="112"/>
      <c r="U30" s="47">
        <f t="shared" ref="U30" si="133">IF(T31=0,,T31-T30)</f>
        <v>0</v>
      </c>
      <c r="V30" s="111"/>
      <c r="W30" s="47">
        <f t="shared" ref="W30" si="134">IF(V31=0,,V31-V30)</f>
        <v>0</v>
      </c>
      <c r="X30" s="112"/>
      <c r="Y30" s="47">
        <f t="shared" ref="Y30" si="135">IF(X31=0,,X31-X30)</f>
        <v>0</v>
      </c>
      <c r="Z30" s="112"/>
      <c r="AA30" s="47">
        <f t="shared" ref="AA30" si="136">IF(Z31=0,,Z31-Z30)</f>
        <v>0</v>
      </c>
      <c r="AB30" s="10">
        <f t="shared" si="114"/>
        <v>0</v>
      </c>
      <c r="AC30" s="203">
        <f t="shared" si="15"/>
        <v>0</v>
      </c>
    </row>
    <row r="31" spans="1:29" x14ac:dyDescent="0.25">
      <c r="A31" s="363"/>
      <c r="B31" s="329">
        <f t="shared" si="13"/>
        <v>46202</v>
      </c>
      <c r="C31" s="275">
        <v>29</v>
      </c>
      <c r="D31" s="8"/>
      <c r="E31" s="46">
        <f t="shared" si="102"/>
        <v>0</v>
      </c>
      <c r="F31" s="12"/>
      <c r="G31" s="47">
        <f>IF(juillet!F3=0,,juillet!F3-F31)</f>
        <v>0</v>
      </c>
      <c r="H31" s="12"/>
      <c r="I31" s="47">
        <f>IF(juillet!H3=0,,juillet!H3-H31)</f>
        <v>0</v>
      </c>
      <c r="J31" s="12"/>
      <c r="K31" s="47">
        <f>IF(juillet!J3=0,,juillet!J3-J31)</f>
        <v>0</v>
      </c>
      <c r="L31" s="12"/>
      <c r="M31" s="47">
        <f>IF(juillet!L3=0,,juillet!L3-L31)</f>
        <v>0</v>
      </c>
      <c r="N31" s="12"/>
      <c r="O31" s="47">
        <f>IF(juillet!N3=0,,juillet!N3-N31)</f>
        <v>0</v>
      </c>
      <c r="P31" s="111"/>
      <c r="Q31" s="47">
        <f>IF(juillet!P3=0,,juillet!P3-P31)</f>
        <v>0</v>
      </c>
      <c r="R31" s="112"/>
      <c r="S31" s="47">
        <f>IF(juillet!R3=0,,juillet!R3-R31)</f>
        <v>0</v>
      </c>
      <c r="T31" s="112"/>
      <c r="U31" s="47">
        <f>IF(juillet!T3=0,,juillet!T3-T31)</f>
        <v>0</v>
      </c>
      <c r="V31" s="111"/>
      <c r="W31" s="47">
        <f>IF(juillet!V3=0,,juillet!V3-V31)</f>
        <v>0</v>
      </c>
      <c r="X31" s="112"/>
      <c r="Y31" s="47">
        <f>IF(juillet!X3=0,,juillet!X3-X31)</f>
        <v>0</v>
      </c>
      <c r="Z31" s="112"/>
      <c r="AA31" s="47">
        <f>IF(juillet!Z3=0,,juillet!Z3-Z31)</f>
        <v>0</v>
      </c>
      <c r="AB31" s="10">
        <f t="shared" si="114"/>
        <v>0</v>
      </c>
      <c r="AC31" s="202">
        <f>IF(AB31=0,,AB31/D31)</f>
        <v>0</v>
      </c>
    </row>
    <row r="32" spans="1:29" ht="15.75" thickBot="1" x14ac:dyDescent="0.3">
      <c r="A32" s="363"/>
      <c r="B32" s="329">
        <f t="shared" si="13"/>
        <v>46203</v>
      </c>
      <c r="C32" s="196">
        <v>30</v>
      </c>
      <c r="D32" s="204"/>
      <c r="E32" s="216"/>
      <c r="F32" s="196"/>
      <c r="G32" s="251"/>
      <c r="H32" s="196"/>
      <c r="I32" s="240"/>
      <c r="J32" s="196"/>
      <c r="K32" s="196"/>
      <c r="L32" s="196"/>
      <c r="M32" s="196"/>
      <c r="N32" s="196"/>
      <c r="O32" s="196"/>
      <c r="P32" s="217"/>
      <c r="Q32" s="196"/>
      <c r="R32" s="218"/>
      <c r="S32" s="196"/>
      <c r="T32" s="218"/>
      <c r="U32" s="196"/>
      <c r="V32" s="217"/>
      <c r="W32" s="196"/>
      <c r="X32" s="218"/>
      <c r="Y32" s="196"/>
      <c r="Z32" s="218"/>
      <c r="AA32" s="196"/>
      <c r="AB32" s="205"/>
      <c r="AC32" s="203">
        <f t="shared" ref="AC32" si="137">IF(AB32=0,,AB32/D32)</f>
        <v>0</v>
      </c>
    </row>
    <row r="33" spans="1:29" ht="15.75" thickBot="1" x14ac:dyDescent="0.3">
      <c r="A33" s="318"/>
      <c r="D33" s="44">
        <f>SUM(D2:D32)</f>
        <v>0</v>
      </c>
      <c r="E33" s="93">
        <f>SUM(E2:E32)</f>
        <v>0</v>
      </c>
      <c r="F33" s="122"/>
      <c r="G33" s="93">
        <f>SUM(G2:G32)</f>
        <v>0</v>
      </c>
      <c r="H33" s="122"/>
      <c r="I33" s="93">
        <f>SUM(I2:I32)</f>
        <v>0</v>
      </c>
      <c r="J33" s="122"/>
      <c r="K33" s="93">
        <f>SUM(K2:K32)</f>
        <v>0</v>
      </c>
      <c r="L33" s="122"/>
      <c r="M33" s="93">
        <f>SUM(M2:M32)</f>
        <v>0</v>
      </c>
      <c r="N33" s="122"/>
      <c r="O33" s="93">
        <f>SUM(O2:O32)</f>
        <v>0</v>
      </c>
      <c r="P33" s="122"/>
      <c r="Q33" s="93">
        <f>SUM(Q2:Q32)</f>
        <v>0</v>
      </c>
      <c r="R33" s="122"/>
      <c r="S33" s="93">
        <f>SUM(S2:S32)</f>
        <v>0</v>
      </c>
      <c r="T33" s="122"/>
      <c r="U33" s="93">
        <f>SUM(U2:U32)</f>
        <v>0</v>
      </c>
      <c r="V33" s="122"/>
      <c r="W33" s="93">
        <f>SUM(W2:W32)</f>
        <v>0</v>
      </c>
      <c r="X33" s="122"/>
      <c r="Y33" s="93">
        <f>SUM(Y2:Y32)</f>
        <v>0</v>
      </c>
      <c r="Z33" s="122"/>
      <c r="AA33" s="123">
        <f>Z35-Z33</f>
        <v>0</v>
      </c>
      <c r="AB33" s="122"/>
      <c r="AC33" s="212" t="e">
        <f>(SUM(AB3:AB32))/D33</f>
        <v>#DIV/0!</v>
      </c>
    </row>
    <row r="34" spans="1:29" x14ac:dyDescent="0.25">
      <c r="AC34" s="49"/>
    </row>
    <row r="36" spans="1:29" x14ac:dyDescent="0.25">
      <c r="C36" s="351" t="s">
        <v>33</v>
      </c>
      <c r="D36" s="351"/>
    </row>
    <row r="37" spans="1:29" x14ac:dyDescent="0.25">
      <c r="C37" s="352" t="s">
        <v>34</v>
      </c>
      <c r="D37" s="352"/>
    </row>
    <row r="38" spans="1:29" x14ac:dyDescent="0.25">
      <c r="C38" s="335" t="s">
        <v>35</v>
      </c>
      <c r="D38" s="335"/>
    </row>
    <row r="39" spans="1:29" x14ac:dyDescent="0.25">
      <c r="C39" s="337" t="s">
        <v>36</v>
      </c>
      <c r="D39" s="337"/>
    </row>
    <row r="40" spans="1:29" x14ac:dyDescent="0.25">
      <c r="C40" s="336" t="s">
        <v>37</v>
      </c>
      <c r="D40" s="336"/>
      <c r="J40" s="347">
        <f>DATE(janvier!$H$40,6,1)</f>
        <v>46174</v>
      </c>
      <c r="K40" s="347"/>
      <c r="L40" s="347"/>
      <c r="M40" s="347">
        <f>EOMONTH(J40,0)</f>
        <v>46203</v>
      </c>
      <c r="N40" s="347"/>
      <c r="O40" s="347"/>
    </row>
  </sheetData>
  <mergeCells count="15">
    <mergeCell ref="J40:L40"/>
    <mergeCell ref="C36:D36"/>
    <mergeCell ref="V1:AA1"/>
    <mergeCell ref="E1:O1"/>
    <mergeCell ref="P1:U1"/>
    <mergeCell ref="A1:C2"/>
    <mergeCell ref="A5:A11"/>
    <mergeCell ref="A12:A18"/>
    <mergeCell ref="A19:A25"/>
    <mergeCell ref="A26:A32"/>
    <mergeCell ref="C40:D40"/>
    <mergeCell ref="C39:D39"/>
    <mergeCell ref="C38:D38"/>
    <mergeCell ref="C37:D37"/>
    <mergeCell ref="M40:O40"/>
  </mergeCells>
  <conditionalFormatting sqref="B3:B32">
    <cfRule type="expression" dxfId="32" priority="2">
      <formula>WEEKDAY($B3,2)&gt;6</formula>
    </cfRule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437DCF33-40E3-4B15-B278-D802CD9142A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 AC12:AC17 AC19:AC24 AC26:AC31 AC5:AC10</xm:sqref>
        </x14:conditionalFormatting>
        <x14:conditionalFormatting xmlns:xm="http://schemas.microsoft.com/office/excel/2006/main">
          <x14:cfRule type="iconSet" priority="7" id="{9E58EF92-9F68-4C7F-BFE6-148B55AC020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</xm:sqref>
        </x14:conditionalFormatting>
        <x14:conditionalFormatting xmlns:xm="http://schemas.microsoft.com/office/excel/2006/main">
          <x14:cfRule type="iconSet" priority="6" id="{3988B302-FAC0-4E73-AF3C-4ADA1C7280E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</xm:sqref>
        </x14:conditionalFormatting>
        <x14:conditionalFormatting xmlns:xm="http://schemas.microsoft.com/office/excel/2006/main">
          <x14:cfRule type="iconSet" priority="5" id="{423991C5-9D55-465F-902A-B7B45AD4750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AC25</xm:sqref>
        </x14:conditionalFormatting>
        <x14:conditionalFormatting xmlns:xm="http://schemas.microsoft.com/office/excel/2006/main">
          <x14:cfRule type="iconSet" priority="4" id="{76CFE390-8246-49F0-B467-47715057468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AC32</xm:sqref>
        </x14:conditionalFormatting>
        <x14:conditionalFormatting xmlns:xm="http://schemas.microsoft.com/office/excel/2006/main">
          <x14:cfRule type="iconSet" priority="3" id="{B105D23F-132F-4367-B158-20AF09E299A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AC4</xm:sqref>
        </x14:conditionalFormatting>
        <x14:conditionalFormatting xmlns:xm="http://schemas.microsoft.com/office/excel/2006/main">
          <x14:cfRule type="expression" priority="1" id="{2E0C55B9-E68A-4FE9-AA75-7887D0C51372}">
            <xm:f>NOT(ISNA(VLOOKUP($B3,'Jours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B3:B32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6">
    <tabColor theme="5"/>
  </sheetPr>
  <dimension ref="A1:AD40"/>
  <sheetViews>
    <sheetView zoomScale="80" zoomScaleNormal="80" workbookViewId="0">
      <selection activeCell="B4" sqref="B4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9.5703125" customWidth="1"/>
    <col min="5" max="5" width="9.7109375" customWidth="1"/>
    <col min="6" max="6" width="8.7109375" customWidth="1"/>
    <col min="7" max="7" width="7.7109375" customWidth="1"/>
    <col min="8" max="8" width="8.7109375" customWidth="1"/>
    <col min="9" max="9" width="9" customWidth="1"/>
    <col min="10" max="10" width="8.7109375" customWidth="1"/>
    <col min="11" max="11" width="8.28515625" customWidth="1"/>
    <col min="12" max="12" width="8.7109375" customWidth="1"/>
    <col min="13" max="13" width="8.5703125" customWidth="1"/>
    <col min="14" max="14" width="8.7109375" customWidth="1"/>
    <col min="15" max="15" width="8" customWidth="1"/>
    <col min="16" max="16" width="8.7109375" customWidth="1"/>
    <col min="17" max="17" width="9.28515625" customWidth="1"/>
    <col min="18" max="18" width="9.5703125" customWidth="1"/>
    <col min="19" max="19" width="11.7109375" customWidth="1"/>
    <col min="20" max="20" width="8.7109375" customWidth="1"/>
    <col min="21" max="21" width="8" customWidth="1"/>
    <col min="22" max="22" width="11.42578125" style="6"/>
    <col min="23" max="23" width="8.7109375" customWidth="1"/>
    <col min="24" max="24" width="7.140625" customWidth="1"/>
  </cols>
  <sheetData>
    <row r="1" spans="1:28" ht="15" customHeight="1" x14ac:dyDescent="0.25">
      <c r="A1" s="389" t="s">
        <v>0</v>
      </c>
      <c r="B1" s="389"/>
      <c r="C1" s="371"/>
      <c r="D1" s="364" t="s">
        <v>38</v>
      </c>
      <c r="E1" s="386"/>
      <c r="F1" s="364" t="s">
        <v>39</v>
      </c>
      <c r="G1" s="386"/>
      <c r="H1" s="364" t="s">
        <v>40</v>
      </c>
      <c r="I1" s="386"/>
      <c r="J1" s="364" t="s">
        <v>41</v>
      </c>
      <c r="K1" s="386"/>
      <c r="L1" s="364" t="s">
        <v>42</v>
      </c>
      <c r="M1" s="386"/>
      <c r="N1" s="364" t="s">
        <v>8</v>
      </c>
      <c r="O1" s="386"/>
      <c r="P1" s="364" t="s">
        <v>17</v>
      </c>
      <c r="Q1" s="386"/>
      <c r="R1" s="386" t="s">
        <v>43</v>
      </c>
      <c r="S1" s="386"/>
      <c r="T1" s="364" t="s">
        <v>44</v>
      </c>
      <c r="U1" s="386"/>
      <c r="V1" s="411" t="s">
        <v>45</v>
      </c>
      <c r="W1" s="368" t="s">
        <v>46</v>
      </c>
      <c r="X1" s="369"/>
      <c r="Y1" s="373" t="s">
        <v>47</v>
      </c>
      <c r="Z1" s="374"/>
      <c r="AA1" s="374"/>
      <c r="AB1" s="392" t="s">
        <v>45</v>
      </c>
    </row>
    <row r="2" spans="1:28" x14ac:dyDescent="0.25">
      <c r="A2" s="389"/>
      <c r="B2" s="389"/>
      <c r="C2" s="371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412"/>
      <c r="W2" s="370"/>
      <c r="X2" s="371"/>
      <c r="Y2" s="376" t="s">
        <v>48</v>
      </c>
      <c r="Z2" s="374"/>
      <c r="AA2" s="401"/>
      <c r="AB2" s="392"/>
    </row>
    <row r="3" spans="1:28" x14ac:dyDescent="0.25">
      <c r="A3" s="390"/>
      <c r="B3" s="390"/>
      <c r="C3" s="391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413"/>
      <c r="W3" s="372"/>
      <c r="X3" s="391"/>
      <c r="Y3" s="125" t="s">
        <v>49</v>
      </c>
      <c r="Z3" s="125" t="s">
        <v>50</v>
      </c>
      <c r="AA3" s="401"/>
      <c r="AB3" s="244" t="s">
        <v>54</v>
      </c>
    </row>
    <row r="4" spans="1:28" x14ac:dyDescent="0.25">
      <c r="A4" s="416">
        <v>22</v>
      </c>
      <c r="B4" s="326">
        <f>J40</f>
        <v>46174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194"/>
    </row>
    <row r="5" spans="1:28" x14ac:dyDescent="0.25">
      <c r="A5" s="416"/>
      <c r="B5" s="329">
        <f>IFERROR(IF(B4+1&gt;$M$40,"",B4+1),"")</f>
        <v>46175</v>
      </c>
      <c r="C5" s="12"/>
      <c r="D5" s="12"/>
      <c r="E5" s="47">
        <f>IF('12'!C4=0,,'12'!C4-C5)</f>
        <v>0</v>
      </c>
      <c r="F5" s="12"/>
      <c r="G5" s="47">
        <f t="shared" ref="G5:G12" si="0">IF(F6=0,,F6-F5)</f>
        <v>0</v>
      </c>
      <c r="H5" s="12"/>
      <c r="I5" s="47">
        <f t="shared" ref="I5:I12" si="1">IF(H6=0,,H6-H5)</f>
        <v>0</v>
      </c>
      <c r="J5" s="12"/>
      <c r="K5" s="47">
        <f t="shared" ref="K5:K12" si="2">IF(J6=0,,J6-J5)</f>
        <v>0</v>
      </c>
      <c r="L5" s="12"/>
      <c r="M5" s="47">
        <f t="shared" ref="M5:M12" si="3">IF(L6=0,,L6-L5)</f>
        <v>0</v>
      </c>
      <c r="N5" s="12"/>
      <c r="O5" s="47">
        <f t="shared" ref="O5:O12" si="4">IF(N6=0,,N6-N5)</f>
        <v>0</v>
      </c>
      <c r="P5" s="12"/>
      <c r="Q5" s="47">
        <f t="shared" ref="Q5:Q12" si="5">IF(P6=0,,P6-P5)</f>
        <v>0</v>
      </c>
      <c r="R5" s="12"/>
      <c r="S5" s="47">
        <f t="shared" ref="S5:S12" si="6">IF(R6=0,,R6-R5)</f>
        <v>0</v>
      </c>
      <c r="T5" s="12"/>
      <c r="U5" s="47">
        <f t="shared" ref="U5:U12" si="7">IF(T6=0,,T6-T5)</f>
        <v>0</v>
      </c>
      <c r="V5" s="190"/>
      <c r="W5" s="12"/>
      <c r="X5" s="47">
        <f t="shared" ref="X5:X12" si="8">IF(W6=0,,W6-W5)</f>
        <v>0</v>
      </c>
      <c r="Y5" s="12"/>
      <c r="Z5" s="12"/>
      <c r="AA5" s="47">
        <f>IF(Z6=0,,(Z6-Z5)+(Y6-Y5))</f>
        <v>0</v>
      </c>
      <c r="AB5" s="194"/>
    </row>
    <row r="6" spans="1:28" x14ac:dyDescent="0.25">
      <c r="A6" s="416"/>
      <c r="B6" s="329">
        <f t="shared" ref="B6:B33" si="9">IFERROR(IF(B5+1&gt;$M$40,"",B5+1),"")</f>
        <v>46176</v>
      </c>
      <c r="C6" s="12"/>
      <c r="D6" s="12"/>
      <c r="E6" s="47">
        <f>IF(C7=0,,C7-C6)</f>
        <v>0</v>
      </c>
      <c r="F6" s="12"/>
      <c r="G6" s="47">
        <f t="shared" si="0"/>
        <v>0</v>
      </c>
      <c r="H6" s="12"/>
      <c r="I6" s="47">
        <f t="shared" si="1"/>
        <v>0</v>
      </c>
      <c r="J6" s="12"/>
      <c r="K6" s="47">
        <f t="shared" si="2"/>
        <v>0</v>
      </c>
      <c r="L6" s="12"/>
      <c r="M6" s="47">
        <f t="shared" si="3"/>
        <v>0</v>
      </c>
      <c r="N6" s="12"/>
      <c r="O6" s="47">
        <f t="shared" si="4"/>
        <v>0</v>
      </c>
      <c r="P6" s="12"/>
      <c r="Q6" s="47">
        <f t="shared" si="5"/>
        <v>0</v>
      </c>
      <c r="R6" s="12"/>
      <c r="S6" s="47">
        <f t="shared" si="6"/>
        <v>0</v>
      </c>
      <c r="T6" s="12"/>
      <c r="U6" s="47">
        <f t="shared" si="7"/>
        <v>0</v>
      </c>
      <c r="V6" s="190"/>
      <c r="W6" s="12"/>
      <c r="X6" s="47">
        <f t="shared" si="8"/>
        <v>0</v>
      </c>
      <c r="Y6" s="12"/>
      <c r="Z6" s="12"/>
      <c r="AA6" s="47">
        <f>IF(Z7=0,,(Z7-Z6)+(Y7-Y6))</f>
        <v>0</v>
      </c>
      <c r="AB6" s="194"/>
    </row>
    <row r="7" spans="1:28" x14ac:dyDescent="0.25">
      <c r="A7" s="416"/>
      <c r="B7" s="329">
        <f t="shared" si="9"/>
        <v>46177</v>
      </c>
      <c r="C7" s="12"/>
      <c r="D7" s="12"/>
      <c r="E7" s="47">
        <f>IF(C8=0,,C8-C7)</f>
        <v>0</v>
      </c>
      <c r="F7" s="12"/>
      <c r="G7" s="47">
        <f t="shared" si="0"/>
        <v>0</v>
      </c>
      <c r="H7" s="12"/>
      <c r="I7" s="47">
        <f t="shared" si="1"/>
        <v>0</v>
      </c>
      <c r="J7" s="12"/>
      <c r="K7" s="47">
        <f t="shared" si="2"/>
        <v>0</v>
      </c>
      <c r="L7" s="12"/>
      <c r="M7" s="47">
        <f t="shared" si="3"/>
        <v>0</v>
      </c>
      <c r="N7" s="12"/>
      <c r="O7" s="47">
        <f t="shared" si="4"/>
        <v>0</v>
      </c>
      <c r="P7" s="12"/>
      <c r="Q7" s="47">
        <f t="shared" si="5"/>
        <v>0</v>
      </c>
      <c r="R7" s="12"/>
      <c r="S7" s="47">
        <f t="shared" si="6"/>
        <v>0</v>
      </c>
      <c r="T7" s="12"/>
      <c r="U7" s="47">
        <f t="shared" si="7"/>
        <v>0</v>
      </c>
      <c r="V7" s="190"/>
      <c r="W7" s="12"/>
      <c r="X7" s="47">
        <f t="shared" si="8"/>
        <v>0</v>
      </c>
      <c r="Y7" s="12"/>
      <c r="Z7" s="12"/>
      <c r="AA7" s="47">
        <f>IF(Z8=0,,(Z8-Z7)+(Y8-Y7))</f>
        <v>0</v>
      </c>
      <c r="AB7" s="194"/>
    </row>
    <row r="8" spans="1:28" x14ac:dyDescent="0.25">
      <c r="A8" s="416"/>
      <c r="B8" s="329">
        <f t="shared" si="9"/>
        <v>46178</v>
      </c>
      <c r="C8" s="12"/>
      <c r="D8" s="12"/>
      <c r="E8" s="47">
        <f>IF(C10=0,,C10-C8)</f>
        <v>0</v>
      </c>
      <c r="F8" s="12"/>
      <c r="G8" s="47">
        <f>IF(F10=0,,F10-F8)</f>
        <v>0</v>
      </c>
      <c r="H8" s="12"/>
      <c r="I8" s="47">
        <f>IF(H10=0,,H10-H8)</f>
        <v>0</v>
      </c>
      <c r="J8" s="12"/>
      <c r="K8" s="47">
        <f>IF(J10=0,,J10-J8)</f>
        <v>0</v>
      </c>
      <c r="L8" s="12"/>
      <c r="M8" s="47">
        <f>IF(L10=0,,L10-L8)</f>
        <v>0</v>
      </c>
      <c r="N8" s="12"/>
      <c r="O8" s="47">
        <f>IF(N10=0,,N10-N8)</f>
        <v>0</v>
      </c>
      <c r="P8" s="12"/>
      <c r="Q8" s="47">
        <f>IF(P10=0,,P10-P8)</f>
        <v>0</v>
      </c>
      <c r="R8" s="12"/>
      <c r="S8" s="47">
        <f>IF(R10=0,,R10-R8)</f>
        <v>0</v>
      </c>
      <c r="T8" s="12"/>
      <c r="U8" s="47">
        <f>IF(T10=0,,T10-T8)</f>
        <v>0</v>
      </c>
      <c r="V8" s="190"/>
      <c r="W8" s="12"/>
      <c r="X8" s="47">
        <f>IF(W10=0,,W10-W8)</f>
        <v>0</v>
      </c>
      <c r="Y8" s="12"/>
      <c r="Z8" s="12"/>
      <c r="AA8" s="47">
        <f>IF(Z10=0,,(Z10-Z8)+(Y10-Y8))</f>
        <v>0</v>
      </c>
      <c r="AB8" s="194"/>
    </row>
    <row r="9" spans="1:28" x14ac:dyDescent="0.25">
      <c r="A9" s="416">
        <v>23</v>
      </c>
      <c r="B9" s="329">
        <f t="shared" si="9"/>
        <v>46179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94"/>
    </row>
    <row r="10" spans="1:28" x14ac:dyDescent="0.25">
      <c r="A10" s="416"/>
      <c r="B10" s="329">
        <f t="shared" si="9"/>
        <v>46180</v>
      </c>
      <c r="C10" s="12"/>
      <c r="D10" s="12"/>
      <c r="E10" s="47">
        <f>IF(C11=0,,C11-C10)</f>
        <v>0</v>
      </c>
      <c r="F10" s="12"/>
      <c r="G10" s="47">
        <f t="shared" si="0"/>
        <v>0</v>
      </c>
      <c r="H10" s="12"/>
      <c r="I10" s="47">
        <f t="shared" si="1"/>
        <v>0</v>
      </c>
      <c r="J10" s="12"/>
      <c r="K10" s="47">
        <f t="shared" si="2"/>
        <v>0</v>
      </c>
      <c r="L10" s="12"/>
      <c r="M10" s="47">
        <f t="shared" si="3"/>
        <v>0</v>
      </c>
      <c r="N10" s="12"/>
      <c r="O10" s="47">
        <f t="shared" si="4"/>
        <v>0</v>
      </c>
      <c r="P10" s="12"/>
      <c r="Q10" s="47">
        <f t="shared" si="5"/>
        <v>0</v>
      </c>
      <c r="R10" s="12"/>
      <c r="S10" s="47">
        <f t="shared" si="6"/>
        <v>0</v>
      </c>
      <c r="T10" s="12"/>
      <c r="U10" s="47">
        <f t="shared" si="7"/>
        <v>0</v>
      </c>
      <c r="V10" s="190"/>
      <c r="W10" s="12"/>
      <c r="X10" s="47">
        <f t="shared" si="8"/>
        <v>0</v>
      </c>
      <c r="Y10" s="12"/>
      <c r="Z10" s="12"/>
      <c r="AA10" s="47">
        <f>IF(Z11=0,,(Z11-Z10)+(Y11-Y10))</f>
        <v>0</v>
      </c>
      <c r="AB10" s="194"/>
    </row>
    <row r="11" spans="1:28" x14ac:dyDescent="0.25">
      <c r="A11" s="416"/>
      <c r="B11" s="329">
        <f t="shared" si="9"/>
        <v>46181</v>
      </c>
      <c r="C11" s="12"/>
      <c r="D11" s="12"/>
      <c r="E11" s="47">
        <f>IF(C12=0,,C12-C11)</f>
        <v>0</v>
      </c>
      <c r="F11" s="12"/>
      <c r="G11" s="47">
        <f t="shared" si="0"/>
        <v>0</v>
      </c>
      <c r="H11" s="12"/>
      <c r="I11" s="47">
        <f t="shared" si="1"/>
        <v>0</v>
      </c>
      <c r="J11" s="12"/>
      <c r="K11" s="47">
        <f t="shared" si="2"/>
        <v>0</v>
      </c>
      <c r="L11" s="12"/>
      <c r="M11" s="47">
        <f t="shared" si="3"/>
        <v>0</v>
      </c>
      <c r="N11" s="12"/>
      <c r="O11" s="47">
        <f t="shared" si="4"/>
        <v>0</v>
      </c>
      <c r="P11" s="12"/>
      <c r="Q11" s="47">
        <f t="shared" si="5"/>
        <v>0</v>
      </c>
      <c r="R11" s="12"/>
      <c r="S11" s="47">
        <f t="shared" si="6"/>
        <v>0</v>
      </c>
      <c r="T11" s="12"/>
      <c r="U11" s="47">
        <f t="shared" si="7"/>
        <v>0</v>
      </c>
      <c r="V11" s="190"/>
      <c r="W11" s="12"/>
      <c r="X11" s="47">
        <f t="shared" si="8"/>
        <v>0</v>
      </c>
      <c r="Y11" s="12"/>
      <c r="Z11" s="12"/>
      <c r="AA11" s="47">
        <f>IF(Z12=0,,(Z12-Z11)+(Y12-Y11))</f>
        <v>0</v>
      </c>
      <c r="AB11" s="194"/>
    </row>
    <row r="12" spans="1:28" x14ac:dyDescent="0.25">
      <c r="A12" s="416"/>
      <c r="B12" s="329">
        <f t="shared" si="9"/>
        <v>46182</v>
      </c>
      <c r="C12" s="12"/>
      <c r="D12" s="12"/>
      <c r="E12" s="47">
        <f>IF(C13=0,,C13-C12)</f>
        <v>0</v>
      </c>
      <c r="F12" s="12"/>
      <c r="G12" s="47">
        <f t="shared" si="0"/>
        <v>0</v>
      </c>
      <c r="H12" s="12"/>
      <c r="I12" s="47">
        <f t="shared" si="1"/>
        <v>0</v>
      </c>
      <c r="J12" s="12"/>
      <c r="K12" s="47">
        <f t="shared" si="2"/>
        <v>0</v>
      </c>
      <c r="L12" s="12"/>
      <c r="M12" s="47">
        <f t="shared" si="3"/>
        <v>0</v>
      </c>
      <c r="N12" s="12"/>
      <c r="O12" s="47">
        <f t="shared" si="4"/>
        <v>0</v>
      </c>
      <c r="P12" s="12"/>
      <c r="Q12" s="47">
        <f t="shared" si="5"/>
        <v>0</v>
      </c>
      <c r="R12" s="12"/>
      <c r="S12" s="47">
        <f t="shared" si="6"/>
        <v>0</v>
      </c>
      <c r="T12" s="12"/>
      <c r="U12" s="47">
        <f t="shared" si="7"/>
        <v>0</v>
      </c>
      <c r="V12" s="190"/>
      <c r="W12" s="12"/>
      <c r="X12" s="47">
        <f t="shared" si="8"/>
        <v>0</v>
      </c>
      <c r="Y12" s="12"/>
      <c r="Z12" s="12"/>
      <c r="AA12" s="47">
        <f>IF(Z13=0,,(Z13-Z12)+(Y13-Y12))</f>
        <v>0</v>
      </c>
      <c r="AB12" s="194"/>
    </row>
    <row r="13" spans="1:28" x14ac:dyDescent="0.25">
      <c r="A13" s="416"/>
      <c r="B13" s="329">
        <f t="shared" si="9"/>
        <v>46183</v>
      </c>
      <c r="C13" s="12"/>
      <c r="D13" s="12"/>
      <c r="E13" s="47">
        <f>IF(C15=0,,C15-C13)</f>
        <v>0</v>
      </c>
      <c r="F13" s="12"/>
      <c r="G13" s="47">
        <f>IF(F15=0,,F15-F13)</f>
        <v>0</v>
      </c>
      <c r="H13" s="12"/>
      <c r="I13" s="47">
        <f>IF(H15=0,,H15-H13)</f>
        <v>0</v>
      </c>
      <c r="J13" s="12"/>
      <c r="K13" s="47">
        <f>IF(J15=0,,J15-J13)</f>
        <v>0</v>
      </c>
      <c r="L13" s="12"/>
      <c r="M13" s="47">
        <f>IF(L15=0,,L15-L13)</f>
        <v>0</v>
      </c>
      <c r="N13" s="12"/>
      <c r="O13" s="47">
        <f>IF(N15=0,,N15-N13)</f>
        <v>0</v>
      </c>
      <c r="P13" s="12"/>
      <c r="Q13" s="47">
        <f>IF(P15=0,,P15-P13)</f>
        <v>0</v>
      </c>
      <c r="R13" s="12"/>
      <c r="S13" s="47">
        <f>IF(R15=0,,R15-R13)</f>
        <v>0</v>
      </c>
      <c r="T13" s="12"/>
      <c r="U13" s="47">
        <f>IF(T15=0,,T15-T13)</f>
        <v>0</v>
      </c>
      <c r="V13" s="190"/>
      <c r="W13" s="12"/>
      <c r="X13" s="47">
        <f>IF(W15=0,,W15-W13)</f>
        <v>0</v>
      </c>
      <c r="Y13" s="12"/>
      <c r="Z13" s="12"/>
      <c r="AA13" s="47">
        <f>IF(Z15=0,,(Z15-Z13)+(Y15-Y13))</f>
        <v>0</v>
      </c>
      <c r="AB13" s="194"/>
    </row>
    <row r="14" spans="1:28" x14ac:dyDescent="0.25">
      <c r="A14" s="416"/>
      <c r="B14" s="329">
        <f t="shared" si="9"/>
        <v>46184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90"/>
      <c r="W14" s="12"/>
      <c r="X14" s="12"/>
      <c r="Y14" s="12"/>
      <c r="Z14" s="12"/>
      <c r="AA14" s="12"/>
      <c r="AB14" s="194"/>
    </row>
    <row r="15" spans="1:28" x14ac:dyDescent="0.25">
      <c r="A15" s="416"/>
      <c r="B15" s="329">
        <f t="shared" si="9"/>
        <v>46185</v>
      </c>
      <c r="C15" s="12"/>
      <c r="D15" s="12"/>
      <c r="E15" s="47">
        <f>IF(C17=0,,C17-C15)</f>
        <v>0</v>
      </c>
      <c r="F15" s="12"/>
      <c r="G15" s="47">
        <f>IF(F17=0,,F17-F15)</f>
        <v>0</v>
      </c>
      <c r="H15" s="12"/>
      <c r="I15" s="47">
        <f>IF(H17=0,,H17-H15)</f>
        <v>0</v>
      </c>
      <c r="J15" s="12"/>
      <c r="K15" s="47">
        <f>IF(J17=0,,J17-J15)</f>
        <v>0</v>
      </c>
      <c r="L15" s="12"/>
      <c r="M15" s="47">
        <f>IF(L17=0,,L17-L15)</f>
        <v>0</v>
      </c>
      <c r="N15" s="12"/>
      <c r="O15" s="47">
        <f>IF(N17=0,,N17-N15)</f>
        <v>0</v>
      </c>
      <c r="P15" s="12"/>
      <c r="Q15" s="47">
        <f>IF(P17=0,,P17-P15)</f>
        <v>0</v>
      </c>
      <c r="R15" s="12"/>
      <c r="S15" s="47">
        <f>IF(R17=0,,R17-R15)</f>
        <v>0</v>
      </c>
      <c r="T15" s="12"/>
      <c r="U15" s="47">
        <f>IF(T17=0,,T17-T15)</f>
        <v>0</v>
      </c>
      <c r="V15" s="190"/>
      <c r="W15" s="12"/>
      <c r="X15" s="47">
        <f>IF(W17=0,,W17-W15)</f>
        <v>0</v>
      </c>
      <c r="Y15" s="12"/>
      <c r="Z15" s="12"/>
      <c r="AA15" s="47">
        <f>IF(Z17=0,,(Z17-Z15)+(Y17-Y15))</f>
        <v>0</v>
      </c>
      <c r="AB15" s="194"/>
    </row>
    <row r="16" spans="1:28" x14ac:dyDescent="0.25">
      <c r="A16" s="416">
        <v>24</v>
      </c>
      <c r="B16" s="329">
        <f t="shared" si="9"/>
        <v>46186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90"/>
      <c r="W16" s="12"/>
      <c r="X16" s="12"/>
      <c r="Y16" s="12"/>
      <c r="Z16" s="12"/>
      <c r="AA16" s="12"/>
      <c r="AB16" s="194"/>
    </row>
    <row r="17" spans="1:28" x14ac:dyDescent="0.25">
      <c r="A17" s="416"/>
      <c r="B17" s="329">
        <f t="shared" si="9"/>
        <v>46187</v>
      </c>
      <c r="C17" s="12"/>
      <c r="D17" s="12"/>
      <c r="E17" s="47">
        <f>IF(C18=0,,C18-C17)</f>
        <v>0</v>
      </c>
      <c r="F17" s="12"/>
      <c r="G17" s="47">
        <f>IF(F18=0,,F18-F17)</f>
        <v>0</v>
      </c>
      <c r="H17" s="12"/>
      <c r="I17" s="47">
        <f>IF(H18=0,,H18-H17)</f>
        <v>0</v>
      </c>
      <c r="J17" s="12"/>
      <c r="K17" s="47">
        <f>IF(J18=0,,J18-J17)</f>
        <v>0</v>
      </c>
      <c r="L17" s="12"/>
      <c r="M17" s="47">
        <f>IF(L18=0,,L18-L17)</f>
        <v>0</v>
      </c>
      <c r="N17" s="12"/>
      <c r="O17" s="47">
        <f>IF(N18=0,,N18-N17)</f>
        <v>0</v>
      </c>
      <c r="P17" s="12"/>
      <c r="Q17" s="47">
        <f>IF(P18=0,,P18-P17)</f>
        <v>0</v>
      </c>
      <c r="R17" s="12"/>
      <c r="S17" s="47">
        <f>IF(R18=0,,R18-R17)</f>
        <v>0</v>
      </c>
      <c r="T17" s="12"/>
      <c r="U17" s="47">
        <f>IF(T18=0,,T18-T17)</f>
        <v>0</v>
      </c>
      <c r="V17" s="190"/>
      <c r="W17" s="12"/>
      <c r="X17" s="47">
        <f>IF(W18=0,,W18-W17)</f>
        <v>0</v>
      </c>
      <c r="Y17" s="12"/>
      <c r="Z17" s="12"/>
      <c r="AA17" s="47">
        <f>IF(Z19=0,,(Z19-Z17)+(Y19-Y17))</f>
        <v>0</v>
      </c>
      <c r="AB17" s="194"/>
    </row>
    <row r="18" spans="1:28" x14ac:dyDescent="0.25">
      <c r="A18" s="416"/>
      <c r="B18" s="329">
        <f t="shared" si="9"/>
        <v>46188</v>
      </c>
      <c r="C18" s="12"/>
      <c r="D18" s="12"/>
      <c r="E18" s="47">
        <f>IF(C19=0,,C19-C18)</f>
        <v>0</v>
      </c>
      <c r="F18" s="12"/>
      <c r="G18" s="47">
        <f>IF(F19=0,,F19-F18)</f>
        <v>0</v>
      </c>
      <c r="H18" s="12"/>
      <c r="I18" s="47">
        <f>IF(H19=0,,H19-H18)</f>
        <v>0</v>
      </c>
      <c r="J18" s="12"/>
      <c r="K18" s="47">
        <f>IF(J19=0,,J19-J18)</f>
        <v>0</v>
      </c>
      <c r="L18" s="12"/>
      <c r="M18" s="47">
        <f>IF(L19=0,,L19-L18)</f>
        <v>0</v>
      </c>
      <c r="N18" s="12"/>
      <c r="O18" s="47">
        <f>IF(N19=0,,N19-N18)</f>
        <v>0</v>
      </c>
      <c r="P18" s="12"/>
      <c r="Q18" s="47">
        <f>IF(P19=0,,P19-P18)</f>
        <v>0</v>
      </c>
      <c r="R18" s="12"/>
      <c r="S18" s="47">
        <f>IF(R19=0,,R19-R18)</f>
        <v>0</v>
      </c>
      <c r="T18" s="12"/>
      <c r="U18" s="47">
        <f>IF(T19=0,,T19-T18)</f>
        <v>0</v>
      </c>
      <c r="V18" s="190"/>
      <c r="W18" s="12"/>
      <c r="X18" s="47">
        <f>IF(W19=0,,W19-W18)</f>
        <v>0</v>
      </c>
      <c r="Y18" s="12"/>
      <c r="Z18" s="12"/>
      <c r="AA18" s="47">
        <v>0</v>
      </c>
      <c r="AB18" s="194"/>
    </row>
    <row r="19" spans="1:28" x14ac:dyDescent="0.25">
      <c r="A19" s="416"/>
      <c r="B19" s="329">
        <f t="shared" si="9"/>
        <v>46189</v>
      </c>
      <c r="C19" s="12"/>
      <c r="D19" s="12"/>
      <c r="E19" s="47">
        <f>IF(C20=0,,C20-C19)</f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2"/>
      <c r="Q19" s="47">
        <f>IF(P20=0,,P20-P19)</f>
        <v>0</v>
      </c>
      <c r="R19" s="12"/>
      <c r="S19" s="47">
        <f>IF(R20=0,,R20-R19)</f>
        <v>0</v>
      </c>
      <c r="T19" s="12"/>
      <c r="U19" s="47">
        <f>IF(T20=0,,T20-T19)</f>
        <v>0</v>
      </c>
      <c r="V19" s="190"/>
      <c r="W19" s="12"/>
      <c r="X19" s="47">
        <f>IF(W20=0,,W20-W19)</f>
        <v>0</v>
      </c>
      <c r="Y19" s="12"/>
      <c r="Z19" s="12"/>
      <c r="AA19" s="47">
        <f>IF(Z20=0,,(Z20-Z19)+(Y20-Y19))</f>
        <v>0</v>
      </c>
      <c r="AB19" s="194"/>
    </row>
    <row r="20" spans="1:28" x14ac:dyDescent="0.25">
      <c r="A20" s="416"/>
      <c r="B20" s="329">
        <f t="shared" si="9"/>
        <v>46190</v>
      </c>
      <c r="C20" s="12"/>
      <c r="D20" s="12"/>
      <c r="E20" s="47">
        <f>IF(C21=0,,C21-C20)</f>
        <v>0</v>
      </c>
      <c r="F20" s="12"/>
      <c r="G20" s="47">
        <f>IF(F21=0,,F21-F20)</f>
        <v>0</v>
      </c>
      <c r="H20" s="12"/>
      <c r="I20" s="47">
        <f>IF(H21=0,,H21-H20)</f>
        <v>0</v>
      </c>
      <c r="J20" s="12"/>
      <c r="K20" s="47">
        <f>IF(J21=0,,J21-J20)</f>
        <v>0</v>
      </c>
      <c r="L20" s="12"/>
      <c r="M20" s="47">
        <f>IF(L21=0,,L21-L20)</f>
        <v>0</v>
      </c>
      <c r="N20" s="12"/>
      <c r="O20" s="47">
        <f>IF(N21=0,,N21-N20)</f>
        <v>0</v>
      </c>
      <c r="P20" s="12"/>
      <c r="Q20" s="47">
        <f>IF(P21=0,,P21-P20)</f>
        <v>0</v>
      </c>
      <c r="R20" s="12"/>
      <c r="S20" s="47">
        <f>IF(R21=0,,R21-R20)</f>
        <v>0</v>
      </c>
      <c r="T20" s="12"/>
      <c r="U20" s="47">
        <f>IF(T21=0,,T21-T20)</f>
        <v>0</v>
      </c>
      <c r="V20" s="190"/>
      <c r="W20" s="12"/>
      <c r="X20" s="47">
        <f>IF(W21=0,,W21-W20)</f>
        <v>0</v>
      </c>
      <c r="Y20" s="12"/>
      <c r="Z20" s="12"/>
      <c r="AA20" s="47">
        <f>IF(Z21=0,,(Z21-Z20)+(Y21-Y20))</f>
        <v>0</v>
      </c>
      <c r="AB20" s="194"/>
    </row>
    <row r="21" spans="1:28" x14ac:dyDescent="0.25">
      <c r="A21" s="416"/>
      <c r="B21" s="329">
        <f t="shared" si="9"/>
        <v>46191</v>
      </c>
      <c r="C21" s="12"/>
      <c r="D21" s="12"/>
      <c r="E21" s="47">
        <f>IF(C22=0,,C22-C21)</f>
        <v>0</v>
      </c>
      <c r="F21" s="12"/>
      <c r="G21" s="47">
        <f>IF(F22=0,,F22-F21)</f>
        <v>0</v>
      </c>
      <c r="H21" s="12"/>
      <c r="I21" s="47">
        <f>IF(H22=0,,H22-H21)</f>
        <v>0</v>
      </c>
      <c r="J21" s="12"/>
      <c r="K21" s="47">
        <f>IF(J22=0,,J22-J21)</f>
        <v>0</v>
      </c>
      <c r="L21" s="12"/>
      <c r="M21" s="47">
        <f>IF(L22=0,,L22-L21)</f>
        <v>0</v>
      </c>
      <c r="N21" s="12"/>
      <c r="O21" s="47">
        <f>IF(N22=0,,N22-N21)</f>
        <v>0</v>
      </c>
      <c r="P21" s="12"/>
      <c r="Q21" s="47">
        <f>IF(P22=0,,P22-P21)</f>
        <v>0</v>
      </c>
      <c r="R21" s="12"/>
      <c r="S21" s="47">
        <f>IF(R22=0,,R22-R21)</f>
        <v>0</v>
      </c>
      <c r="T21" s="12"/>
      <c r="U21" s="47">
        <f>IF(T22=0,,T22-T21)</f>
        <v>0</v>
      </c>
      <c r="V21" s="190"/>
      <c r="W21" s="12"/>
      <c r="X21" s="47">
        <f>IF(W22=0,,W22-W21)</f>
        <v>0</v>
      </c>
      <c r="Y21" s="12"/>
      <c r="Z21" s="12"/>
      <c r="AA21" s="47">
        <f>IF(Z22=0,,(Z22-Z21)+(Y22-Y21))</f>
        <v>0</v>
      </c>
      <c r="AB21" s="194"/>
    </row>
    <row r="22" spans="1:28" x14ac:dyDescent="0.25">
      <c r="A22" s="416"/>
      <c r="B22" s="329">
        <f t="shared" si="9"/>
        <v>46192</v>
      </c>
      <c r="C22" s="12"/>
      <c r="D22" s="12"/>
      <c r="E22" s="47">
        <f>IF(C24=0,,C24-C22)</f>
        <v>0</v>
      </c>
      <c r="F22" s="12"/>
      <c r="G22" s="47">
        <f>IF(F24=0,,F24-F22)</f>
        <v>0</v>
      </c>
      <c r="H22" s="12"/>
      <c r="I22" s="47">
        <f>IF(H24=0,,H24-H22)</f>
        <v>0</v>
      </c>
      <c r="J22" s="12"/>
      <c r="K22" s="47">
        <f>IF(J24=0,,J24-J22)</f>
        <v>0</v>
      </c>
      <c r="L22" s="12"/>
      <c r="M22" s="47">
        <f>IF(L24=0,,L24-L22)</f>
        <v>0</v>
      </c>
      <c r="N22" s="12"/>
      <c r="O22" s="47">
        <f>IF(N24=0,,N24-N22)</f>
        <v>0</v>
      </c>
      <c r="P22" s="12"/>
      <c r="Q22" s="47">
        <f>IF(P24=0,,P24-P22)</f>
        <v>0</v>
      </c>
      <c r="R22" s="12"/>
      <c r="S22" s="47">
        <f>IF(R24=0,,R24-R22)</f>
        <v>0</v>
      </c>
      <c r="T22" s="12"/>
      <c r="U22" s="47">
        <f>IF(T24=0,,T24-T22)</f>
        <v>0</v>
      </c>
      <c r="V22" s="190"/>
      <c r="W22" s="12"/>
      <c r="X22" s="47">
        <f>IF(W24=0,,W24-W22)</f>
        <v>0</v>
      </c>
      <c r="Y22" s="12"/>
      <c r="Z22" s="12"/>
      <c r="AA22" s="47">
        <f>IF(Z24=0,,(Z24-Z22)+(Y24-Y22))</f>
        <v>0</v>
      </c>
      <c r="AB22" s="194"/>
    </row>
    <row r="23" spans="1:28" x14ac:dyDescent="0.25">
      <c r="A23" s="416">
        <v>25</v>
      </c>
      <c r="B23" s="329">
        <f t="shared" si="9"/>
        <v>46193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90"/>
      <c r="W23" s="12"/>
      <c r="X23" s="12"/>
      <c r="Y23" s="12"/>
      <c r="Z23" s="12"/>
      <c r="AA23" s="12"/>
      <c r="AB23" s="194"/>
    </row>
    <row r="24" spans="1:28" x14ac:dyDescent="0.25">
      <c r="A24" s="416"/>
      <c r="B24" s="329">
        <f t="shared" si="9"/>
        <v>46194</v>
      </c>
      <c r="C24" s="12"/>
      <c r="D24" s="12"/>
      <c r="E24" s="47">
        <f>IF(C25=0,,C25-C24)</f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2"/>
      <c r="Q24" s="47">
        <f>IF(P25=0,,P25-P24)</f>
        <v>0</v>
      </c>
      <c r="R24" s="12"/>
      <c r="S24" s="47">
        <f>IF(R25=0,,R25-R24)</f>
        <v>0</v>
      </c>
      <c r="T24" s="12"/>
      <c r="U24" s="47">
        <f>IF(T25=0,,T25-T24)</f>
        <v>0</v>
      </c>
      <c r="V24" s="190"/>
      <c r="W24" s="12"/>
      <c r="X24" s="47">
        <f>IF(W25=0,,W25-W24)</f>
        <v>0</v>
      </c>
      <c r="Y24" s="12"/>
      <c r="Z24" s="12"/>
      <c r="AA24" s="47">
        <f t="shared" ref="AA24:AA32" si="10">IF(Z25=0,,(Z25-Z24)+(Y25-Y24))</f>
        <v>0</v>
      </c>
      <c r="AB24" s="194"/>
    </row>
    <row r="25" spans="1:28" x14ac:dyDescent="0.25">
      <c r="A25" s="416"/>
      <c r="B25" s="329">
        <f t="shared" si="9"/>
        <v>46195</v>
      </c>
      <c r="C25" s="12"/>
      <c r="D25" s="12"/>
      <c r="E25" s="47">
        <f>IF(C26=0,,C26-C25)</f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2"/>
      <c r="Q25" s="47">
        <f>IF(P26=0,,P26-P25)</f>
        <v>0</v>
      </c>
      <c r="R25" s="12"/>
      <c r="S25" s="47">
        <f>IF(R26=0,,R26-R25)</f>
        <v>0</v>
      </c>
      <c r="T25" s="12"/>
      <c r="U25" s="47">
        <f>IF(T26=0,,T26-T25)</f>
        <v>0</v>
      </c>
      <c r="V25" s="190"/>
      <c r="W25" s="12"/>
      <c r="X25" s="47">
        <f>IF(W26=0,,W26-W25)</f>
        <v>0</v>
      </c>
      <c r="Y25" s="12"/>
      <c r="Z25" s="12"/>
      <c r="AA25" s="47">
        <f t="shared" si="10"/>
        <v>0</v>
      </c>
      <c r="AB25" s="194"/>
    </row>
    <row r="26" spans="1:28" x14ac:dyDescent="0.25">
      <c r="A26" s="416"/>
      <c r="B26" s="329">
        <f t="shared" si="9"/>
        <v>46196</v>
      </c>
      <c r="C26" s="12"/>
      <c r="D26" s="12"/>
      <c r="E26" s="47">
        <f>IF(C27=0,,C27-C26)</f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2"/>
      <c r="Q26" s="47">
        <f>IF(P27=0,,P27-P26)</f>
        <v>0</v>
      </c>
      <c r="R26" s="12"/>
      <c r="S26" s="47">
        <f>IF(R27=0,,R27-R26)</f>
        <v>0</v>
      </c>
      <c r="T26" s="12"/>
      <c r="U26" s="47">
        <f>IF(T27=0,,T27-T26)</f>
        <v>0</v>
      </c>
      <c r="V26" s="190"/>
      <c r="W26" s="12"/>
      <c r="X26" s="47">
        <f>IF(W27=0,,W27-W26)</f>
        <v>0</v>
      </c>
      <c r="Y26" s="12"/>
      <c r="Z26" s="12"/>
      <c r="AA26" s="47">
        <f t="shared" si="10"/>
        <v>0</v>
      </c>
      <c r="AB26" s="194"/>
    </row>
    <row r="27" spans="1:28" x14ac:dyDescent="0.25">
      <c r="A27" s="416"/>
      <c r="B27" s="329">
        <f t="shared" si="9"/>
        <v>46197</v>
      </c>
      <c r="C27" s="12"/>
      <c r="D27" s="12"/>
      <c r="E27" s="47">
        <f>IF(C28=0,,C28-C27)</f>
        <v>0</v>
      </c>
      <c r="F27" s="12"/>
      <c r="G27" s="47">
        <f>IF(F28=0,,F28-F27)</f>
        <v>0</v>
      </c>
      <c r="H27" s="12"/>
      <c r="I27" s="47">
        <f>IF(H28=0,,H28-H27)</f>
        <v>0</v>
      </c>
      <c r="J27" s="12"/>
      <c r="K27" s="47">
        <f>IF(J28=0,,J28-J27)</f>
        <v>0</v>
      </c>
      <c r="L27" s="12"/>
      <c r="M27" s="47">
        <f>IF(L28=0,,L28-L27)</f>
        <v>0</v>
      </c>
      <c r="N27" s="12"/>
      <c r="O27" s="47">
        <f>IF(N28=0,,N28-N27)</f>
        <v>0</v>
      </c>
      <c r="P27" s="12"/>
      <c r="Q27" s="47">
        <f>IF(P28=0,,P28-P27)</f>
        <v>0</v>
      </c>
      <c r="R27" s="12"/>
      <c r="S27" s="47">
        <f>IF(R28=0,,R28-R27)</f>
        <v>0</v>
      </c>
      <c r="T27" s="12"/>
      <c r="U27" s="47">
        <f>IF(T28=0,,T28-T27)</f>
        <v>0</v>
      </c>
      <c r="V27" s="190"/>
      <c r="W27" s="12"/>
      <c r="X27" s="47">
        <f>IF(W28=0,,W28-W27)</f>
        <v>0</v>
      </c>
      <c r="Y27" s="12"/>
      <c r="Z27" s="12"/>
      <c r="AA27" s="47">
        <f t="shared" si="10"/>
        <v>0</v>
      </c>
      <c r="AB27" s="194"/>
    </row>
    <row r="28" spans="1:28" x14ac:dyDescent="0.25">
      <c r="A28" s="416"/>
      <c r="B28" s="329">
        <f t="shared" si="9"/>
        <v>46198</v>
      </c>
      <c r="C28" s="12"/>
      <c r="D28" s="12"/>
      <c r="E28" s="47">
        <f>IF(C29=0,,C29-C28)</f>
        <v>0</v>
      </c>
      <c r="F28" s="12"/>
      <c r="G28" s="47">
        <f>IF(F29=0,,F29-F28)</f>
        <v>0</v>
      </c>
      <c r="H28" s="12"/>
      <c r="I28" s="47">
        <f>IF(H29=0,,H29-H28)</f>
        <v>0</v>
      </c>
      <c r="J28" s="12"/>
      <c r="K28" s="47">
        <f>IF(J29=0,,J29-J28)</f>
        <v>0</v>
      </c>
      <c r="L28" s="12"/>
      <c r="M28" s="47">
        <f>IF(L29=0,,L29-L28)</f>
        <v>0</v>
      </c>
      <c r="N28" s="12"/>
      <c r="O28" s="47">
        <f>IF(N29=0,,N29-N28)</f>
        <v>0</v>
      </c>
      <c r="P28" s="12"/>
      <c r="Q28" s="47">
        <f>IF(P29=0,,P29-P28)</f>
        <v>0</v>
      </c>
      <c r="R28" s="12"/>
      <c r="S28" s="47">
        <f>IF(R29=0,,R29-R28)</f>
        <v>0</v>
      </c>
      <c r="T28" s="12"/>
      <c r="U28" s="47">
        <f>IF(T29=0,,T29-T28)</f>
        <v>0</v>
      </c>
      <c r="V28" s="190"/>
      <c r="W28" s="12"/>
      <c r="X28" s="47">
        <f>IF(W29=0,,W29-W28)</f>
        <v>0</v>
      </c>
      <c r="Y28" s="12"/>
      <c r="Z28" s="12"/>
      <c r="AA28" s="47">
        <f t="shared" si="10"/>
        <v>0</v>
      </c>
      <c r="AB28" s="194"/>
    </row>
    <row r="29" spans="1:28" x14ac:dyDescent="0.25">
      <c r="A29" s="416"/>
      <c r="B29" s="329">
        <f t="shared" si="9"/>
        <v>46199</v>
      </c>
      <c r="C29" s="12"/>
      <c r="D29" s="12"/>
      <c r="E29" s="47">
        <f>IF(C31=0,,C31-C29)</f>
        <v>0</v>
      </c>
      <c r="F29" s="12"/>
      <c r="G29" s="47">
        <f>IF(F31=0,,F31-F29)</f>
        <v>0</v>
      </c>
      <c r="H29" s="12"/>
      <c r="I29" s="47">
        <f>IF(H31=0,,H31-H29)</f>
        <v>0</v>
      </c>
      <c r="J29" s="12"/>
      <c r="K29" s="47">
        <f>IF(J31=0,,J31-J29)</f>
        <v>0</v>
      </c>
      <c r="L29" s="12"/>
      <c r="M29" s="47">
        <f>IF(L31=0,,L31-L29)</f>
        <v>0</v>
      </c>
      <c r="N29" s="12"/>
      <c r="O29" s="47">
        <f>IF(N31=0,,N31-N29)</f>
        <v>0</v>
      </c>
      <c r="P29" s="12"/>
      <c r="Q29" s="47">
        <f>IF(P31=0,,P31-P29)</f>
        <v>0</v>
      </c>
      <c r="R29" s="12"/>
      <c r="S29" s="47">
        <f>IF(R31=0,,R31-R29)</f>
        <v>0</v>
      </c>
      <c r="T29" s="12"/>
      <c r="U29" s="47">
        <f>IF(T31=0,,T31-T29)</f>
        <v>0</v>
      </c>
      <c r="V29" s="190"/>
      <c r="W29" s="12"/>
      <c r="X29" s="47">
        <f>IF(W31=0,,W31-W29)</f>
        <v>0</v>
      </c>
      <c r="Y29" s="12"/>
      <c r="Z29" s="12"/>
      <c r="AA29" s="47">
        <f>IF(Z31=0,,(Z31-Z29)+(Y31-Y29))</f>
        <v>0</v>
      </c>
      <c r="AB29" s="194"/>
    </row>
    <row r="30" spans="1:28" x14ac:dyDescent="0.25">
      <c r="A30" s="416">
        <v>26</v>
      </c>
      <c r="B30" s="329">
        <f t="shared" si="9"/>
        <v>46200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90"/>
      <c r="W30" s="12"/>
      <c r="X30" s="12"/>
      <c r="Y30" s="12"/>
      <c r="Z30" s="12"/>
      <c r="AA30" s="12"/>
      <c r="AB30" s="194"/>
    </row>
    <row r="31" spans="1:28" x14ac:dyDescent="0.25">
      <c r="A31" s="416"/>
      <c r="B31" s="329">
        <f t="shared" si="9"/>
        <v>46201</v>
      </c>
      <c r="C31" s="133"/>
      <c r="D31" s="133"/>
      <c r="E31" s="47">
        <f>IF(C32=0,,C32-C31)</f>
        <v>0</v>
      </c>
      <c r="F31" s="133"/>
      <c r="G31" s="47">
        <f>IF(F32=0,,F32-F31)</f>
        <v>0</v>
      </c>
      <c r="H31" s="133"/>
      <c r="I31" s="47">
        <f>IF(H32=0,,H32-H31)</f>
        <v>0</v>
      </c>
      <c r="J31" s="133"/>
      <c r="K31" s="47">
        <f>IF(J32=0,,J32-J31)</f>
        <v>0</v>
      </c>
      <c r="L31" s="133"/>
      <c r="M31" s="47">
        <f>IF(L32=0,,L32-L31)</f>
        <v>0</v>
      </c>
      <c r="N31" s="133"/>
      <c r="O31" s="47">
        <f>IF(N32=0,,N32-N31)</f>
        <v>0</v>
      </c>
      <c r="P31" s="133"/>
      <c r="Q31" s="47">
        <f>IF(P32=0,,P32-P31)</f>
        <v>0</v>
      </c>
      <c r="R31" s="133"/>
      <c r="S31" s="47">
        <f>IF(R32=0,,R32-R31)</f>
        <v>0</v>
      </c>
      <c r="T31" s="133"/>
      <c r="U31" s="47">
        <f>IF(T32=0,,T32-T31)</f>
        <v>0</v>
      </c>
      <c r="V31" s="190"/>
      <c r="W31" s="133"/>
      <c r="X31" s="47">
        <f>IF(W32=0,,W32-W31)</f>
        <v>0</v>
      </c>
      <c r="Y31" s="12"/>
      <c r="Z31" s="12"/>
      <c r="AA31" s="47">
        <f t="shared" si="10"/>
        <v>0</v>
      </c>
      <c r="AB31" s="194"/>
    </row>
    <row r="32" spans="1:28" x14ac:dyDescent="0.25">
      <c r="A32" s="416"/>
      <c r="B32" s="329">
        <f t="shared" si="9"/>
        <v>46202</v>
      </c>
      <c r="C32" s="133"/>
      <c r="D32" s="133"/>
      <c r="E32" s="47">
        <f>IF(C33=0,,C33-C32)</f>
        <v>0</v>
      </c>
      <c r="F32" s="133"/>
      <c r="G32" s="47">
        <f>IF(F33=0,,F33-F32)</f>
        <v>0</v>
      </c>
      <c r="H32" s="133"/>
      <c r="I32" s="47">
        <f>IF(H33=0,,H33-H32)</f>
        <v>0</v>
      </c>
      <c r="J32" s="133"/>
      <c r="K32" s="47">
        <f>IF(J33=0,,J33-J32)</f>
        <v>0</v>
      </c>
      <c r="L32" s="133"/>
      <c r="M32" s="47">
        <f>IF(L33=0,,L33-L32)</f>
        <v>0</v>
      </c>
      <c r="N32" s="133"/>
      <c r="O32" s="47">
        <f>IF(N33=0,,N33-N32)</f>
        <v>0</v>
      </c>
      <c r="P32" s="133"/>
      <c r="Q32" s="47">
        <f>IF(P33=0,,P33-P32)</f>
        <v>0</v>
      </c>
      <c r="R32" s="133"/>
      <c r="S32" s="47">
        <f>IF(R33=0,,R33-R32)</f>
        <v>0</v>
      </c>
      <c r="T32" s="133"/>
      <c r="U32" s="47">
        <f>IF(T33=0,,T33-T32)</f>
        <v>0</v>
      </c>
      <c r="V32" s="190"/>
      <c r="W32" s="133"/>
      <c r="X32" s="47">
        <f>IF(W33=0,,W33-W32)</f>
        <v>0</v>
      </c>
      <c r="Y32" s="12"/>
      <c r="Z32" s="12"/>
      <c r="AA32" s="47">
        <f t="shared" si="10"/>
        <v>0</v>
      </c>
      <c r="AB32" s="194"/>
    </row>
    <row r="33" spans="1:30" ht="15.75" thickBot="1" x14ac:dyDescent="0.3">
      <c r="A33" s="417"/>
      <c r="B33" s="329">
        <f t="shared" si="9"/>
        <v>46203</v>
      </c>
      <c r="C33" s="139"/>
      <c r="D33" s="139"/>
      <c r="E33" s="138">
        <f>IF('12'!C4=0,,'12'!C4-C33)</f>
        <v>0</v>
      </c>
      <c r="F33" s="139"/>
      <c r="G33" s="138">
        <f>IF('12'!F4=0,,'12'!F4-F33)</f>
        <v>0</v>
      </c>
      <c r="H33" s="139"/>
      <c r="I33" s="138">
        <f>IF('12'!H4=0,,'12'!H4-H33)</f>
        <v>0</v>
      </c>
      <c r="J33" s="139"/>
      <c r="K33" s="138">
        <f>IF('12'!J4=0,,'12'!J4-J33)</f>
        <v>0</v>
      </c>
      <c r="L33" s="139"/>
      <c r="M33" s="138">
        <f>IF('12'!L4=0,,'12'!L4-L33)</f>
        <v>0</v>
      </c>
      <c r="N33" s="139"/>
      <c r="O33" s="138">
        <f>IF('12'!N4=0,,'12'!N4-N33)</f>
        <v>0</v>
      </c>
      <c r="P33" s="139"/>
      <c r="Q33" s="138">
        <f>IF('12'!P4=0,,'12'!P4-P33)</f>
        <v>0</v>
      </c>
      <c r="R33" s="139"/>
      <c r="S33" s="138">
        <f>IF('12'!R4=0,,'12'!R4-R33)</f>
        <v>0</v>
      </c>
      <c r="T33" s="139"/>
      <c r="U33" s="138">
        <f>IF('12'!T4=0,,'12'!T4-T33)</f>
        <v>0</v>
      </c>
      <c r="V33" s="234"/>
      <c r="W33" s="139"/>
      <c r="X33" s="138">
        <f>IF('12'!W4=0,,'12'!W4-W33)</f>
        <v>0</v>
      </c>
      <c r="Y33" s="13"/>
      <c r="Z33" s="13"/>
      <c r="AA33" s="185">
        <f>IF('12'!Y4=0,,('12'!Z4-Z33)+('12'!Y4-Y33))</f>
        <v>0</v>
      </c>
      <c r="AB33" s="200"/>
      <c r="AD33">
        <f>'07'!Z4-'06'!Z18</f>
        <v>0</v>
      </c>
    </row>
    <row r="34" spans="1:30" x14ac:dyDescent="0.25">
      <c r="C34" s="7"/>
      <c r="D34" s="231" t="s">
        <v>51</v>
      </c>
      <c r="E34" s="232">
        <f>SUM(E4:E33)</f>
        <v>0</v>
      </c>
      <c r="F34" s="231" t="s">
        <v>51</v>
      </c>
      <c r="G34" s="232">
        <f>SUM(G4:G33)</f>
        <v>0</v>
      </c>
      <c r="H34" s="231" t="s">
        <v>51</v>
      </c>
      <c r="I34" s="232">
        <f>SUM(I4:I33)</f>
        <v>0</v>
      </c>
      <c r="J34" s="231" t="s">
        <v>51</v>
      </c>
      <c r="K34" s="232">
        <f>SUM(K4:K33)</f>
        <v>0</v>
      </c>
      <c r="L34" s="231" t="s">
        <v>51</v>
      </c>
      <c r="M34" s="232">
        <f>SUM(M4:M33)</f>
        <v>0</v>
      </c>
      <c r="N34" s="231" t="s">
        <v>51</v>
      </c>
      <c r="O34" s="232">
        <f>SUM(O4:O33)</f>
        <v>0</v>
      </c>
      <c r="P34" s="231" t="s">
        <v>51</v>
      </c>
      <c r="Q34" s="232">
        <f>SUM(Q4:Q33)</f>
        <v>0</v>
      </c>
      <c r="R34" s="236"/>
      <c r="S34" s="232">
        <f>SUM(S5:S33)</f>
        <v>0</v>
      </c>
      <c r="T34" s="231" t="s">
        <v>51</v>
      </c>
      <c r="U34" s="232">
        <f>SUM(U4:U33)</f>
        <v>0</v>
      </c>
      <c r="V34" s="237">
        <f>SUM(V4:V33)</f>
        <v>0</v>
      </c>
      <c r="W34" s="233" t="s">
        <v>51</v>
      </c>
      <c r="X34" s="232">
        <f>SUM(X4:X33)</f>
        <v>0</v>
      </c>
      <c r="Y34" s="396" t="s">
        <v>51</v>
      </c>
      <c r="Z34" s="396"/>
      <c r="AA34" s="117">
        <f>SUM(AA4:AA33)</f>
        <v>0</v>
      </c>
      <c r="AB34" s="215">
        <f>SUM(AB2:AB33)</f>
        <v>0</v>
      </c>
    </row>
    <row r="40" spans="1:30" x14ac:dyDescent="0.25">
      <c r="J40" s="347">
        <f>DATE(janvier!$H$40,6,1)</f>
        <v>46174</v>
      </c>
      <c r="K40" s="347"/>
      <c r="L40" s="347"/>
      <c r="M40" s="347">
        <f>EOMONTH(J40,0)</f>
        <v>46203</v>
      </c>
      <c r="N40" s="347"/>
      <c r="O40" s="347"/>
    </row>
  </sheetData>
  <mergeCells count="24">
    <mergeCell ref="M40:O40"/>
    <mergeCell ref="J40:L40"/>
    <mergeCell ref="Y34:Z34"/>
    <mergeCell ref="N1:O3"/>
    <mergeCell ref="P1:Q3"/>
    <mergeCell ref="R1:S3"/>
    <mergeCell ref="T1:U3"/>
    <mergeCell ref="V1:V3"/>
    <mergeCell ref="W1:X3"/>
    <mergeCell ref="A30:A33"/>
    <mergeCell ref="Y1:AA1"/>
    <mergeCell ref="Y2:Z2"/>
    <mergeCell ref="AA2:AA3"/>
    <mergeCell ref="L1:M3"/>
    <mergeCell ref="D1:E3"/>
    <mergeCell ref="F1:G3"/>
    <mergeCell ref="H1:I3"/>
    <mergeCell ref="J1:K3"/>
    <mergeCell ref="A1:C3"/>
    <mergeCell ref="AB1:AB2"/>
    <mergeCell ref="A4:A8"/>
    <mergeCell ref="A9:A15"/>
    <mergeCell ref="A16:A22"/>
    <mergeCell ref="A23:A29"/>
  </mergeCells>
  <conditionalFormatting sqref="C4:D33">
    <cfRule type="expression" dxfId="30" priority="4">
      <formula>WEEKDAY(B4,2)&gt;6</formula>
    </cfRule>
  </conditionalFormatting>
  <conditionalFormatting sqref="B4:X33">
    <cfRule type="expression" dxfId="29" priority="6">
      <formula>WEEKDAY($B4,2)&gt;6</formula>
    </cfRule>
  </conditionalFormatting>
  <conditionalFormatting sqref="E4:X33">
    <cfRule type="expression" dxfId="28" priority="7">
      <formula>WEEKDAY(C4,2)&gt;6</formula>
    </cfRule>
  </conditionalFormatting>
  <conditionalFormatting sqref="Y4:AB33">
    <cfRule type="expression" dxfId="27" priority="2">
      <formula>WEEKDAY($B4,2)&gt;6</formula>
    </cfRule>
  </conditionalFormatting>
  <conditionalFormatting sqref="Y4:AB33">
    <cfRule type="expression" dxfId="26" priority="3">
      <formula>WEEKDAY(W4,2)&gt;6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4727A21C-C56D-4F46-A74C-7D6FC5CC8E9A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B4:X33</xm:sqref>
        </x14:conditionalFormatting>
        <x14:conditionalFormatting xmlns:xm="http://schemas.microsoft.com/office/excel/2006/main">
          <x14:cfRule type="expression" priority="1" id="{2A243B91-3368-46EF-B152-F1A1A1835A40}">
            <xm:f>NOT(ISNA(VLOOKUP($B4,'Jours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Y4:AB33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7">
    <tabColor theme="4"/>
  </sheetPr>
  <dimension ref="A1:AC41"/>
  <sheetViews>
    <sheetView topLeftCell="A9" zoomScale="80" zoomScaleNormal="80" workbookViewId="0">
      <selection activeCell="S42" sqref="S42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5.5703125" customWidth="1"/>
    <col min="5" max="28" width="11.42578125" style="7"/>
    <col min="29" max="29" width="11.42578125" style="49" customWidth="1"/>
  </cols>
  <sheetData>
    <row r="1" spans="1:29" ht="15" customHeight="1" thickBot="1" x14ac:dyDescent="0.3">
      <c r="C1" s="427" t="s">
        <v>0</v>
      </c>
      <c r="D1" s="33" t="s">
        <v>1</v>
      </c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 t="s">
        <v>9</v>
      </c>
      <c r="Q1" s="426"/>
      <c r="R1" s="426"/>
      <c r="S1" s="426"/>
      <c r="T1" s="426"/>
      <c r="U1" s="426"/>
      <c r="V1" s="426" t="s">
        <v>2</v>
      </c>
      <c r="W1" s="426"/>
      <c r="X1" s="426"/>
      <c r="Y1" s="426"/>
      <c r="Z1" s="426"/>
      <c r="AA1" s="426"/>
      <c r="AB1" s="44"/>
      <c r="AC1" s="45"/>
    </row>
    <row r="2" spans="1:29" ht="26.25" thickBot="1" x14ac:dyDescent="0.3">
      <c r="C2" s="428"/>
      <c r="D2" s="35" t="s">
        <v>3</v>
      </c>
      <c r="E2" s="28" t="s">
        <v>14</v>
      </c>
      <c r="F2" s="29" t="s">
        <v>5</v>
      </c>
      <c r="G2" s="30" t="s">
        <v>4</v>
      </c>
      <c r="H2" s="29" t="s">
        <v>6</v>
      </c>
      <c r="I2" s="30" t="s">
        <v>4</v>
      </c>
      <c r="J2" s="29" t="s">
        <v>13</v>
      </c>
      <c r="K2" s="30" t="s">
        <v>4</v>
      </c>
      <c r="L2" s="29" t="s">
        <v>7</v>
      </c>
      <c r="M2" s="30" t="s">
        <v>4</v>
      </c>
      <c r="N2" s="29" t="s">
        <v>8</v>
      </c>
      <c r="O2" s="31" t="s">
        <v>4</v>
      </c>
      <c r="P2" s="32" t="s">
        <v>10</v>
      </c>
      <c r="Q2" s="30" t="s">
        <v>4</v>
      </c>
      <c r="R2" s="29" t="s">
        <v>11</v>
      </c>
      <c r="S2" s="30" t="s">
        <v>4</v>
      </c>
      <c r="T2" s="29" t="s">
        <v>12</v>
      </c>
      <c r="U2" s="31" t="s">
        <v>4</v>
      </c>
      <c r="V2" s="32" t="s">
        <v>10</v>
      </c>
      <c r="W2" s="30" t="s">
        <v>4</v>
      </c>
      <c r="X2" s="29" t="s">
        <v>11</v>
      </c>
      <c r="Y2" s="30" t="s">
        <v>4</v>
      </c>
      <c r="Z2" s="29" t="s">
        <v>12</v>
      </c>
      <c r="AA2" s="31" t="s">
        <v>4</v>
      </c>
      <c r="AB2" s="34" t="s">
        <v>16</v>
      </c>
      <c r="AC2" s="213" t="s">
        <v>15</v>
      </c>
    </row>
    <row r="3" spans="1:29" x14ac:dyDescent="0.25">
      <c r="A3" s="348">
        <v>27</v>
      </c>
      <c r="B3" s="326">
        <f>J40</f>
        <v>46204</v>
      </c>
      <c r="C3" s="275">
        <v>1</v>
      </c>
      <c r="D3" s="8"/>
      <c r="E3" s="46">
        <f t="shared" ref="E3" si="0">G3+I3+K3+M3+O3</f>
        <v>0</v>
      </c>
      <c r="F3" s="12"/>
      <c r="G3" s="47">
        <f t="shared" ref="G3" si="1">IF(F4=0,,F4-F3)</f>
        <v>0</v>
      </c>
      <c r="H3" s="12"/>
      <c r="I3" s="47">
        <f t="shared" ref="I3" si="2">IF(H4=0,,H4-H3)</f>
        <v>0</v>
      </c>
      <c r="J3" s="12"/>
      <c r="K3" s="47">
        <f t="shared" ref="K3" si="3">IF(J4=0,,J4-J3)</f>
        <v>0</v>
      </c>
      <c r="L3" s="12"/>
      <c r="M3" s="47">
        <f t="shared" ref="M3" si="4">IF(L4=0,,L4-L3)</f>
        <v>0</v>
      </c>
      <c r="N3" s="12"/>
      <c r="O3" s="47">
        <f t="shared" ref="O3" si="5">IF(N4=0,,N4-N3)</f>
        <v>0</v>
      </c>
      <c r="P3" s="111"/>
      <c r="Q3" s="47">
        <f t="shared" ref="Q3" si="6">IF(P4=0,,P4-P3)</f>
        <v>0</v>
      </c>
      <c r="R3" s="112"/>
      <c r="S3" s="47">
        <f t="shared" ref="S3" si="7">IF(R4=0,,R4-R3)</f>
        <v>0</v>
      </c>
      <c r="T3" s="112"/>
      <c r="U3" s="47">
        <f t="shared" ref="U3" si="8">IF(T4=0,,T4-T3)</f>
        <v>0</v>
      </c>
      <c r="V3" s="111"/>
      <c r="W3" s="47">
        <f t="shared" ref="W3" si="9">IF(V4=0,,V4-V3)</f>
        <v>0</v>
      </c>
      <c r="X3" s="112"/>
      <c r="Y3" s="47">
        <f t="shared" ref="Y3" si="10">IF(X4=0,,X4-X3)</f>
        <v>0</v>
      </c>
      <c r="Z3" s="112"/>
      <c r="AA3" s="47">
        <f t="shared" ref="AA3" si="11">IF(Z4=0,,Z4-Z3)</f>
        <v>0</v>
      </c>
      <c r="AB3" s="10">
        <f t="shared" ref="AB3" si="12">(AA3+Y3+W3)*1000</f>
        <v>0</v>
      </c>
      <c r="AC3" s="202">
        <f>IF(AB3=0,,AB3/D3)</f>
        <v>0</v>
      </c>
    </row>
    <row r="4" spans="1:29" x14ac:dyDescent="0.25">
      <c r="A4" s="349"/>
      <c r="B4" s="326">
        <f>IFERROR(IF(B3+1&gt;$M$40,"",B3+1),"")</f>
        <v>46205</v>
      </c>
      <c r="C4" s="275">
        <v>2</v>
      </c>
      <c r="D4" s="8"/>
      <c r="E4" s="46">
        <f t="shared" ref="E4:E7" si="13">G4+I4+K4+M4+O4</f>
        <v>0</v>
      </c>
      <c r="F4" s="12"/>
      <c r="G4" s="47">
        <f t="shared" ref="G4:G7" si="14">IF(F5=0,,F5-F4)</f>
        <v>0</v>
      </c>
      <c r="H4" s="12"/>
      <c r="I4" s="47">
        <f t="shared" ref="I4:I7" si="15">IF(H5=0,,H5-H4)</f>
        <v>0</v>
      </c>
      <c r="J4" s="12"/>
      <c r="K4" s="47">
        <f t="shared" ref="K4:K7" si="16">IF(J5=0,,J5-J4)</f>
        <v>0</v>
      </c>
      <c r="L4" s="12"/>
      <c r="M4" s="47">
        <f t="shared" ref="M4:M7" si="17">IF(L5=0,,L5-L4)</f>
        <v>0</v>
      </c>
      <c r="N4" s="12"/>
      <c r="O4" s="47">
        <f t="shared" ref="O4:O7" si="18">IF(N5=0,,N5-N4)</f>
        <v>0</v>
      </c>
      <c r="P4" s="111"/>
      <c r="Q4" s="47">
        <f t="shared" ref="Q4:Q7" si="19">IF(P5=0,,P5-P4)</f>
        <v>0</v>
      </c>
      <c r="R4" s="112"/>
      <c r="S4" s="47">
        <f t="shared" ref="S4:S7" si="20">IF(R5=0,,R5-R4)</f>
        <v>0</v>
      </c>
      <c r="T4" s="112"/>
      <c r="U4" s="47">
        <f t="shared" ref="U4:U7" si="21">IF(T5=0,,T5-T4)</f>
        <v>0</v>
      </c>
      <c r="V4" s="111"/>
      <c r="W4" s="47">
        <f t="shared" ref="W4:W7" si="22">IF(V5=0,,V5-V4)</f>
        <v>0</v>
      </c>
      <c r="X4" s="112"/>
      <c r="Y4" s="47">
        <f t="shared" ref="Y4:Y7" si="23">IF(X5=0,,X5-X4)</f>
        <v>0</v>
      </c>
      <c r="Z4" s="112"/>
      <c r="AA4" s="47">
        <f t="shared" ref="AA4:AA7" si="24">IF(Z5=0,,Z5-Z4)</f>
        <v>0</v>
      </c>
      <c r="AB4" s="10">
        <f t="shared" ref="AB4:AB7" si="25">(AA4+Y4+W4)*1000</f>
        <v>0</v>
      </c>
      <c r="AC4" s="202">
        <f t="shared" ref="AC4:AC7" si="26">IF(AB4=0,,AB4/D4)</f>
        <v>0</v>
      </c>
    </row>
    <row r="5" spans="1:29" x14ac:dyDescent="0.25">
      <c r="A5" s="349"/>
      <c r="B5" s="326">
        <f t="shared" ref="B5:B33" si="27">IFERROR(IF(B4+1&gt;$M$40,"",B4+1),"")</f>
        <v>46206</v>
      </c>
      <c r="C5" s="275">
        <v>3</v>
      </c>
      <c r="D5" s="8"/>
      <c r="E5" s="46">
        <f t="shared" si="13"/>
        <v>0</v>
      </c>
      <c r="F5" s="12"/>
      <c r="G5" s="47">
        <f t="shared" si="14"/>
        <v>0</v>
      </c>
      <c r="H5" s="12"/>
      <c r="I5" s="47">
        <f t="shared" si="15"/>
        <v>0</v>
      </c>
      <c r="J5" s="12"/>
      <c r="K5" s="47">
        <f t="shared" si="16"/>
        <v>0</v>
      </c>
      <c r="L5" s="12"/>
      <c r="M5" s="47">
        <f t="shared" si="17"/>
        <v>0</v>
      </c>
      <c r="N5" s="12"/>
      <c r="O5" s="47">
        <f t="shared" si="18"/>
        <v>0</v>
      </c>
      <c r="P5" s="111"/>
      <c r="Q5" s="47">
        <f t="shared" si="19"/>
        <v>0</v>
      </c>
      <c r="R5" s="112"/>
      <c r="S5" s="47">
        <f t="shared" si="20"/>
        <v>0</v>
      </c>
      <c r="T5" s="112"/>
      <c r="U5" s="47">
        <f t="shared" si="21"/>
        <v>0</v>
      </c>
      <c r="V5" s="111"/>
      <c r="W5" s="47">
        <f t="shared" si="22"/>
        <v>0</v>
      </c>
      <c r="X5" s="112"/>
      <c r="Y5" s="47">
        <f t="shared" si="23"/>
        <v>0</v>
      </c>
      <c r="Z5" s="112"/>
      <c r="AA5" s="47">
        <f t="shared" si="24"/>
        <v>0</v>
      </c>
      <c r="AB5" s="10">
        <f t="shared" si="25"/>
        <v>0</v>
      </c>
      <c r="AC5" s="202">
        <f t="shared" si="26"/>
        <v>0</v>
      </c>
    </row>
    <row r="6" spans="1:29" x14ac:dyDescent="0.25">
      <c r="A6" s="349"/>
      <c r="B6" s="326">
        <f t="shared" si="27"/>
        <v>46207</v>
      </c>
      <c r="C6" s="275">
        <v>4</v>
      </c>
      <c r="D6" s="8"/>
      <c r="E6" s="46">
        <f t="shared" si="13"/>
        <v>0</v>
      </c>
      <c r="F6" s="12"/>
      <c r="G6" s="47">
        <f t="shared" si="14"/>
        <v>0</v>
      </c>
      <c r="H6" s="12"/>
      <c r="I6" s="47">
        <f t="shared" si="15"/>
        <v>0</v>
      </c>
      <c r="J6" s="12"/>
      <c r="K6" s="47">
        <f t="shared" si="16"/>
        <v>0</v>
      </c>
      <c r="L6" s="12"/>
      <c r="M6" s="47">
        <f t="shared" si="17"/>
        <v>0</v>
      </c>
      <c r="N6" s="12"/>
      <c r="O6" s="47">
        <f t="shared" si="18"/>
        <v>0</v>
      </c>
      <c r="P6" s="111"/>
      <c r="Q6" s="47">
        <f t="shared" si="19"/>
        <v>0</v>
      </c>
      <c r="R6" s="112"/>
      <c r="S6" s="47">
        <f t="shared" si="20"/>
        <v>0</v>
      </c>
      <c r="T6" s="112"/>
      <c r="U6" s="47">
        <f t="shared" si="21"/>
        <v>0</v>
      </c>
      <c r="V6" s="111"/>
      <c r="W6" s="47">
        <f t="shared" si="22"/>
        <v>0</v>
      </c>
      <c r="X6" s="112"/>
      <c r="Y6" s="47">
        <f t="shared" si="23"/>
        <v>0</v>
      </c>
      <c r="Z6" s="112"/>
      <c r="AA6" s="47">
        <f t="shared" si="24"/>
        <v>0</v>
      </c>
      <c r="AB6" s="10">
        <f t="shared" si="25"/>
        <v>0</v>
      </c>
      <c r="AC6" s="202">
        <f t="shared" si="26"/>
        <v>0</v>
      </c>
    </row>
    <row r="7" spans="1:29" x14ac:dyDescent="0.25">
      <c r="A7" s="349"/>
      <c r="B7" s="326">
        <f t="shared" si="27"/>
        <v>46208</v>
      </c>
      <c r="C7" s="275">
        <v>5</v>
      </c>
      <c r="D7" s="8"/>
      <c r="E7" s="46">
        <f t="shared" si="13"/>
        <v>0</v>
      </c>
      <c r="F7" s="12"/>
      <c r="G7" s="47">
        <f t="shared" si="14"/>
        <v>0</v>
      </c>
      <c r="H7" s="12"/>
      <c r="I7" s="47">
        <f t="shared" si="15"/>
        <v>0</v>
      </c>
      <c r="J7" s="12"/>
      <c r="K7" s="47">
        <f t="shared" si="16"/>
        <v>0</v>
      </c>
      <c r="L7" s="12"/>
      <c r="M7" s="47">
        <f t="shared" si="17"/>
        <v>0</v>
      </c>
      <c r="N7" s="12"/>
      <c r="O7" s="47">
        <f t="shared" si="18"/>
        <v>0</v>
      </c>
      <c r="P7" s="111"/>
      <c r="Q7" s="47">
        <f t="shared" si="19"/>
        <v>0</v>
      </c>
      <c r="R7" s="112"/>
      <c r="S7" s="47">
        <f t="shared" si="20"/>
        <v>0</v>
      </c>
      <c r="T7" s="112"/>
      <c r="U7" s="47">
        <f t="shared" si="21"/>
        <v>0</v>
      </c>
      <c r="V7" s="111"/>
      <c r="W7" s="47">
        <f t="shared" si="22"/>
        <v>0</v>
      </c>
      <c r="X7" s="112"/>
      <c r="Y7" s="47">
        <f t="shared" si="23"/>
        <v>0</v>
      </c>
      <c r="Z7" s="112"/>
      <c r="AA7" s="47">
        <f t="shared" si="24"/>
        <v>0</v>
      </c>
      <c r="AB7" s="10">
        <f t="shared" si="25"/>
        <v>0</v>
      </c>
      <c r="AC7" s="202">
        <f t="shared" si="26"/>
        <v>0</v>
      </c>
    </row>
    <row r="8" spans="1:29" x14ac:dyDescent="0.25">
      <c r="A8" s="349"/>
      <c r="B8" s="326">
        <f t="shared" si="27"/>
        <v>46209</v>
      </c>
      <c r="C8" s="275">
        <v>6</v>
      </c>
      <c r="D8" s="8"/>
      <c r="E8" s="46">
        <f t="shared" ref="E8" si="28">G8+I8+K8+M8+O8</f>
        <v>0</v>
      </c>
      <c r="F8" s="12"/>
      <c r="G8" s="47">
        <f t="shared" ref="G8" si="29">IF(F10=0,,F10-F8)</f>
        <v>0</v>
      </c>
      <c r="H8" s="12"/>
      <c r="I8" s="47">
        <f t="shared" ref="I8" si="30">IF(H10=0,,H10-H8)</f>
        <v>0</v>
      </c>
      <c r="J8" s="12"/>
      <c r="K8" s="47">
        <f t="shared" ref="K8" si="31">IF(J10=0,,J10-J8)</f>
        <v>0</v>
      </c>
      <c r="L8" s="12"/>
      <c r="M8" s="47">
        <f t="shared" ref="M8" si="32">IF(L10=0,,L10-L8)</f>
        <v>0</v>
      </c>
      <c r="N8" s="12"/>
      <c r="O8" s="47">
        <f t="shared" ref="O8" si="33">IF(N10=0,,N10-N8)</f>
        <v>0</v>
      </c>
      <c r="P8" s="111"/>
      <c r="Q8" s="47">
        <f t="shared" ref="Q8" si="34">IF(P10=0,,P10-P8)</f>
        <v>0</v>
      </c>
      <c r="R8" s="112"/>
      <c r="S8" s="47">
        <f t="shared" ref="S8" si="35">IF(R10=0,,R10-R8)</f>
        <v>0</v>
      </c>
      <c r="T8" s="112"/>
      <c r="U8" s="47">
        <f t="shared" ref="U8" si="36">IF(T10=0,,T10-T8)</f>
        <v>0</v>
      </c>
      <c r="V8" s="111"/>
      <c r="W8" s="47">
        <f t="shared" ref="W8" si="37">IF(V10=0,,V10-V8)</f>
        <v>0</v>
      </c>
      <c r="X8" s="112"/>
      <c r="Y8" s="47">
        <f t="shared" ref="Y8" si="38">IF(X10=0,,X10-X8)</f>
        <v>0</v>
      </c>
      <c r="Z8" s="112"/>
      <c r="AA8" s="47">
        <f t="shared" ref="AA8" si="39">IF(Z10=0,,Z10-Z8)</f>
        <v>0</v>
      </c>
      <c r="AB8" s="10">
        <f t="shared" ref="AB8" si="40">(AA8+Y8+W8)*1000</f>
        <v>0</v>
      </c>
      <c r="AC8" s="203">
        <f t="shared" ref="AC8" si="41">IF(AB8=0,,AB8/D8)</f>
        <v>0</v>
      </c>
    </row>
    <row r="9" spans="1:29" x14ac:dyDescent="0.25">
      <c r="A9" s="350"/>
      <c r="B9" s="326">
        <f t="shared" si="27"/>
        <v>46210</v>
      </c>
      <c r="C9" s="196">
        <v>7</v>
      </c>
      <c r="D9" s="204"/>
      <c r="E9" s="21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217"/>
      <c r="Q9" s="196"/>
      <c r="R9" s="218"/>
      <c r="S9" s="196"/>
      <c r="T9" s="218"/>
      <c r="U9" s="196"/>
      <c r="V9" s="217"/>
      <c r="W9" s="196"/>
      <c r="X9" s="218"/>
      <c r="Y9" s="196"/>
      <c r="Z9" s="218"/>
      <c r="AA9" s="196"/>
      <c r="AB9" s="205"/>
      <c r="AC9" s="203">
        <f t="shared" ref="AC9" si="42">IF(AB9=0,,AB9/D9)</f>
        <v>0</v>
      </c>
    </row>
    <row r="10" spans="1:29" x14ac:dyDescent="0.25">
      <c r="A10" s="348">
        <v>28</v>
      </c>
      <c r="B10" s="326">
        <f t="shared" si="27"/>
        <v>46211</v>
      </c>
      <c r="C10" s="275">
        <v>8</v>
      </c>
      <c r="D10" s="8"/>
      <c r="E10" s="46">
        <f t="shared" ref="E10:E15" si="43">G10+I10+K10+M10+O10</f>
        <v>0</v>
      </c>
      <c r="F10" s="12"/>
      <c r="G10" s="47">
        <f t="shared" ref="G10:G14" si="44">IF(F11=0,,F11-F10)</f>
        <v>0</v>
      </c>
      <c r="H10" s="12"/>
      <c r="I10" s="47">
        <f t="shared" ref="I10:I14" si="45">IF(H11=0,,H11-H10)</f>
        <v>0</v>
      </c>
      <c r="J10" s="12"/>
      <c r="K10" s="47">
        <f t="shared" ref="K10:K14" si="46">IF(J11=0,,J11-J10)</f>
        <v>0</v>
      </c>
      <c r="L10" s="12"/>
      <c r="M10" s="47">
        <f t="shared" ref="M10:M14" si="47">IF(L11=0,,L11-L10)</f>
        <v>0</v>
      </c>
      <c r="N10" s="12"/>
      <c r="O10" s="47">
        <f t="shared" ref="O10:O14" si="48">IF(N11=0,,N11-N10)</f>
        <v>0</v>
      </c>
      <c r="P10" s="111"/>
      <c r="Q10" s="47">
        <f t="shared" ref="Q10:Q14" si="49">IF(P11=0,,P11-P10)</f>
        <v>0</v>
      </c>
      <c r="R10" s="112"/>
      <c r="S10" s="47">
        <f t="shared" ref="S10:S14" si="50">IF(R11=0,,R11-R10)</f>
        <v>0</v>
      </c>
      <c r="T10" s="112"/>
      <c r="U10" s="47">
        <f t="shared" ref="U10:U14" si="51">IF(T11=0,,T11-T10)</f>
        <v>0</v>
      </c>
      <c r="V10" s="111"/>
      <c r="W10" s="47">
        <f t="shared" ref="W10:W14" si="52">IF(V11=0,,V11-V10)</f>
        <v>0</v>
      </c>
      <c r="X10" s="112"/>
      <c r="Y10" s="47">
        <f t="shared" ref="Y10:Y14" si="53">IF(X11=0,,X11-X10)</f>
        <v>0</v>
      </c>
      <c r="Z10" s="112"/>
      <c r="AA10" s="47">
        <f t="shared" ref="AA10:AA14" si="54">IF(Z11=0,,Z11-Z10)</f>
        <v>0</v>
      </c>
      <c r="AB10" s="10">
        <f t="shared" ref="AB10:AB15" si="55">(AA10+Y10+W10)*1000</f>
        <v>0</v>
      </c>
      <c r="AC10" s="202">
        <f>IF(AB10=0,,AB10/D10)</f>
        <v>0</v>
      </c>
    </row>
    <row r="11" spans="1:29" x14ac:dyDescent="0.25">
      <c r="A11" s="349"/>
      <c r="B11" s="326">
        <f t="shared" si="27"/>
        <v>46212</v>
      </c>
      <c r="C11" s="275">
        <v>9</v>
      </c>
      <c r="D11" s="8"/>
      <c r="E11" s="46">
        <f t="shared" si="43"/>
        <v>0</v>
      </c>
      <c r="F11" s="12"/>
      <c r="G11" s="47">
        <f t="shared" si="44"/>
        <v>0</v>
      </c>
      <c r="H11" s="12"/>
      <c r="I11" s="47">
        <f t="shared" si="45"/>
        <v>0</v>
      </c>
      <c r="J11" s="12"/>
      <c r="K11" s="47">
        <f t="shared" si="46"/>
        <v>0</v>
      </c>
      <c r="L11" s="12"/>
      <c r="M11" s="47">
        <f t="shared" si="47"/>
        <v>0</v>
      </c>
      <c r="N11" s="12"/>
      <c r="O11" s="47">
        <f t="shared" si="48"/>
        <v>0</v>
      </c>
      <c r="P11" s="111"/>
      <c r="Q11" s="47">
        <f t="shared" si="49"/>
        <v>0</v>
      </c>
      <c r="R11" s="112"/>
      <c r="S11" s="47">
        <f t="shared" si="50"/>
        <v>0</v>
      </c>
      <c r="T11" s="112"/>
      <c r="U11" s="47">
        <f t="shared" si="51"/>
        <v>0</v>
      </c>
      <c r="V11" s="111"/>
      <c r="W11" s="47">
        <f t="shared" si="52"/>
        <v>0</v>
      </c>
      <c r="X11" s="112"/>
      <c r="Y11" s="47">
        <f t="shared" si="53"/>
        <v>0</v>
      </c>
      <c r="Z11" s="112"/>
      <c r="AA11" s="47">
        <f t="shared" si="54"/>
        <v>0</v>
      </c>
      <c r="AB11" s="10">
        <f t="shared" si="55"/>
        <v>0</v>
      </c>
      <c r="AC11" s="202">
        <f t="shared" ref="AC11:AC16" si="56">IF(AB11=0,,AB11/D11)</f>
        <v>0</v>
      </c>
    </row>
    <row r="12" spans="1:29" x14ac:dyDescent="0.25">
      <c r="A12" s="349"/>
      <c r="B12" s="326">
        <f t="shared" si="27"/>
        <v>46213</v>
      </c>
      <c r="C12" s="275">
        <v>10</v>
      </c>
      <c r="D12" s="8"/>
      <c r="E12" s="46">
        <f t="shared" si="43"/>
        <v>0</v>
      </c>
      <c r="F12" s="12"/>
      <c r="G12" s="47">
        <f t="shared" si="44"/>
        <v>0</v>
      </c>
      <c r="H12" s="12"/>
      <c r="I12" s="47">
        <f t="shared" si="45"/>
        <v>0</v>
      </c>
      <c r="J12" s="12"/>
      <c r="K12" s="47">
        <f t="shared" si="46"/>
        <v>0</v>
      </c>
      <c r="L12" s="12"/>
      <c r="M12" s="47">
        <f t="shared" si="47"/>
        <v>0</v>
      </c>
      <c r="N12" s="12"/>
      <c r="O12" s="47">
        <f t="shared" si="48"/>
        <v>0</v>
      </c>
      <c r="P12" s="111"/>
      <c r="Q12" s="47">
        <f t="shared" si="49"/>
        <v>0</v>
      </c>
      <c r="R12" s="112"/>
      <c r="S12" s="47">
        <f t="shared" si="50"/>
        <v>0</v>
      </c>
      <c r="T12" s="112"/>
      <c r="U12" s="47">
        <f t="shared" si="51"/>
        <v>0</v>
      </c>
      <c r="V12" s="111"/>
      <c r="W12" s="47">
        <f t="shared" si="52"/>
        <v>0</v>
      </c>
      <c r="X12" s="112"/>
      <c r="Y12" s="47">
        <f t="shared" si="53"/>
        <v>0</v>
      </c>
      <c r="Z12" s="112"/>
      <c r="AA12" s="47">
        <f t="shared" si="54"/>
        <v>0</v>
      </c>
      <c r="AB12" s="10">
        <f t="shared" si="55"/>
        <v>0</v>
      </c>
      <c r="AC12" s="202">
        <f t="shared" si="56"/>
        <v>0</v>
      </c>
    </row>
    <row r="13" spans="1:29" x14ac:dyDescent="0.25">
      <c r="A13" s="349"/>
      <c r="B13" s="326">
        <f t="shared" si="27"/>
        <v>46214</v>
      </c>
      <c r="C13" s="275">
        <v>11</v>
      </c>
      <c r="D13" s="8"/>
      <c r="E13" s="46">
        <f t="shared" si="43"/>
        <v>0</v>
      </c>
      <c r="F13" s="12"/>
      <c r="G13" s="47">
        <f t="shared" si="44"/>
        <v>0</v>
      </c>
      <c r="H13" s="12"/>
      <c r="I13" s="47">
        <f t="shared" si="45"/>
        <v>0</v>
      </c>
      <c r="J13" s="12"/>
      <c r="K13" s="47">
        <f t="shared" si="46"/>
        <v>0</v>
      </c>
      <c r="L13" s="12"/>
      <c r="M13" s="47">
        <f t="shared" si="47"/>
        <v>0</v>
      </c>
      <c r="N13" s="12"/>
      <c r="O13" s="47">
        <f t="shared" si="48"/>
        <v>0</v>
      </c>
      <c r="P13" s="111"/>
      <c r="Q13" s="47">
        <f t="shared" si="49"/>
        <v>0</v>
      </c>
      <c r="R13" s="112"/>
      <c r="S13" s="47">
        <f t="shared" si="50"/>
        <v>0</v>
      </c>
      <c r="T13" s="112"/>
      <c r="U13" s="47">
        <f t="shared" si="51"/>
        <v>0</v>
      </c>
      <c r="V13" s="111"/>
      <c r="W13" s="47">
        <f t="shared" si="52"/>
        <v>0</v>
      </c>
      <c r="X13" s="112"/>
      <c r="Y13" s="47">
        <f t="shared" si="53"/>
        <v>0</v>
      </c>
      <c r="Z13" s="112"/>
      <c r="AA13" s="47">
        <f t="shared" si="54"/>
        <v>0</v>
      </c>
      <c r="AB13" s="10">
        <f t="shared" si="55"/>
        <v>0</v>
      </c>
      <c r="AC13" s="202">
        <f t="shared" si="56"/>
        <v>0</v>
      </c>
    </row>
    <row r="14" spans="1:29" x14ac:dyDescent="0.25">
      <c r="A14" s="349"/>
      <c r="B14" s="326">
        <f t="shared" si="27"/>
        <v>46215</v>
      </c>
      <c r="C14" s="275">
        <v>12</v>
      </c>
      <c r="D14" s="8"/>
      <c r="E14" s="46">
        <f t="shared" si="43"/>
        <v>0</v>
      </c>
      <c r="F14" s="12"/>
      <c r="G14" s="47">
        <f t="shared" si="44"/>
        <v>0</v>
      </c>
      <c r="H14" s="12"/>
      <c r="I14" s="47">
        <f t="shared" si="45"/>
        <v>0</v>
      </c>
      <c r="J14" s="12"/>
      <c r="K14" s="47">
        <f t="shared" si="46"/>
        <v>0</v>
      </c>
      <c r="L14" s="12"/>
      <c r="M14" s="47">
        <f t="shared" si="47"/>
        <v>0</v>
      </c>
      <c r="N14" s="12"/>
      <c r="O14" s="47">
        <f t="shared" si="48"/>
        <v>0</v>
      </c>
      <c r="P14" s="111"/>
      <c r="Q14" s="47">
        <f t="shared" si="49"/>
        <v>0</v>
      </c>
      <c r="R14" s="112"/>
      <c r="S14" s="47">
        <f t="shared" si="50"/>
        <v>0</v>
      </c>
      <c r="T14" s="112"/>
      <c r="U14" s="47">
        <f t="shared" si="51"/>
        <v>0</v>
      </c>
      <c r="V14" s="111"/>
      <c r="W14" s="47">
        <f t="shared" si="52"/>
        <v>0</v>
      </c>
      <c r="X14" s="112"/>
      <c r="Y14" s="47">
        <f t="shared" si="53"/>
        <v>0</v>
      </c>
      <c r="Z14" s="112"/>
      <c r="AA14" s="47">
        <f t="shared" si="54"/>
        <v>0</v>
      </c>
      <c r="AB14" s="10">
        <f t="shared" si="55"/>
        <v>0</v>
      </c>
      <c r="AC14" s="202">
        <f t="shared" si="56"/>
        <v>0</v>
      </c>
    </row>
    <row r="15" spans="1:29" x14ac:dyDescent="0.25">
      <c r="A15" s="349"/>
      <c r="B15" s="326">
        <f t="shared" si="27"/>
        <v>46216</v>
      </c>
      <c r="C15" s="275">
        <v>13</v>
      </c>
      <c r="D15" s="8"/>
      <c r="E15" s="46">
        <f t="shared" si="43"/>
        <v>0</v>
      </c>
      <c r="F15" s="12"/>
      <c r="G15" s="47">
        <f t="shared" ref="G15" si="57">IF(F17=0,,F17-F15)</f>
        <v>0</v>
      </c>
      <c r="H15" s="12"/>
      <c r="I15" s="47">
        <f t="shared" ref="I15" si="58">IF(H17=0,,H17-H15)</f>
        <v>0</v>
      </c>
      <c r="J15" s="12"/>
      <c r="K15" s="47">
        <f t="shared" ref="K15" si="59">IF(J17=0,,J17-J15)</f>
        <v>0</v>
      </c>
      <c r="L15" s="12"/>
      <c r="M15" s="47">
        <f t="shared" ref="M15" si="60">IF(L17=0,,L17-L15)</f>
        <v>0</v>
      </c>
      <c r="N15" s="12"/>
      <c r="O15" s="47">
        <f t="shared" ref="O15" si="61">IF(N17=0,,N17-N15)</f>
        <v>0</v>
      </c>
      <c r="P15" s="111"/>
      <c r="Q15" s="47">
        <f t="shared" ref="Q15" si="62">IF(P17=0,,P17-P15)</f>
        <v>0</v>
      </c>
      <c r="R15" s="112"/>
      <c r="S15" s="47">
        <f t="shared" ref="S15" si="63">IF(R17=0,,R17-R15)</f>
        <v>0</v>
      </c>
      <c r="T15" s="112"/>
      <c r="U15" s="47">
        <f t="shared" ref="U15" si="64">IF(T17=0,,T17-T15)</f>
        <v>0</v>
      </c>
      <c r="V15" s="111"/>
      <c r="W15" s="47">
        <f t="shared" ref="W15" si="65">IF(V17=0,,V17-V15)</f>
        <v>0</v>
      </c>
      <c r="X15" s="112"/>
      <c r="Y15" s="47">
        <f t="shared" ref="Y15" si="66">IF(X17=0,,X17-X15)</f>
        <v>0</v>
      </c>
      <c r="Z15" s="112"/>
      <c r="AA15" s="47">
        <f t="shared" ref="AA15" si="67">IF(Z17=0,,Z17-Z15)</f>
        <v>0</v>
      </c>
      <c r="AB15" s="10">
        <f t="shared" si="55"/>
        <v>0</v>
      </c>
      <c r="AC15" s="203">
        <f t="shared" si="56"/>
        <v>0</v>
      </c>
    </row>
    <row r="16" spans="1:29" x14ac:dyDescent="0.25">
      <c r="A16" s="350"/>
      <c r="B16" s="326">
        <f t="shared" si="27"/>
        <v>46217</v>
      </c>
      <c r="C16" s="196">
        <v>14</v>
      </c>
      <c r="D16" s="204"/>
      <c r="E16" s="21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217"/>
      <c r="Q16" s="196"/>
      <c r="R16" s="218"/>
      <c r="S16" s="196"/>
      <c r="T16" s="218"/>
      <c r="U16" s="196"/>
      <c r="V16" s="217"/>
      <c r="W16" s="196"/>
      <c r="X16" s="218"/>
      <c r="Y16" s="196"/>
      <c r="Z16" s="218"/>
      <c r="AA16" s="196"/>
      <c r="AB16" s="205"/>
      <c r="AC16" s="203">
        <f t="shared" si="56"/>
        <v>0</v>
      </c>
    </row>
    <row r="17" spans="1:29" x14ac:dyDescent="0.25">
      <c r="A17" s="348">
        <v>29</v>
      </c>
      <c r="B17" s="326">
        <f t="shared" si="27"/>
        <v>46218</v>
      </c>
      <c r="C17" s="275">
        <v>15</v>
      </c>
      <c r="D17" s="8"/>
      <c r="E17" s="46">
        <f t="shared" ref="E17:E22" si="68">G17+I17+K17+M17+O17</f>
        <v>0</v>
      </c>
      <c r="F17" s="12"/>
      <c r="G17" s="47">
        <f t="shared" ref="G17:G21" si="69">IF(F18=0,,F18-F17)</f>
        <v>0</v>
      </c>
      <c r="H17" s="12"/>
      <c r="I17" s="47">
        <f t="shared" ref="I17:I21" si="70">IF(H18=0,,H18-H17)</f>
        <v>0</v>
      </c>
      <c r="J17" s="12"/>
      <c r="K17" s="47">
        <f t="shared" ref="K17:K21" si="71">IF(J18=0,,J18-J17)</f>
        <v>0</v>
      </c>
      <c r="L17" s="12"/>
      <c r="M17" s="47">
        <f t="shared" ref="M17:M21" si="72">IF(L18=0,,L18-L17)</f>
        <v>0</v>
      </c>
      <c r="N17" s="12"/>
      <c r="O17" s="47">
        <f t="shared" ref="O17:O21" si="73">IF(N18=0,,N18-N17)</f>
        <v>0</v>
      </c>
      <c r="P17" s="111"/>
      <c r="Q17" s="47">
        <f t="shared" ref="Q17:Q21" si="74">IF(P18=0,,P18-P17)</f>
        <v>0</v>
      </c>
      <c r="R17" s="112"/>
      <c r="S17" s="47">
        <f t="shared" ref="S17:S21" si="75">IF(R18=0,,R18-R17)</f>
        <v>0</v>
      </c>
      <c r="T17" s="112"/>
      <c r="U17" s="47">
        <f t="shared" ref="U17:U21" si="76">IF(T18=0,,T18-T17)</f>
        <v>0</v>
      </c>
      <c r="V17" s="111"/>
      <c r="W17" s="47">
        <f t="shared" ref="W17:W21" si="77">IF(V18=0,,V18-V17)</f>
        <v>0</v>
      </c>
      <c r="X17" s="112"/>
      <c r="Y17" s="47">
        <f t="shared" ref="Y17:Y21" si="78">IF(X18=0,,X18-X17)</f>
        <v>0</v>
      </c>
      <c r="Z17" s="112"/>
      <c r="AA17" s="47">
        <f t="shared" ref="AA17:AA21" si="79">IF(Z18=0,,Z18-Z17)</f>
        <v>0</v>
      </c>
      <c r="AB17" s="10">
        <f t="shared" ref="AB17:AB22" si="80">(AA17+Y17+W17)*1000</f>
        <v>0</v>
      </c>
      <c r="AC17" s="202">
        <f>IF(AB17=0,,AB17/D17)</f>
        <v>0</v>
      </c>
    </row>
    <row r="18" spans="1:29" x14ac:dyDescent="0.25">
      <c r="A18" s="349"/>
      <c r="B18" s="326">
        <f t="shared" si="27"/>
        <v>46219</v>
      </c>
      <c r="C18" s="275">
        <v>16</v>
      </c>
      <c r="D18" s="8"/>
      <c r="E18" s="46">
        <f t="shared" si="68"/>
        <v>0</v>
      </c>
      <c r="F18" s="12"/>
      <c r="G18" s="47">
        <f t="shared" si="69"/>
        <v>0</v>
      </c>
      <c r="H18" s="12"/>
      <c r="I18" s="47">
        <f t="shared" si="70"/>
        <v>0</v>
      </c>
      <c r="J18" s="12"/>
      <c r="K18" s="47">
        <f t="shared" si="71"/>
        <v>0</v>
      </c>
      <c r="L18" s="12"/>
      <c r="M18" s="47">
        <f t="shared" si="72"/>
        <v>0</v>
      </c>
      <c r="N18" s="12"/>
      <c r="O18" s="47">
        <f t="shared" si="73"/>
        <v>0</v>
      </c>
      <c r="P18" s="111"/>
      <c r="Q18" s="47">
        <f t="shared" si="74"/>
        <v>0</v>
      </c>
      <c r="R18" s="112"/>
      <c r="S18" s="47">
        <f t="shared" si="75"/>
        <v>0</v>
      </c>
      <c r="T18" s="112"/>
      <c r="U18" s="47">
        <f t="shared" si="76"/>
        <v>0</v>
      </c>
      <c r="V18" s="111"/>
      <c r="W18" s="47">
        <f t="shared" si="77"/>
        <v>0</v>
      </c>
      <c r="X18" s="112"/>
      <c r="Y18" s="47">
        <f t="shared" si="78"/>
        <v>0</v>
      </c>
      <c r="Z18" s="112"/>
      <c r="AA18" s="47">
        <f t="shared" si="79"/>
        <v>0</v>
      </c>
      <c r="AB18" s="10">
        <f t="shared" si="80"/>
        <v>0</v>
      </c>
      <c r="AC18" s="202">
        <f t="shared" ref="AC18:AC23" si="81">IF(AB18=0,,AB18/D18)</f>
        <v>0</v>
      </c>
    </row>
    <row r="19" spans="1:29" x14ac:dyDescent="0.25">
      <c r="A19" s="349"/>
      <c r="B19" s="326">
        <f t="shared" si="27"/>
        <v>46220</v>
      </c>
      <c r="C19" s="275">
        <v>17</v>
      </c>
      <c r="D19" s="8"/>
      <c r="E19" s="46">
        <f t="shared" si="68"/>
        <v>0</v>
      </c>
      <c r="F19" s="12"/>
      <c r="G19" s="47">
        <f t="shared" si="69"/>
        <v>0</v>
      </c>
      <c r="H19" s="12"/>
      <c r="I19" s="47">
        <f t="shared" si="70"/>
        <v>0</v>
      </c>
      <c r="J19" s="12"/>
      <c r="K19" s="47">
        <f t="shared" si="71"/>
        <v>0</v>
      </c>
      <c r="L19" s="12"/>
      <c r="M19" s="47">
        <f t="shared" si="72"/>
        <v>0</v>
      </c>
      <c r="N19" s="12"/>
      <c r="O19" s="47">
        <f t="shared" si="73"/>
        <v>0</v>
      </c>
      <c r="P19" s="111"/>
      <c r="Q19" s="47">
        <f t="shared" si="74"/>
        <v>0</v>
      </c>
      <c r="R19" s="112"/>
      <c r="S19" s="47">
        <f t="shared" si="75"/>
        <v>0</v>
      </c>
      <c r="T19" s="112"/>
      <c r="U19" s="47">
        <f t="shared" si="76"/>
        <v>0</v>
      </c>
      <c r="V19" s="111"/>
      <c r="W19" s="47">
        <f t="shared" si="77"/>
        <v>0</v>
      </c>
      <c r="X19" s="112"/>
      <c r="Y19" s="47">
        <f t="shared" si="78"/>
        <v>0</v>
      </c>
      <c r="Z19" s="112"/>
      <c r="AA19" s="47">
        <f t="shared" si="79"/>
        <v>0</v>
      </c>
      <c r="AB19" s="10">
        <f t="shared" si="80"/>
        <v>0</v>
      </c>
      <c r="AC19" s="202">
        <f t="shared" si="81"/>
        <v>0</v>
      </c>
    </row>
    <row r="20" spans="1:29" x14ac:dyDescent="0.25">
      <c r="A20" s="349"/>
      <c r="B20" s="326">
        <f t="shared" si="27"/>
        <v>46221</v>
      </c>
      <c r="C20" s="275">
        <v>18</v>
      </c>
      <c r="D20" s="8"/>
      <c r="E20" s="46">
        <f t="shared" si="68"/>
        <v>0</v>
      </c>
      <c r="F20" s="12"/>
      <c r="G20" s="47">
        <f t="shared" si="69"/>
        <v>0</v>
      </c>
      <c r="H20" s="12"/>
      <c r="I20" s="47">
        <f t="shared" si="70"/>
        <v>0</v>
      </c>
      <c r="J20" s="12"/>
      <c r="K20" s="47">
        <f t="shared" si="71"/>
        <v>0</v>
      </c>
      <c r="L20" s="12"/>
      <c r="M20" s="47">
        <f t="shared" si="72"/>
        <v>0</v>
      </c>
      <c r="N20" s="12"/>
      <c r="O20" s="47">
        <f t="shared" si="73"/>
        <v>0</v>
      </c>
      <c r="P20" s="111"/>
      <c r="Q20" s="47">
        <f t="shared" si="74"/>
        <v>0</v>
      </c>
      <c r="R20" s="112"/>
      <c r="S20" s="47">
        <f t="shared" si="75"/>
        <v>0</v>
      </c>
      <c r="T20" s="112"/>
      <c r="U20" s="47">
        <f t="shared" si="76"/>
        <v>0</v>
      </c>
      <c r="V20" s="111"/>
      <c r="W20" s="47">
        <f t="shared" si="77"/>
        <v>0</v>
      </c>
      <c r="X20" s="112"/>
      <c r="Y20" s="47">
        <f t="shared" si="78"/>
        <v>0</v>
      </c>
      <c r="Z20" s="112"/>
      <c r="AA20" s="47">
        <f t="shared" si="79"/>
        <v>0</v>
      </c>
      <c r="AB20" s="10">
        <f t="shared" si="80"/>
        <v>0</v>
      </c>
      <c r="AC20" s="202">
        <f t="shared" si="81"/>
        <v>0</v>
      </c>
    </row>
    <row r="21" spans="1:29" x14ac:dyDescent="0.25">
      <c r="A21" s="349"/>
      <c r="B21" s="326">
        <f t="shared" si="27"/>
        <v>46222</v>
      </c>
      <c r="C21" s="275">
        <v>19</v>
      </c>
      <c r="D21" s="8"/>
      <c r="E21" s="46">
        <f t="shared" si="68"/>
        <v>0</v>
      </c>
      <c r="F21" s="12"/>
      <c r="G21" s="47">
        <f t="shared" si="69"/>
        <v>0</v>
      </c>
      <c r="H21" s="12"/>
      <c r="I21" s="47">
        <f t="shared" si="70"/>
        <v>0</v>
      </c>
      <c r="J21" s="12"/>
      <c r="K21" s="47">
        <f t="shared" si="71"/>
        <v>0</v>
      </c>
      <c r="L21" s="12"/>
      <c r="M21" s="47">
        <f t="shared" si="72"/>
        <v>0</v>
      </c>
      <c r="N21" s="12"/>
      <c r="O21" s="47">
        <f t="shared" si="73"/>
        <v>0</v>
      </c>
      <c r="P21" s="111"/>
      <c r="Q21" s="47">
        <f t="shared" si="74"/>
        <v>0</v>
      </c>
      <c r="R21" s="112"/>
      <c r="S21" s="47">
        <f t="shared" si="75"/>
        <v>0</v>
      </c>
      <c r="T21" s="112"/>
      <c r="U21" s="47">
        <f t="shared" si="76"/>
        <v>0</v>
      </c>
      <c r="V21" s="111"/>
      <c r="W21" s="47">
        <f t="shared" si="77"/>
        <v>0</v>
      </c>
      <c r="X21" s="112"/>
      <c r="Y21" s="47">
        <f t="shared" si="78"/>
        <v>0</v>
      </c>
      <c r="Z21" s="112"/>
      <c r="AA21" s="47">
        <f t="shared" si="79"/>
        <v>0</v>
      </c>
      <c r="AB21" s="10">
        <f t="shared" si="80"/>
        <v>0</v>
      </c>
      <c r="AC21" s="202">
        <f t="shared" si="81"/>
        <v>0</v>
      </c>
    </row>
    <row r="22" spans="1:29" x14ac:dyDescent="0.25">
      <c r="A22" s="349"/>
      <c r="B22" s="326">
        <f t="shared" si="27"/>
        <v>46223</v>
      </c>
      <c r="C22" s="275">
        <v>20</v>
      </c>
      <c r="D22" s="8"/>
      <c r="E22" s="46">
        <f t="shared" si="68"/>
        <v>0</v>
      </c>
      <c r="F22" s="12"/>
      <c r="G22" s="47">
        <f t="shared" ref="G22" si="82">IF(F24=0,,F24-F22)</f>
        <v>0</v>
      </c>
      <c r="H22" s="12"/>
      <c r="I22" s="47">
        <f t="shared" ref="I22" si="83">IF(H24=0,,H24-H22)</f>
        <v>0</v>
      </c>
      <c r="J22" s="12"/>
      <c r="K22" s="47">
        <f t="shared" ref="K22" si="84">IF(J24=0,,J24-J22)</f>
        <v>0</v>
      </c>
      <c r="L22" s="12"/>
      <c r="M22" s="47">
        <f t="shared" ref="M22" si="85">IF(L24=0,,L24-L22)</f>
        <v>0</v>
      </c>
      <c r="N22" s="12"/>
      <c r="O22" s="47">
        <f t="shared" ref="O22" si="86">IF(N24=0,,N24-N22)</f>
        <v>0</v>
      </c>
      <c r="P22" s="111"/>
      <c r="Q22" s="47">
        <f t="shared" ref="Q22" si="87">IF(P24=0,,P24-P22)</f>
        <v>0</v>
      </c>
      <c r="R22" s="112"/>
      <c r="S22" s="47">
        <f t="shared" ref="S22" si="88">IF(R24=0,,R24-R22)</f>
        <v>0</v>
      </c>
      <c r="T22" s="112"/>
      <c r="U22" s="47">
        <f t="shared" ref="U22" si="89">IF(T24=0,,T24-T22)</f>
        <v>0</v>
      </c>
      <c r="V22" s="111"/>
      <c r="W22" s="47">
        <f t="shared" ref="W22" si="90">IF(V24=0,,V24-V22)</f>
        <v>0</v>
      </c>
      <c r="X22" s="112"/>
      <c r="Y22" s="47">
        <f t="shared" ref="Y22" si="91">IF(X24=0,,X24-X22)</f>
        <v>0</v>
      </c>
      <c r="Z22" s="112"/>
      <c r="AA22" s="47">
        <f t="shared" ref="AA22" si="92">IF(Z24=0,,Z24-Z22)</f>
        <v>0</v>
      </c>
      <c r="AB22" s="10">
        <f t="shared" si="80"/>
        <v>0</v>
      </c>
      <c r="AC22" s="203">
        <f t="shared" si="81"/>
        <v>0</v>
      </c>
    </row>
    <row r="23" spans="1:29" x14ac:dyDescent="0.25">
      <c r="A23" s="350"/>
      <c r="B23" s="326">
        <f t="shared" si="27"/>
        <v>46224</v>
      </c>
      <c r="C23" s="196">
        <v>21</v>
      </c>
      <c r="D23" s="204"/>
      <c r="E23" s="21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217"/>
      <c r="Q23" s="196"/>
      <c r="R23" s="218"/>
      <c r="S23" s="196"/>
      <c r="T23" s="218"/>
      <c r="U23" s="196"/>
      <c r="V23" s="217"/>
      <c r="W23" s="196"/>
      <c r="X23" s="218"/>
      <c r="Y23" s="196"/>
      <c r="Z23" s="218"/>
      <c r="AA23" s="196"/>
      <c r="AB23" s="205"/>
      <c r="AC23" s="203">
        <f t="shared" si="81"/>
        <v>0</v>
      </c>
    </row>
    <row r="24" spans="1:29" x14ac:dyDescent="0.25">
      <c r="A24" s="348">
        <v>30</v>
      </c>
      <c r="B24" s="326">
        <f t="shared" si="27"/>
        <v>46225</v>
      </c>
      <c r="C24" s="275">
        <v>22</v>
      </c>
      <c r="D24" s="8"/>
      <c r="E24" s="46">
        <f t="shared" ref="E24:E29" si="93">G24+I24+K24+M24+O24</f>
        <v>0</v>
      </c>
      <c r="F24" s="12"/>
      <c r="G24" s="47">
        <f t="shared" ref="G24:G28" si="94">IF(F25=0,,F25-F24)</f>
        <v>0</v>
      </c>
      <c r="H24" s="12"/>
      <c r="I24" s="47">
        <f t="shared" ref="I24:I28" si="95">IF(H25=0,,H25-H24)</f>
        <v>0</v>
      </c>
      <c r="J24" s="12"/>
      <c r="K24" s="47">
        <f t="shared" ref="K24:K28" si="96">IF(J25=0,,J25-J24)</f>
        <v>0</v>
      </c>
      <c r="L24" s="12"/>
      <c r="M24" s="47">
        <f t="shared" ref="M24:M28" si="97">IF(L25=0,,L25-L24)</f>
        <v>0</v>
      </c>
      <c r="N24" s="12"/>
      <c r="O24" s="47">
        <f t="shared" ref="O24:O28" si="98">IF(N25=0,,N25-N24)</f>
        <v>0</v>
      </c>
      <c r="P24" s="111"/>
      <c r="Q24" s="47">
        <f t="shared" ref="Q24:Q28" si="99">IF(P25=0,,P25-P24)</f>
        <v>0</v>
      </c>
      <c r="R24" s="112"/>
      <c r="S24" s="47">
        <f t="shared" ref="S24:S28" si="100">IF(R25=0,,R25-R24)</f>
        <v>0</v>
      </c>
      <c r="T24" s="112"/>
      <c r="U24" s="47">
        <f t="shared" ref="U24:U28" si="101">IF(T25=0,,T25-T24)</f>
        <v>0</v>
      </c>
      <c r="V24" s="111"/>
      <c r="W24" s="47">
        <f t="shared" ref="W24:W28" si="102">IF(V25=0,,V25-V24)</f>
        <v>0</v>
      </c>
      <c r="X24" s="112"/>
      <c r="Y24" s="47">
        <f t="shared" ref="Y24:Y28" si="103">IF(X25=0,,X25-X24)</f>
        <v>0</v>
      </c>
      <c r="Z24" s="112"/>
      <c r="AA24" s="47">
        <f t="shared" ref="AA24:AA28" si="104">IF(Z25=0,,Z25-Z24)</f>
        <v>0</v>
      </c>
      <c r="AB24" s="10">
        <f t="shared" ref="AB24:AB29" si="105">(AA24+Y24+W24)*1000</f>
        <v>0</v>
      </c>
      <c r="AC24" s="202">
        <f>IF(AB24=0,,AB24/D24)</f>
        <v>0</v>
      </c>
    </row>
    <row r="25" spans="1:29" x14ac:dyDescent="0.25">
      <c r="A25" s="349"/>
      <c r="B25" s="326">
        <f t="shared" si="27"/>
        <v>46226</v>
      </c>
      <c r="C25" s="275">
        <v>23</v>
      </c>
      <c r="D25" s="8"/>
      <c r="E25" s="46">
        <f t="shared" si="93"/>
        <v>0</v>
      </c>
      <c r="F25" s="12"/>
      <c r="G25" s="47">
        <f t="shared" si="94"/>
        <v>0</v>
      </c>
      <c r="H25" s="12"/>
      <c r="I25" s="47">
        <f t="shared" si="95"/>
        <v>0</v>
      </c>
      <c r="J25" s="12"/>
      <c r="K25" s="47">
        <f t="shared" si="96"/>
        <v>0</v>
      </c>
      <c r="L25" s="12"/>
      <c r="M25" s="47">
        <f t="shared" si="97"/>
        <v>0</v>
      </c>
      <c r="N25" s="12"/>
      <c r="O25" s="47">
        <f t="shared" si="98"/>
        <v>0</v>
      </c>
      <c r="P25" s="111"/>
      <c r="Q25" s="47">
        <f t="shared" si="99"/>
        <v>0</v>
      </c>
      <c r="R25" s="112"/>
      <c r="S25" s="47">
        <f t="shared" si="100"/>
        <v>0</v>
      </c>
      <c r="T25" s="112"/>
      <c r="U25" s="47">
        <f t="shared" si="101"/>
        <v>0</v>
      </c>
      <c r="V25" s="111"/>
      <c r="W25" s="47">
        <f t="shared" si="102"/>
        <v>0</v>
      </c>
      <c r="X25" s="112"/>
      <c r="Y25" s="47">
        <f t="shared" si="103"/>
        <v>0</v>
      </c>
      <c r="Z25" s="112"/>
      <c r="AA25" s="47">
        <f t="shared" si="104"/>
        <v>0</v>
      </c>
      <c r="AB25" s="10">
        <f t="shared" si="105"/>
        <v>0</v>
      </c>
      <c r="AC25" s="202">
        <f t="shared" ref="AC25:AC30" si="106">IF(AB25=0,,AB25/D25)</f>
        <v>0</v>
      </c>
    </row>
    <row r="26" spans="1:29" x14ac:dyDescent="0.25">
      <c r="A26" s="349"/>
      <c r="B26" s="326">
        <f t="shared" si="27"/>
        <v>46227</v>
      </c>
      <c r="C26" s="275">
        <v>24</v>
      </c>
      <c r="D26" s="8"/>
      <c r="E26" s="46">
        <f t="shared" si="93"/>
        <v>0</v>
      </c>
      <c r="F26" s="12"/>
      <c r="G26" s="47">
        <f t="shared" si="94"/>
        <v>0</v>
      </c>
      <c r="H26" s="12"/>
      <c r="I26" s="47">
        <f t="shared" si="95"/>
        <v>0</v>
      </c>
      <c r="J26" s="12"/>
      <c r="K26" s="47">
        <f t="shared" si="96"/>
        <v>0</v>
      </c>
      <c r="L26" s="12"/>
      <c r="M26" s="47">
        <f t="shared" si="97"/>
        <v>0</v>
      </c>
      <c r="N26" s="12"/>
      <c r="O26" s="47">
        <f t="shared" si="98"/>
        <v>0</v>
      </c>
      <c r="P26" s="111"/>
      <c r="Q26" s="47">
        <f t="shared" si="99"/>
        <v>0</v>
      </c>
      <c r="R26" s="112"/>
      <c r="S26" s="47">
        <f t="shared" si="100"/>
        <v>0</v>
      </c>
      <c r="T26" s="112"/>
      <c r="U26" s="47">
        <f t="shared" si="101"/>
        <v>0</v>
      </c>
      <c r="V26" s="111"/>
      <c r="W26" s="47">
        <f t="shared" si="102"/>
        <v>0</v>
      </c>
      <c r="X26" s="112"/>
      <c r="Y26" s="47">
        <f t="shared" si="103"/>
        <v>0</v>
      </c>
      <c r="Z26" s="112"/>
      <c r="AA26" s="47">
        <f t="shared" si="104"/>
        <v>0</v>
      </c>
      <c r="AB26" s="10">
        <f t="shared" si="105"/>
        <v>0</v>
      </c>
      <c r="AC26" s="202">
        <f t="shared" si="106"/>
        <v>0</v>
      </c>
    </row>
    <row r="27" spans="1:29" x14ac:dyDescent="0.25">
      <c r="A27" s="349"/>
      <c r="B27" s="326">
        <f t="shared" si="27"/>
        <v>46228</v>
      </c>
      <c r="C27" s="275">
        <v>25</v>
      </c>
      <c r="D27" s="8"/>
      <c r="E27" s="46">
        <f t="shared" si="93"/>
        <v>0</v>
      </c>
      <c r="F27" s="12"/>
      <c r="G27" s="47">
        <f t="shared" si="94"/>
        <v>0</v>
      </c>
      <c r="H27" s="12"/>
      <c r="I27" s="47">
        <f t="shared" si="95"/>
        <v>0</v>
      </c>
      <c r="J27" s="12"/>
      <c r="K27" s="47">
        <f t="shared" si="96"/>
        <v>0</v>
      </c>
      <c r="L27" s="12"/>
      <c r="M27" s="47">
        <f t="shared" si="97"/>
        <v>0</v>
      </c>
      <c r="N27" s="12"/>
      <c r="O27" s="47">
        <f t="shared" si="98"/>
        <v>0</v>
      </c>
      <c r="P27" s="111"/>
      <c r="Q27" s="47">
        <f t="shared" si="99"/>
        <v>0</v>
      </c>
      <c r="R27" s="112"/>
      <c r="S27" s="47">
        <f t="shared" si="100"/>
        <v>0</v>
      </c>
      <c r="T27" s="112"/>
      <c r="U27" s="47">
        <f t="shared" si="101"/>
        <v>0</v>
      </c>
      <c r="V27" s="111"/>
      <c r="W27" s="47">
        <f t="shared" si="102"/>
        <v>0</v>
      </c>
      <c r="X27" s="112"/>
      <c r="Y27" s="47">
        <f t="shared" si="103"/>
        <v>0</v>
      </c>
      <c r="Z27" s="112"/>
      <c r="AA27" s="47">
        <f t="shared" si="104"/>
        <v>0</v>
      </c>
      <c r="AB27" s="10">
        <f t="shared" si="105"/>
        <v>0</v>
      </c>
      <c r="AC27" s="202">
        <f t="shared" si="106"/>
        <v>0</v>
      </c>
    </row>
    <row r="28" spans="1:29" x14ac:dyDescent="0.25">
      <c r="A28" s="349"/>
      <c r="B28" s="326">
        <f t="shared" si="27"/>
        <v>46229</v>
      </c>
      <c r="C28" s="275">
        <v>26</v>
      </c>
      <c r="D28" s="8"/>
      <c r="E28" s="46">
        <f t="shared" si="93"/>
        <v>0</v>
      </c>
      <c r="F28" s="12"/>
      <c r="G28" s="47">
        <f t="shared" si="94"/>
        <v>0</v>
      </c>
      <c r="H28" s="12"/>
      <c r="I28" s="47">
        <f t="shared" si="95"/>
        <v>0</v>
      </c>
      <c r="J28" s="12"/>
      <c r="K28" s="47">
        <f t="shared" si="96"/>
        <v>0</v>
      </c>
      <c r="L28" s="12"/>
      <c r="M28" s="47">
        <f t="shared" si="97"/>
        <v>0</v>
      </c>
      <c r="N28" s="12"/>
      <c r="O28" s="47">
        <f t="shared" si="98"/>
        <v>0</v>
      </c>
      <c r="P28" s="111"/>
      <c r="Q28" s="47">
        <f t="shared" si="99"/>
        <v>0</v>
      </c>
      <c r="R28" s="112"/>
      <c r="S28" s="47">
        <f t="shared" si="100"/>
        <v>0</v>
      </c>
      <c r="T28" s="112"/>
      <c r="U28" s="47">
        <f t="shared" si="101"/>
        <v>0</v>
      </c>
      <c r="V28" s="111"/>
      <c r="W28" s="47">
        <f t="shared" si="102"/>
        <v>0</v>
      </c>
      <c r="X28" s="112"/>
      <c r="Y28" s="47">
        <f t="shared" si="103"/>
        <v>0</v>
      </c>
      <c r="Z28" s="112"/>
      <c r="AA28" s="47">
        <f t="shared" si="104"/>
        <v>0</v>
      </c>
      <c r="AB28" s="10">
        <f t="shared" si="105"/>
        <v>0</v>
      </c>
      <c r="AC28" s="202">
        <f t="shared" si="106"/>
        <v>0</v>
      </c>
    </row>
    <row r="29" spans="1:29" x14ac:dyDescent="0.25">
      <c r="A29" s="349"/>
      <c r="B29" s="326">
        <f t="shared" si="27"/>
        <v>46230</v>
      </c>
      <c r="C29" s="275">
        <v>27</v>
      </c>
      <c r="D29" s="8"/>
      <c r="E29" s="46">
        <f t="shared" si="93"/>
        <v>0</v>
      </c>
      <c r="F29" s="12"/>
      <c r="G29" s="47">
        <f t="shared" ref="G29" si="107">IF(F31=0,,F31-F29)</f>
        <v>0</v>
      </c>
      <c r="H29" s="12"/>
      <c r="I29" s="47">
        <f t="shared" ref="I29" si="108">IF(H31=0,,H31-H29)</f>
        <v>0</v>
      </c>
      <c r="J29" s="12"/>
      <c r="K29" s="47">
        <f t="shared" ref="K29" si="109">IF(J31=0,,J31-J29)</f>
        <v>0</v>
      </c>
      <c r="L29" s="12"/>
      <c r="M29" s="47">
        <f t="shared" ref="M29" si="110">IF(L31=0,,L31-L29)</f>
        <v>0</v>
      </c>
      <c r="N29" s="12"/>
      <c r="O29" s="47">
        <f t="shared" ref="O29" si="111">IF(N31=0,,N31-N29)</f>
        <v>0</v>
      </c>
      <c r="P29" s="111"/>
      <c r="Q29" s="47">
        <f t="shared" ref="Q29" si="112">IF(P31=0,,P31-P29)</f>
        <v>0</v>
      </c>
      <c r="R29" s="112"/>
      <c r="S29" s="47">
        <f t="shared" ref="S29" si="113">IF(R31=0,,R31-R29)</f>
        <v>0</v>
      </c>
      <c r="T29" s="112"/>
      <c r="U29" s="47">
        <f t="shared" ref="U29" si="114">IF(T31=0,,T31-T29)</f>
        <v>0</v>
      </c>
      <c r="V29" s="111"/>
      <c r="W29" s="47">
        <f t="shared" ref="W29" si="115">IF(V31=0,,V31-V29)</f>
        <v>0</v>
      </c>
      <c r="X29" s="112"/>
      <c r="Y29" s="47">
        <f t="shared" ref="Y29" si="116">IF(X31=0,,X31-X29)</f>
        <v>0</v>
      </c>
      <c r="Z29" s="112"/>
      <c r="AA29" s="47">
        <f t="shared" ref="AA29" si="117">IF(Z31=0,,Z31-Z29)</f>
        <v>0</v>
      </c>
      <c r="AB29" s="10">
        <f t="shared" si="105"/>
        <v>0</v>
      </c>
      <c r="AC29" s="203">
        <f t="shared" si="106"/>
        <v>0</v>
      </c>
    </row>
    <row r="30" spans="1:29" x14ac:dyDescent="0.25">
      <c r="A30" s="350"/>
      <c r="B30" s="326">
        <f t="shared" si="27"/>
        <v>46231</v>
      </c>
      <c r="C30" s="196">
        <v>28</v>
      </c>
      <c r="D30" s="204"/>
      <c r="E30" s="21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217"/>
      <c r="Q30" s="196"/>
      <c r="R30" s="218"/>
      <c r="S30" s="196"/>
      <c r="T30" s="218"/>
      <c r="U30" s="196"/>
      <c r="V30" s="217"/>
      <c r="W30" s="196"/>
      <c r="X30" s="218"/>
      <c r="Y30" s="196"/>
      <c r="Z30" s="218"/>
      <c r="AA30" s="196"/>
      <c r="AB30" s="205"/>
      <c r="AC30" s="203">
        <f t="shared" si="106"/>
        <v>0</v>
      </c>
    </row>
    <row r="31" spans="1:29" x14ac:dyDescent="0.25">
      <c r="A31" s="348">
        <v>31</v>
      </c>
      <c r="B31" s="326">
        <f t="shared" si="27"/>
        <v>46232</v>
      </c>
      <c r="C31" s="275">
        <v>29</v>
      </c>
      <c r="D31" s="8"/>
      <c r="E31" s="46">
        <f t="shared" ref="E31:E32" si="118">G31+I31+K31+M31+O31</f>
        <v>0</v>
      </c>
      <c r="F31" s="12"/>
      <c r="G31" s="47">
        <f t="shared" ref="G31:G32" si="119">IF(F32=0,,F32-F31)</f>
        <v>0</v>
      </c>
      <c r="H31" s="12"/>
      <c r="I31" s="47">
        <f t="shared" ref="I31:I32" si="120">IF(H32=0,,H32-H31)</f>
        <v>0</v>
      </c>
      <c r="J31" s="12"/>
      <c r="K31" s="47">
        <f t="shared" ref="K31:K32" si="121">IF(J32=0,,J32-J31)</f>
        <v>0</v>
      </c>
      <c r="L31" s="12"/>
      <c r="M31" s="47">
        <f t="shared" ref="M31:M32" si="122">IF(L32=0,,L32-L31)</f>
        <v>0</v>
      </c>
      <c r="N31" s="12"/>
      <c r="O31" s="47">
        <f t="shared" ref="O31:O32" si="123">IF(N32=0,,N32-N31)</f>
        <v>0</v>
      </c>
      <c r="P31" s="111"/>
      <c r="Q31" s="47">
        <f t="shared" ref="Q31:Q32" si="124">IF(P32=0,,P32-P31)</f>
        <v>0</v>
      </c>
      <c r="R31" s="112"/>
      <c r="S31" s="47">
        <f t="shared" ref="S31:S32" si="125">IF(R32=0,,R32-R31)</f>
        <v>0</v>
      </c>
      <c r="T31" s="112"/>
      <c r="U31" s="47">
        <f t="shared" ref="U31:U32" si="126">IF(T32=0,,T32-T31)</f>
        <v>0</v>
      </c>
      <c r="V31" s="111"/>
      <c r="W31" s="47">
        <f t="shared" ref="W31:W32" si="127">IF(V32=0,,V32-V31)</f>
        <v>0</v>
      </c>
      <c r="X31" s="112"/>
      <c r="Y31" s="47">
        <f t="shared" ref="Y31:Y32" si="128">IF(X32=0,,X32-X31)</f>
        <v>0</v>
      </c>
      <c r="Z31" s="112"/>
      <c r="AA31" s="47">
        <f t="shared" ref="AA31:AA32" si="129">IF(Z32=0,,Z32-Z31)</f>
        <v>0</v>
      </c>
      <c r="AB31" s="10">
        <f t="shared" ref="AB31:AB32" si="130">(AA31+Y31+W31)*1000</f>
        <v>0</v>
      </c>
      <c r="AC31" s="202">
        <f>IF(AB31=0,,AB31/D31)</f>
        <v>0</v>
      </c>
    </row>
    <row r="32" spans="1:29" x14ac:dyDescent="0.25">
      <c r="A32" s="349"/>
      <c r="B32" s="326">
        <f t="shared" si="27"/>
        <v>46233</v>
      </c>
      <c r="C32" s="275">
        <v>30</v>
      </c>
      <c r="D32" s="8"/>
      <c r="E32" s="46">
        <f t="shared" si="118"/>
        <v>0</v>
      </c>
      <c r="F32" s="12"/>
      <c r="G32" s="47">
        <f t="shared" si="119"/>
        <v>0</v>
      </c>
      <c r="H32" s="12"/>
      <c r="I32" s="47">
        <f t="shared" si="120"/>
        <v>0</v>
      </c>
      <c r="J32" s="12"/>
      <c r="K32" s="47">
        <f t="shared" si="121"/>
        <v>0</v>
      </c>
      <c r="L32" s="12"/>
      <c r="M32" s="47">
        <f t="shared" si="122"/>
        <v>0</v>
      </c>
      <c r="N32" s="12"/>
      <c r="O32" s="47">
        <f t="shared" si="123"/>
        <v>0</v>
      </c>
      <c r="P32" s="111"/>
      <c r="Q32" s="47">
        <f t="shared" si="124"/>
        <v>0</v>
      </c>
      <c r="R32" s="112"/>
      <c r="S32" s="47">
        <f t="shared" si="125"/>
        <v>0</v>
      </c>
      <c r="T32" s="112"/>
      <c r="U32" s="47">
        <f t="shared" si="126"/>
        <v>0</v>
      </c>
      <c r="V32" s="111"/>
      <c r="W32" s="47">
        <f t="shared" si="127"/>
        <v>0</v>
      </c>
      <c r="X32" s="112"/>
      <c r="Y32" s="47">
        <f t="shared" si="128"/>
        <v>0</v>
      </c>
      <c r="Z32" s="112"/>
      <c r="AA32" s="47">
        <f t="shared" si="129"/>
        <v>0</v>
      </c>
      <c r="AB32" s="10">
        <f t="shared" si="130"/>
        <v>0</v>
      </c>
      <c r="AC32" s="202">
        <f t="shared" ref="AC32" si="131">IF(AB32=0,,AB32/D32)</f>
        <v>0</v>
      </c>
    </row>
    <row r="33" spans="1:29" ht="15.75" thickBot="1" x14ac:dyDescent="0.3">
      <c r="A33" s="384"/>
      <c r="B33" s="326">
        <f t="shared" si="27"/>
        <v>46234</v>
      </c>
      <c r="C33" s="299">
        <v>31</v>
      </c>
      <c r="D33" s="23"/>
      <c r="E33" s="113">
        <f t="shared" ref="E33" si="132">G33+I33+K33+M33+O33</f>
        <v>0</v>
      </c>
      <c r="F33" s="13"/>
      <c r="G33" s="185">
        <f>IF(août!F3=0,,août!F3-F33)</f>
        <v>0</v>
      </c>
      <c r="H33" s="13"/>
      <c r="I33" s="185">
        <f>IF(août!H3=0,,août!H3-H33)</f>
        <v>0</v>
      </c>
      <c r="J33" s="13"/>
      <c r="K33" s="185">
        <f>IF(août!J3=0,,août!J3-J33)</f>
        <v>0</v>
      </c>
      <c r="L33" s="13"/>
      <c r="M33" s="185">
        <f>IF(août!L3=0,,août!L3-L33)</f>
        <v>0</v>
      </c>
      <c r="N33" s="13"/>
      <c r="O33" s="185">
        <f>IF(août!N3=0,,août!N3-N33)</f>
        <v>0</v>
      </c>
      <c r="P33" s="114"/>
      <c r="Q33" s="185">
        <f>IF(août!P3=0,,août!P3-P33)</f>
        <v>0</v>
      </c>
      <c r="R33" s="115"/>
      <c r="S33" s="185">
        <f>IF(août!R3=0,,août!R3-R33)</f>
        <v>0</v>
      </c>
      <c r="T33" s="115"/>
      <c r="U33" s="185">
        <f>IF(août!T3=0,,août!T3-T33)</f>
        <v>0</v>
      </c>
      <c r="V33" s="114"/>
      <c r="W33" s="185">
        <f>IF(août!V3=0,,août!V3-V33)</f>
        <v>0</v>
      </c>
      <c r="X33" s="115"/>
      <c r="Y33" s="185">
        <f>IF(août!X3=0,,août!X3-X33)</f>
        <v>0</v>
      </c>
      <c r="Z33" s="115"/>
      <c r="AA33" s="185">
        <f>IF(août!Z3=0,,août!Z3-Z33)</f>
        <v>0</v>
      </c>
      <c r="AB33" s="14">
        <f t="shared" ref="AB33" si="133">(AA33+Y33+W33)*1000</f>
        <v>0</v>
      </c>
      <c r="AC33" s="214">
        <f>IF(AB33=0,,AB33/D33)</f>
        <v>0</v>
      </c>
    </row>
    <row r="34" spans="1:29" ht="15.75" thickBot="1" x14ac:dyDescent="0.3">
      <c r="D34" s="7">
        <f>SUM(D3:D33)</f>
        <v>0</v>
      </c>
      <c r="E34" s="86">
        <f>SUM(E3:E33)</f>
        <v>0</v>
      </c>
      <c r="G34" s="86">
        <f>SUM(G3:G33)</f>
        <v>0</v>
      </c>
      <c r="I34" s="86">
        <f>SUM(I3:I33)</f>
        <v>0</v>
      </c>
      <c r="K34" s="86">
        <f>SUM(K3:K33)</f>
        <v>0</v>
      </c>
      <c r="M34" s="86">
        <f>SUM(M3:M33)</f>
        <v>0</v>
      </c>
      <c r="O34" s="86">
        <f>SUM(O3:O33)</f>
        <v>0</v>
      </c>
      <c r="Q34" s="86">
        <f>SUM(Q3:Q33)</f>
        <v>0</v>
      </c>
      <c r="S34" s="86">
        <f>SUM(S3:S33)</f>
        <v>0</v>
      </c>
      <c r="U34" s="86">
        <f>SUM(U3:U33)</f>
        <v>0</v>
      </c>
      <c r="W34" s="86">
        <f>SUM(W3:W33)</f>
        <v>0</v>
      </c>
      <c r="Y34" s="86">
        <f>SUM(Y3:Y33)</f>
        <v>0</v>
      </c>
      <c r="AA34" s="86">
        <f>SUM(AA3:AA33)</f>
        <v>0</v>
      </c>
      <c r="AC34" s="210" t="e">
        <f>(SUM(AB4:AB33))/D34</f>
        <v>#DIV/0!</v>
      </c>
    </row>
    <row r="37" spans="1:29" x14ac:dyDescent="0.25">
      <c r="C37" s="351" t="s">
        <v>33</v>
      </c>
      <c r="D37" s="351"/>
    </row>
    <row r="38" spans="1:29" x14ac:dyDescent="0.25">
      <c r="C38" s="352" t="s">
        <v>34</v>
      </c>
      <c r="D38" s="352"/>
    </row>
    <row r="39" spans="1:29" x14ac:dyDescent="0.25">
      <c r="C39" s="335" t="s">
        <v>35</v>
      </c>
      <c r="D39" s="335"/>
    </row>
    <row r="40" spans="1:29" x14ac:dyDescent="0.25">
      <c r="C40" s="337" t="s">
        <v>36</v>
      </c>
      <c r="D40" s="337"/>
      <c r="J40" s="347">
        <f>DATE(janvier!$H$40,7,1)</f>
        <v>46204</v>
      </c>
      <c r="K40" s="347"/>
      <c r="L40" s="347"/>
      <c r="M40" s="347">
        <f>EOMONTH(J40,0)</f>
        <v>46234</v>
      </c>
      <c r="N40" s="347"/>
      <c r="O40" s="347"/>
    </row>
    <row r="41" spans="1:29" x14ac:dyDescent="0.25">
      <c r="C41" s="336" t="s">
        <v>37</v>
      </c>
      <c r="D41" s="336"/>
    </row>
  </sheetData>
  <mergeCells count="16">
    <mergeCell ref="M40:O40"/>
    <mergeCell ref="J40:L40"/>
    <mergeCell ref="C41:D41"/>
    <mergeCell ref="C40:D40"/>
    <mergeCell ref="C39:D39"/>
    <mergeCell ref="C38:D38"/>
    <mergeCell ref="C37:D37"/>
    <mergeCell ref="A17:A23"/>
    <mergeCell ref="A24:A30"/>
    <mergeCell ref="A31:A33"/>
    <mergeCell ref="V1:AA1"/>
    <mergeCell ref="E1:O1"/>
    <mergeCell ref="P1:U1"/>
    <mergeCell ref="A3:A9"/>
    <mergeCell ref="A10:A16"/>
    <mergeCell ref="C1:C2"/>
  </mergeCells>
  <conditionalFormatting sqref="B3:B33">
    <cfRule type="expression" dxfId="23" priority="1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9" id="{4234113E-1051-49DF-BC12-CDB737AE2333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</xm:sqref>
        </x14:conditionalFormatting>
        <x14:conditionalFormatting xmlns:xm="http://schemas.microsoft.com/office/excel/2006/main">
          <x14:cfRule type="iconSet" priority="26" id="{95410933-CBC0-4DCB-A1F8-AF8D707F245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AC9</xm:sqref>
        </x14:conditionalFormatting>
        <x14:conditionalFormatting xmlns:xm="http://schemas.microsoft.com/office/excel/2006/main">
          <x14:cfRule type="iconSet" priority="21" id="{B088B816-2A83-4F7A-8995-C6815ABD101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AC33</xm:sqref>
        </x14:conditionalFormatting>
        <x14:conditionalFormatting xmlns:xm="http://schemas.microsoft.com/office/excel/2006/main">
          <x14:cfRule type="iconSet" priority="20" id="{E882CC3A-4CE1-4686-A0BC-4AD16C0538B2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AC8</xm:sqref>
        </x14:conditionalFormatting>
        <x14:conditionalFormatting xmlns:xm="http://schemas.microsoft.com/office/excel/2006/main">
          <x14:cfRule type="iconSet" priority="19" id="{88D02F07-2724-470D-AA96-00CCFD9298C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AC4:AC7</xm:sqref>
        </x14:conditionalFormatting>
        <x14:conditionalFormatting xmlns:xm="http://schemas.microsoft.com/office/excel/2006/main">
          <x14:cfRule type="iconSet" priority="18" id="{AAB0C9EB-C6D3-460B-B9B4-75399AD5128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AC10</xm:sqref>
        </x14:conditionalFormatting>
        <x14:conditionalFormatting xmlns:xm="http://schemas.microsoft.com/office/excel/2006/main">
          <x14:cfRule type="iconSet" priority="17" id="{A088C08C-833A-473C-B5A2-4CA878CBAF6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AC16</xm:sqref>
        </x14:conditionalFormatting>
        <x14:conditionalFormatting xmlns:xm="http://schemas.microsoft.com/office/excel/2006/main">
          <x14:cfRule type="iconSet" priority="16" id="{0B988FF8-315E-48C1-B8EA-D7484E0CF98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AC15</xm:sqref>
        </x14:conditionalFormatting>
        <x14:conditionalFormatting xmlns:xm="http://schemas.microsoft.com/office/excel/2006/main">
          <x14:cfRule type="iconSet" priority="15" id="{DB11B13D-EAE2-4B23-8E9D-F7F7D115C96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AC11:AC14</xm:sqref>
        </x14:conditionalFormatting>
        <x14:conditionalFormatting xmlns:xm="http://schemas.microsoft.com/office/excel/2006/main">
          <x14:cfRule type="iconSet" priority="14" id="{2246EA55-8CCB-48A8-8F80-AB47DAF0F4D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AC17</xm:sqref>
        </x14:conditionalFormatting>
        <x14:conditionalFormatting xmlns:xm="http://schemas.microsoft.com/office/excel/2006/main">
          <x14:cfRule type="iconSet" priority="13" id="{14954BB6-3D6A-4842-93DF-25D9CE6DFB0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AC23</xm:sqref>
        </x14:conditionalFormatting>
        <x14:conditionalFormatting xmlns:xm="http://schemas.microsoft.com/office/excel/2006/main">
          <x14:cfRule type="iconSet" priority="12" id="{56236172-C5BD-440B-8185-5723D655C5A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AC22</xm:sqref>
        </x14:conditionalFormatting>
        <x14:conditionalFormatting xmlns:xm="http://schemas.microsoft.com/office/excel/2006/main">
          <x14:cfRule type="iconSet" priority="11" id="{FA73A0B9-3EA3-4CC0-A198-45BF6F9989D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AC18:AC21</xm:sqref>
        </x14:conditionalFormatting>
        <x14:conditionalFormatting xmlns:xm="http://schemas.microsoft.com/office/excel/2006/main">
          <x14:cfRule type="iconSet" priority="10" id="{5C79C17D-AD33-4E72-BD5C-33C145339CF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AC24</xm:sqref>
        </x14:conditionalFormatting>
        <x14:conditionalFormatting xmlns:xm="http://schemas.microsoft.com/office/excel/2006/main">
          <x14:cfRule type="iconSet" priority="9" id="{71DABE4F-C8F2-4E4A-A04B-6E07B6AC7E3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AC30</xm:sqref>
        </x14:conditionalFormatting>
        <x14:conditionalFormatting xmlns:xm="http://schemas.microsoft.com/office/excel/2006/main">
          <x14:cfRule type="iconSet" priority="8" id="{919C6E1D-60A3-435F-B374-596FF5D98F7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AC29</xm:sqref>
        </x14:conditionalFormatting>
        <x14:conditionalFormatting xmlns:xm="http://schemas.microsoft.com/office/excel/2006/main">
          <x14:cfRule type="iconSet" priority="7" id="{B03B0ADA-FA50-4C43-8932-F73AA1C7E99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AC25:AC28</xm:sqref>
        </x14:conditionalFormatting>
        <x14:conditionalFormatting xmlns:xm="http://schemas.microsoft.com/office/excel/2006/main">
          <x14:cfRule type="iconSet" priority="6" id="{E73935F9-801C-4B0E-B148-0128432F457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AC31</xm:sqref>
        </x14:conditionalFormatting>
        <x14:conditionalFormatting xmlns:xm="http://schemas.microsoft.com/office/excel/2006/main">
          <x14:cfRule type="iconSet" priority="5" id="{80D8CAC1-97B6-43B7-819A-CEAAB014B1B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AC32</xm:sqref>
        </x14:conditionalFormatting>
        <x14:conditionalFormatting xmlns:xm="http://schemas.microsoft.com/office/excel/2006/main">
          <x14:cfRule type="expression" priority="2" id="{1E0A498C-2E3B-42CE-A3F6-9AC7B92C4A46}">
            <xm:f>NOT(ISNA(VLOOKUP($B3,'Jours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B3:B33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8">
    <tabColor theme="5"/>
  </sheetPr>
  <dimension ref="A1:AB40"/>
  <sheetViews>
    <sheetView zoomScale="90" zoomScaleNormal="90" workbookViewId="0">
      <selection activeCell="P41" sqref="P41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1.85546875" customWidth="1"/>
    <col min="5" max="6" width="8.7109375" customWidth="1"/>
    <col min="7" max="7" width="5.7109375" customWidth="1"/>
    <col min="8" max="8" width="8.7109375" customWidth="1"/>
    <col min="9" max="9" width="7.42578125" customWidth="1"/>
    <col min="10" max="10" width="8.7109375" customWidth="1"/>
    <col min="11" max="11" width="5.7109375" customWidth="1"/>
    <col min="12" max="12" width="8.7109375" customWidth="1"/>
    <col min="13" max="13" width="7.140625" customWidth="1"/>
    <col min="14" max="14" width="8.7109375" customWidth="1"/>
    <col min="15" max="15" width="5.7109375" customWidth="1"/>
    <col min="16" max="16" width="8.7109375" customWidth="1"/>
    <col min="17" max="17" width="5.7109375" customWidth="1"/>
    <col min="18" max="18" width="9.42578125" customWidth="1"/>
    <col min="19" max="19" width="9.7109375" customWidth="1"/>
    <col min="20" max="20" width="8.7109375" customWidth="1"/>
    <col min="21" max="21" width="8.140625" customWidth="1"/>
    <col min="22" max="22" width="11.42578125" style="6"/>
    <col min="23" max="23" width="8.7109375" customWidth="1"/>
    <col min="24" max="24" width="5.7109375" customWidth="1"/>
  </cols>
  <sheetData>
    <row r="1" spans="1:28" ht="15" customHeight="1" x14ac:dyDescent="0.25">
      <c r="A1" s="370" t="s">
        <v>0</v>
      </c>
      <c r="B1" s="371"/>
      <c r="C1" s="364" t="s">
        <v>38</v>
      </c>
      <c r="D1" s="364"/>
      <c r="E1" s="386"/>
      <c r="F1" s="364" t="s">
        <v>39</v>
      </c>
      <c r="G1" s="386"/>
      <c r="H1" s="364" t="s">
        <v>40</v>
      </c>
      <c r="I1" s="386"/>
      <c r="J1" s="364" t="s">
        <v>41</v>
      </c>
      <c r="K1" s="386"/>
      <c r="L1" s="364" t="s">
        <v>42</v>
      </c>
      <c r="M1" s="386"/>
      <c r="N1" s="364" t="s">
        <v>8</v>
      </c>
      <c r="O1" s="386"/>
      <c r="P1" s="364" t="s">
        <v>17</v>
      </c>
      <c r="Q1" s="386"/>
      <c r="R1" s="386" t="s">
        <v>43</v>
      </c>
      <c r="S1" s="386"/>
      <c r="T1" s="364" t="s">
        <v>44</v>
      </c>
      <c r="U1" s="386"/>
      <c r="V1" s="411" t="s">
        <v>52</v>
      </c>
      <c r="W1" s="368" t="s">
        <v>46</v>
      </c>
      <c r="X1" s="369"/>
      <c r="Y1" s="373" t="s">
        <v>47</v>
      </c>
      <c r="Z1" s="374"/>
      <c r="AA1" s="374"/>
      <c r="AB1" s="392" t="s">
        <v>45</v>
      </c>
    </row>
    <row r="2" spans="1:28" x14ac:dyDescent="0.25">
      <c r="A2" s="370"/>
      <c r="B2" s="371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412"/>
      <c r="W2" s="370"/>
      <c r="X2" s="371"/>
      <c r="Y2" s="376" t="s">
        <v>48</v>
      </c>
      <c r="Z2" s="374"/>
      <c r="AA2" s="401"/>
      <c r="AB2" s="392"/>
    </row>
    <row r="3" spans="1:28" x14ac:dyDescent="0.25">
      <c r="A3" s="372"/>
      <c r="B3" s="391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413"/>
      <c r="W3" s="372"/>
      <c r="X3" s="391"/>
      <c r="Y3" s="125" t="s">
        <v>49</v>
      </c>
      <c r="Z3" s="125" t="s">
        <v>50</v>
      </c>
      <c r="AA3" s="401"/>
      <c r="AB3" s="244" t="s">
        <v>54</v>
      </c>
    </row>
    <row r="4" spans="1:28" x14ac:dyDescent="0.25">
      <c r="A4" s="416">
        <v>26</v>
      </c>
      <c r="B4" s="326">
        <f>J40</f>
        <v>46204</v>
      </c>
      <c r="C4" s="12"/>
      <c r="D4" s="12"/>
      <c r="E4" s="47">
        <f>IF(C5=0,,C5-C4)</f>
        <v>0</v>
      </c>
      <c r="F4" s="12"/>
      <c r="G4" s="47">
        <f>IF(F5=0,,F5-F4)</f>
        <v>0</v>
      </c>
      <c r="H4" s="12"/>
      <c r="I4" s="47">
        <f>IF(H5=0,,H5-H4)</f>
        <v>0</v>
      </c>
      <c r="J4" s="12"/>
      <c r="K4" s="47">
        <f>IF(J5=0,,J5-J4)</f>
        <v>0</v>
      </c>
      <c r="L4" s="12"/>
      <c r="M4" s="47">
        <f>IF(L5=0,,L5-L4)</f>
        <v>0</v>
      </c>
      <c r="N4" s="12"/>
      <c r="O4" s="47">
        <f>IF(N5=0,,N5-N4)</f>
        <v>0</v>
      </c>
      <c r="P4" s="12"/>
      <c r="Q4" s="47">
        <f>IF(P5=0,,P5-P4)</f>
        <v>0</v>
      </c>
      <c r="R4" s="12"/>
      <c r="S4" s="47">
        <f>IF(R5=0,,R5-R4)</f>
        <v>0</v>
      </c>
      <c r="T4" s="12"/>
      <c r="U4" s="47">
        <f>IF(T5=0,,T5-T4)</f>
        <v>0</v>
      </c>
      <c r="V4" s="191"/>
      <c r="W4" s="12"/>
      <c r="X4" s="47">
        <f>IF(W5=0,,W5-W4)</f>
        <v>0</v>
      </c>
      <c r="Y4" s="12"/>
      <c r="Z4" s="12"/>
      <c r="AA4" s="198"/>
      <c r="AB4" s="194"/>
    </row>
    <row r="5" spans="1:28" x14ac:dyDescent="0.25">
      <c r="A5" s="416"/>
      <c r="B5" s="326">
        <f>IFERROR(IF(B4+1&gt;$M$40,"",B4+1),"")</f>
        <v>46205</v>
      </c>
      <c r="C5" s="12"/>
      <c r="D5" s="12"/>
      <c r="E5" s="47">
        <f>IF(C6=0,,C6-C5)</f>
        <v>0</v>
      </c>
      <c r="F5" s="12"/>
      <c r="G5" s="47">
        <f>IF(F6=0,,F6-F5)</f>
        <v>0</v>
      </c>
      <c r="H5" s="12"/>
      <c r="I5" s="47">
        <f>IF(H6=0,,H6-H5)</f>
        <v>0</v>
      </c>
      <c r="J5" s="12"/>
      <c r="K5" s="47">
        <f>IF(J6=0,,J6-J5)</f>
        <v>0</v>
      </c>
      <c r="L5" s="12"/>
      <c r="M5" s="47">
        <f>IF(L6=0,,L6-L5)</f>
        <v>0</v>
      </c>
      <c r="N5" s="12"/>
      <c r="O5" s="47">
        <f>IF(N6=0,,N6-N5)</f>
        <v>0</v>
      </c>
      <c r="P5" s="12"/>
      <c r="Q5" s="47">
        <f>IF(P6=0,,P6-P5)</f>
        <v>0</v>
      </c>
      <c r="R5" s="12"/>
      <c r="S5" s="47">
        <f>IF(R6=0,,R6-R5)</f>
        <v>0</v>
      </c>
      <c r="T5" s="12"/>
      <c r="U5" s="47">
        <f>IF(T6=0,,T6-T5)</f>
        <v>0</v>
      </c>
      <c r="V5" s="191"/>
      <c r="W5" s="12"/>
      <c r="X5" s="47">
        <f>IF(W6=0,,W6-W5)</f>
        <v>0</v>
      </c>
      <c r="Y5" s="12"/>
      <c r="Z5" s="12"/>
      <c r="AA5" s="159">
        <f>IF(Z6=0,,(Z6-Z5)+(Y6-Y5))</f>
        <v>0</v>
      </c>
      <c r="AB5" s="194"/>
    </row>
    <row r="6" spans="1:28" x14ac:dyDescent="0.25">
      <c r="A6" s="416"/>
      <c r="B6" s="326">
        <f t="shared" ref="B6:B34" si="0">IFERROR(IF(B5+1&gt;$M$40,"",B5+1),"")</f>
        <v>46206</v>
      </c>
      <c r="C6" s="12"/>
      <c r="D6" s="12"/>
      <c r="E6" s="47">
        <f>IF(C8=0,,C8-C6)</f>
        <v>0</v>
      </c>
      <c r="F6" s="12"/>
      <c r="G6" s="47">
        <f>IF(F8=0,,F8-F6)</f>
        <v>0</v>
      </c>
      <c r="H6" s="12"/>
      <c r="I6" s="47">
        <f>IF(H8=0,,H8-H6)</f>
        <v>0</v>
      </c>
      <c r="J6" s="12"/>
      <c r="K6" s="47">
        <f>IF(J8=0,,J8-J6)</f>
        <v>0</v>
      </c>
      <c r="L6" s="12"/>
      <c r="M6" s="47">
        <f>IF(L8=0,,L8-L6)</f>
        <v>0</v>
      </c>
      <c r="N6" s="12"/>
      <c r="O6" s="47">
        <f>IF(N8=0,,N8-N6)</f>
        <v>0</v>
      </c>
      <c r="P6" s="12"/>
      <c r="Q6" s="47">
        <f>IF(P8=0,,P8-P6)</f>
        <v>0</v>
      </c>
      <c r="R6" s="12"/>
      <c r="S6" s="47">
        <f>IF(R8=0,,R8-R6)</f>
        <v>0</v>
      </c>
      <c r="T6" s="12"/>
      <c r="U6" s="47">
        <f>IF(T8=0,,T8-T6)</f>
        <v>0</v>
      </c>
      <c r="V6" s="191"/>
      <c r="W6" s="12"/>
      <c r="X6" s="47">
        <f>IF(W8=0,,W8-W6)</f>
        <v>0</v>
      </c>
      <c r="Y6" s="12"/>
      <c r="Z6" s="12"/>
      <c r="AA6" s="159">
        <f>IF(Z7=0,,(Z7-Z6)+(Y7-Y6))</f>
        <v>0</v>
      </c>
      <c r="AB6" s="194"/>
    </row>
    <row r="7" spans="1:28" x14ac:dyDescent="0.25">
      <c r="A7" s="416">
        <v>27</v>
      </c>
      <c r="B7" s="326">
        <f t="shared" si="0"/>
        <v>46207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59">
        <f>IF(Z8=0,,(Z8-Z7)+(Y8-Y7))</f>
        <v>0</v>
      </c>
      <c r="AB7" s="166"/>
    </row>
    <row r="8" spans="1:28" x14ac:dyDescent="0.25">
      <c r="A8" s="416"/>
      <c r="B8" s="326">
        <f t="shared" si="0"/>
        <v>46208</v>
      </c>
      <c r="C8" s="12"/>
      <c r="D8" s="12"/>
      <c r="E8" s="47">
        <f>IF(C9=0,,C9-C8)</f>
        <v>0</v>
      </c>
      <c r="F8" s="12"/>
      <c r="G8" s="47">
        <f>IF(F9=0,,F9-F8)</f>
        <v>0</v>
      </c>
      <c r="H8" s="12"/>
      <c r="I8" s="47">
        <f>IF(H9=0,,H9-H8)</f>
        <v>0</v>
      </c>
      <c r="J8" s="12"/>
      <c r="K8" s="47">
        <f>IF(J9=0,,J9-J8)</f>
        <v>0</v>
      </c>
      <c r="L8" s="12"/>
      <c r="M8" s="47">
        <f>IF(L9=0,,L9-L8)</f>
        <v>0</v>
      </c>
      <c r="N8" s="12"/>
      <c r="O8" s="47">
        <f>IF(N9=0,,N9-N8)</f>
        <v>0</v>
      </c>
      <c r="P8" s="12"/>
      <c r="Q8" s="47">
        <f>IF(P9=0,,P9-P8)</f>
        <v>0</v>
      </c>
      <c r="R8" s="12"/>
      <c r="S8" s="47">
        <f>IF(R9=0,,R9-R8)</f>
        <v>0</v>
      </c>
      <c r="T8" s="12"/>
      <c r="U8" s="47">
        <f>IF(T9=0,,T9-T8)</f>
        <v>0</v>
      </c>
      <c r="V8" s="191"/>
      <c r="W8" s="12"/>
      <c r="X8" s="47">
        <f>IF(W9=0,,W9-W8)</f>
        <v>0</v>
      </c>
      <c r="Y8" s="12"/>
      <c r="Z8" s="12"/>
      <c r="AA8" s="313">
        <f>IF(Z9=0,,(Z9-Z8)+(Y9-Y8))</f>
        <v>0</v>
      </c>
      <c r="AB8" s="194"/>
    </row>
    <row r="9" spans="1:28" x14ac:dyDescent="0.25">
      <c r="A9" s="416"/>
      <c r="B9" s="326">
        <f t="shared" si="0"/>
        <v>46209</v>
      </c>
      <c r="C9" s="12"/>
      <c r="D9" s="12"/>
      <c r="E9" s="47">
        <f>IF(C10=0,,C10-C9)</f>
        <v>0</v>
      </c>
      <c r="F9" s="12"/>
      <c r="G9" s="47">
        <f>IF(F10=0,,F10-F9)</f>
        <v>0</v>
      </c>
      <c r="H9" s="12"/>
      <c r="I9" s="47">
        <f>IF(H10=0,,H10-H9)</f>
        <v>0</v>
      </c>
      <c r="J9" s="12"/>
      <c r="K9" s="47">
        <f>IF(J10=0,,J10-J9)</f>
        <v>0</v>
      </c>
      <c r="L9" s="12"/>
      <c r="M9" s="47">
        <f>IF(L10=0,,L10-L9)</f>
        <v>0</v>
      </c>
      <c r="N9" s="12"/>
      <c r="O9" s="47">
        <f>IF(N10=0,,N10-N9)</f>
        <v>0</v>
      </c>
      <c r="P9" s="12"/>
      <c r="Q9" s="47">
        <f>IF(P10=0,,P10-P9)</f>
        <v>0</v>
      </c>
      <c r="R9" s="12"/>
      <c r="S9" s="47">
        <f>IF(R10=0,,R10-R9)</f>
        <v>0</v>
      </c>
      <c r="T9" s="12"/>
      <c r="U9" s="47">
        <f>IF(T10=0,,T10-T9)</f>
        <v>0</v>
      </c>
      <c r="V9" s="191"/>
      <c r="W9" s="12"/>
      <c r="X9" s="47">
        <f>IF(W10=0,,W10-W9)</f>
        <v>0</v>
      </c>
      <c r="Y9" s="12"/>
      <c r="Z9" s="12"/>
      <c r="AA9" s="159">
        <f>IF(Z11=0,,(Z11-Z9)+(Y11-Y9))</f>
        <v>0</v>
      </c>
      <c r="AB9" s="194"/>
    </row>
    <row r="10" spans="1:28" x14ac:dyDescent="0.25">
      <c r="A10" s="416"/>
      <c r="B10" s="326">
        <f t="shared" si="0"/>
        <v>46210</v>
      </c>
      <c r="C10" s="12"/>
      <c r="D10" s="12"/>
      <c r="E10" s="47">
        <f>IF(C11=0,,C11-C10)</f>
        <v>0</v>
      </c>
      <c r="F10" s="12"/>
      <c r="G10" s="47">
        <f>IF(F11=0,,F11-F10)</f>
        <v>0</v>
      </c>
      <c r="H10" s="12"/>
      <c r="I10" s="47">
        <f>IF(H11=0,,H11-H10)</f>
        <v>0</v>
      </c>
      <c r="J10" s="12"/>
      <c r="K10" s="47">
        <f>IF(J11=0,,J11-J10)</f>
        <v>0</v>
      </c>
      <c r="L10" s="12"/>
      <c r="M10" s="47">
        <f>IF(L11=0,,L11-L10)</f>
        <v>0</v>
      </c>
      <c r="N10" s="12"/>
      <c r="O10" s="47">
        <f>IF(N11=0,,N11-N10)</f>
        <v>0</v>
      </c>
      <c r="P10" s="12"/>
      <c r="Q10" s="47">
        <f>IF(P11=0,,P11-P10)</f>
        <v>0</v>
      </c>
      <c r="R10" s="12"/>
      <c r="S10" s="47">
        <f>IF(R11=0,,R11-R10)</f>
        <v>0</v>
      </c>
      <c r="T10" s="12"/>
      <c r="U10" s="47">
        <f>IF(T11=0,,T11-T10)</f>
        <v>0</v>
      </c>
      <c r="V10" s="191"/>
      <c r="W10" s="12"/>
      <c r="X10" s="47">
        <f>IF(W11=0,,W11-W10)</f>
        <v>0</v>
      </c>
      <c r="Y10" s="12"/>
      <c r="Z10" s="12"/>
      <c r="AA10" s="117"/>
      <c r="AB10" s="194"/>
    </row>
    <row r="11" spans="1:28" x14ac:dyDescent="0.25">
      <c r="A11" s="416"/>
      <c r="B11" s="326">
        <f t="shared" si="0"/>
        <v>46211</v>
      </c>
      <c r="C11" s="12"/>
      <c r="D11" s="12"/>
      <c r="E11" s="47">
        <f>IF(C12=0,,C12-C11)</f>
        <v>0</v>
      </c>
      <c r="F11" s="12"/>
      <c r="G11" s="47">
        <f>IF(F12=0,,F12-F11)</f>
        <v>0</v>
      </c>
      <c r="H11" s="12"/>
      <c r="I11" s="47">
        <f>IF(H12=0,,H12-H11)</f>
        <v>0</v>
      </c>
      <c r="J11" s="12"/>
      <c r="K11" s="47">
        <f>IF(J12=0,,J12-J11)</f>
        <v>0</v>
      </c>
      <c r="L11" s="12"/>
      <c r="M11" s="47">
        <f>IF(L12=0,,L12-L11)</f>
        <v>0</v>
      </c>
      <c r="N11" s="12"/>
      <c r="O11" s="47">
        <f>IF(N12=0,,N12-N11)</f>
        <v>0</v>
      </c>
      <c r="P11" s="12"/>
      <c r="Q11" s="47">
        <f>IF(P12=0,,P12-P11)</f>
        <v>0</v>
      </c>
      <c r="R11" s="12"/>
      <c r="S11" s="47">
        <f>IF(R12=0,,R12-R11)</f>
        <v>0</v>
      </c>
      <c r="T11" s="12"/>
      <c r="U11" s="47">
        <f>IF(T12=0,,T12-T11)</f>
        <v>0</v>
      </c>
      <c r="V11" s="191"/>
      <c r="W11" s="12"/>
      <c r="X11" s="47">
        <f>IF(W12=0,,W12-W11)</f>
        <v>0</v>
      </c>
      <c r="Y11" s="12"/>
      <c r="Z11" s="12"/>
      <c r="AA11" s="159">
        <f>IF(Z13=0,,(Z13-Z11)+(Y13-Y11))</f>
        <v>0</v>
      </c>
      <c r="AB11" s="194"/>
    </row>
    <row r="12" spans="1:28" x14ac:dyDescent="0.25">
      <c r="A12" s="416"/>
      <c r="B12" s="326">
        <f t="shared" si="0"/>
        <v>46212</v>
      </c>
      <c r="C12" s="12"/>
      <c r="D12" s="12"/>
      <c r="E12" s="47">
        <f>IF(C13=0,,C13-C12)</f>
        <v>0</v>
      </c>
      <c r="F12" s="12"/>
      <c r="G12" s="47">
        <f>IF(F13=0,,F13-F12)</f>
        <v>0</v>
      </c>
      <c r="H12" s="12"/>
      <c r="I12" s="47">
        <f>IF(H13=0,,H13-H12)</f>
        <v>0</v>
      </c>
      <c r="J12" s="12"/>
      <c r="K12" s="47">
        <f>IF(J13=0,,J13-J12)</f>
        <v>0</v>
      </c>
      <c r="L12" s="12"/>
      <c r="M12" s="47">
        <f>IF(L13=0,,L13-L12)</f>
        <v>0</v>
      </c>
      <c r="N12" s="12"/>
      <c r="O12" s="47">
        <f>IF(N13=0,,N13-N12)</f>
        <v>0</v>
      </c>
      <c r="P12" s="12"/>
      <c r="Q12" s="47">
        <f>IF(P13=0,,P13-P12)</f>
        <v>0</v>
      </c>
      <c r="R12" s="12"/>
      <c r="S12" s="47">
        <f>IF(R13=0,,R13-R12)</f>
        <v>0</v>
      </c>
      <c r="T12" s="12"/>
      <c r="U12" s="47">
        <f>IF(T13=0,,T13-T12)</f>
        <v>0</v>
      </c>
      <c r="V12" s="191"/>
      <c r="W12" s="12"/>
      <c r="X12" s="47">
        <f>IF(W13=0,,W13-W12)</f>
        <v>0</v>
      </c>
      <c r="Y12" s="12"/>
      <c r="Z12" s="12"/>
      <c r="AA12" s="159">
        <f>IF(Z13=0,,(Z13-Z12)+(Y13-Y12))</f>
        <v>0</v>
      </c>
      <c r="AB12" s="194"/>
    </row>
    <row r="13" spans="1:28" x14ac:dyDescent="0.25">
      <c r="A13" s="416"/>
      <c r="B13" s="326">
        <f t="shared" si="0"/>
        <v>46213</v>
      </c>
      <c r="C13" s="12"/>
      <c r="D13" s="12"/>
      <c r="E13" s="47">
        <f>IF(C15=0,,C15-C13)</f>
        <v>0</v>
      </c>
      <c r="F13" s="12"/>
      <c r="G13" s="47">
        <f>IF(F15=0,,F15-F13)</f>
        <v>0</v>
      </c>
      <c r="H13" s="12"/>
      <c r="I13" s="47">
        <f>IF(H15=0,,H15-H13)</f>
        <v>0</v>
      </c>
      <c r="J13" s="12"/>
      <c r="K13" s="47">
        <f>IF(J15=0,,J15-J13)</f>
        <v>0</v>
      </c>
      <c r="L13" s="12"/>
      <c r="M13" s="47">
        <f>IF(L15=0,,L15-L13)</f>
        <v>0</v>
      </c>
      <c r="N13" s="12"/>
      <c r="O13" s="47">
        <f>IF(N15=0,,N15-N13)</f>
        <v>0</v>
      </c>
      <c r="P13" s="12"/>
      <c r="Q13" s="47">
        <f>IF(P15=0,,P15-P13)</f>
        <v>0</v>
      </c>
      <c r="R13" s="12"/>
      <c r="S13" s="47">
        <f>IF(R15=0,,R15-R13)</f>
        <v>0</v>
      </c>
      <c r="T13" s="12"/>
      <c r="U13" s="47">
        <f>IF(T15=0,,T15-T13)</f>
        <v>0</v>
      </c>
      <c r="V13" s="191"/>
      <c r="W13" s="12"/>
      <c r="X13" s="47">
        <f>IF(W15=0,,W15-W13)</f>
        <v>0</v>
      </c>
      <c r="Y13" s="12"/>
      <c r="Z13" s="12"/>
      <c r="AA13" s="159">
        <f>IF(Z14=0,,(Z14-Z13)+(Y14-Y13))</f>
        <v>0</v>
      </c>
      <c r="AB13" s="194"/>
    </row>
    <row r="14" spans="1:28" x14ac:dyDescent="0.25">
      <c r="A14" s="416">
        <v>28</v>
      </c>
      <c r="B14" s="326">
        <f t="shared" si="0"/>
        <v>46214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59">
        <f>IF(Z15=0,,(Z15-Z14)+(Y15-Y14))</f>
        <v>0</v>
      </c>
      <c r="AB14" s="166"/>
    </row>
    <row r="15" spans="1:28" x14ac:dyDescent="0.25">
      <c r="A15" s="416"/>
      <c r="B15" s="326">
        <f t="shared" si="0"/>
        <v>46215</v>
      </c>
      <c r="C15" s="12"/>
      <c r="D15" s="12"/>
      <c r="E15" s="47">
        <f>IF(C16=0,,C16-C15)</f>
        <v>0</v>
      </c>
      <c r="F15" s="12"/>
      <c r="G15" s="47">
        <f>IF(F16=0,,F16-F15)</f>
        <v>0</v>
      </c>
      <c r="H15" s="12"/>
      <c r="I15" s="47">
        <f>IF(H16=0,,H16-H15)</f>
        <v>0</v>
      </c>
      <c r="J15" s="12"/>
      <c r="K15" s="47">
        <f>IF(J16=0,,J16-J15)</f>
        <v>0</v>
      </c>
      <c r="L15" s="12"/>
      <c r="M15" s="47">
        <f>IF(L16=0,,L16-L15)</f>
        <v>0</v>
      </c>
      <c r="N15" s="12"/>
      <c r="O15" s="47">
        <f>IF(N16=0,,N16-N15)</f>
        <v>0</v>
      </c>
      <c r="P15" s="12"/>
      <c r="Q15" s="47">
        <f>IF(P16=0,,P16-P15)</f>
        <v>0</v>
      </c>
      <c r="R15" s="12"/>
      <c r="S15" s="47">
        <f>IF(R16=0,,R16-R15)</f>
        <v>0</v>
      </c>
      <c r="T15" s="12"/>
      <c r="U15" s="47">
        <f>IF(T16=0,,T16-T15)</f>
        <v>0</v>
      </c>
      <c r="V15" s="191"/>
      <c r="W15" s="12"/>
      <c r="X15" s="47">
        <f>IF(W16=0,,W16-W15)</f>
        <v>0</v>
      </c>
      <c r="Y15" s="12"/>
      <c r="Z15" s="12"/>
      <c r="AA15" s="159">
        <f>IF(Z16=0,,(Z16-Z15)+(Y16-Y15))</f>
        <v>0</v>
      </c>
      <c r="AB15" s="194"/>
    </row>
    <row r="16" spans="1:28" x14ac:dyDescent="0.25">
      <c r="A16" s="416"/>
      <c r="B16" s="326">
        <f t="shared" si="0"/>
        <v>46216</v>
      </c>
      <c r="C16" s="12"/>
      <c r="D16" s="12"/>
      <c r="E16" s="47">
        <f>IF(C17=0,,C17-C16)</f>
        <v>0</v>
      </c>
      <c r="F16" s="12"/>
      <c r="G16" s="47">
        <f>IF(F17=0,,F17-F16)</f>
        <v>0</v>
      </c>
      <c r="H16" s="12"/>
      <c r="I16" s="47">
        <f>IF(H17=0,,H17-H16)</f>
        <v>0</v>
      </c>
      <c r="J16" s="12"/>
      <c r="K16" s="47">
        <f>IF(J17=0,,J17-J16)</f>
        <v>0</v>
      </c>
      <c r="L16" s="12"/>
      <c r="M16" s="47">
        <f>IF(L17=0,,L17-L16)</f>
        <v>0</v>
      </c>
      <c r="N16" s="12"/>
      <c r="O16" s="47">
        <f>IF(N17=0,,N17-N16)</f>
        <v>0</v>
      </c>
      <c r="P16" s="12"/>
      <c r="Q16" s="47">
        <f>IF(P17=0,,P17-P16)</f>
        <v>0</v>
      </c>
      <c r="R16" s="12"/>
      <c r="S16" s="47">
        <f>IF(R17=0,,R17-R16)</f>
        <v>0</v>
      </c>
      <c r="T16" s="12"/>
      <c r="U16" s="47">
        <f>IF(T17=0,,T17-T16)</f>
        <v>0</v>
      </c>
      <c r="V16" s="191"/>
      <c r="W16" s="12"/>
      <c r="X16" s="47">
        <f>IF(W17=0,,W17-W16)</f>
        <v>0</v>
      </c>
      <c r="Y16" s="12"/>
      <c r="Z16" s="12"/>
      <c r="AA16" s="159">
        <f>IF(Z18=0,,(Z18-Z16)+(Y18-Y16))</f>
        <v>0</v>
      </c>
      <c r="AB16" s="194"/>
    </row>
    <row r="17" spans="1:28" x14ac:dyDescent="0.25">
      <c r="A17" s="416"/>
      <c r="B17" s="326">
        <f t="shared" si="0"/>
        <v>46217</v>
      </c>
      <c r="C17" s="12"/>
      <c r="D17" s="12"/>
      <c r="E17" s="47">
        <f>IF(C18=0,,C18-C17)</f>
        <v>0</v>
      </c>
      <c r="F17" s="12"/>
      <c r="G17" s="47">
        <f>IF(F18=0,,F18-F17)</f>
        <v>0</v>
      </c>
      <c r="H17" s="12"/>
      <c r="I17" s="47">
        <f>IF(H18=0,,H18-H17)</f>
        <v>0</v>
      </c>
      <c r="J17" s="12"/>
      <c r="K17" s="47">
        <f>IF(J18=0,,J18-J17)</f>
        <v>0</v>
      </c>
      <c r="L17" s="12"/>
      <c r="M17" s="47">
        <f>IF(L18=0,,L18-L17)</f>
        <v>0</v>
      </c>
      <c r="N17" s="12"/>
      <c r="O17" s="47">
        <f>IF(N18=0,,N18-N17)</f>
        <v>0</v>
      </c>
      <c r="P17" s="12"/>
      <c r="Q17" s="47">
        <f>IF(P18=0,,P18-P17)</f>
        <v>0</v>
      </c>
      <c r="R17" s="12"/>
      <c r="S17" s="47">
        <f>IF(R18=0,,R18-R17)</f>
        <v>0</v>
      </c>
      <c r="T17" s="12"/>
      <c r="U17" s="47">
        <f>IF(T18=0,,T18-T17)</f>
        <v>0</v>
      </c>
      <c r="V17" s="191"/>
      <c r="W17" s="12"/>
      <c r="X17" s="47">
        <f>IF(W18=0,,W18-W17)</f>
        <v>0</v>
      </c>
      <c r="Y17" s="12"/>
      <c r="Z17" s="12"/>
      <c r="AA17" s="117"/>
      <c r="AB17" s="194"/>
    </row>
    <row r="18" spans="1:28" x14ac:dyDescent="0.25">
      <c r="A18" s="416"/>
      <c r="B18" s="326">
        <f t="shared" si="0"/>
        <v>46218</v>
      </c>
      <c r="C18" s="12"/>
      <c r="D18" s="12"/>
      <c r="E18" s="47">
        <f>IF(C19=0,,C19-C18)</f>
        <v>0</v>
      </c>
      <c r="F18" s="12"/>
      <c r="G18" s="47">
        <f>IF(F19=0,,F19-F18)</f>
        <v>0</v>
      </c>
      <c r="H18" s="12"/>
      <c r="I18" s="47">
        <f>IF(H19=0,,H19-H18)</f>
        <v>0</v>
      </c>
      <c r="J18" s="12"/>
      <c r="K18" s="47">
        <f>IF(J19=0,,J19-J18)</f>
        <v>0</v>
      </c>
      <c r="L18" s="12"/>
      <c r="M18" s="47">
        <f>IF(L19=0,,L19-L18)</f>
        <v>0</v>
      </c>
      <c r="N18" s="12"/>
      <c r="O18" s="47">
        <f>IF(N19=0,,N19-N18)</f>
        <v>0</v>
      </c>
      <c r="P18" s="12"/>
      <c r="Q18" s="47">
        <f>IF(P19=0,,P19-P18)</f>
        <v>0</v>
      </c>
      <c r="R18" s="12"/>
      <c r="S18" s="47">
        <f>IF(R19=0,,R19-R18)</f>
        <v>0</v>
      </c>
      <c r="T18" s="12"/>
      <c r="U18" s="47">
        <f>IF(T19=0,,T19-T18)</f>
        <v>0</v>
      </c>
      <c r="V18" s="191"/>
      <c r="W18" s="12"/>
      <c r="X18" s="47">
        <f>IF(W19=0,,W19-W18)</f>
        <v>0</v>
      </c>
      <c r="Y18" s="12"/>
      <c r="Z18" s="12"/>
      <c r="AA18" s="159">
        <f t="shared" ref="AA18:AA22" si="1">IF(Z19=0,,(Z19-Z18)+(Y19-Y18))</f>
        <v>0</v>
      </c>
      <c r="AB18" s="194"/>
    </row>
    <row r="19" spans="1:28" x14ac:dyDescent="0.25">
      <c r="A19" s="416"/>
      <c r="B19" s="326">
        <f t="shared" si="0"/>
        <v>46219</v>
      </c>
      <c r="C19" s="12"/>
      <c r="D19" s="12"/>
      <c r="E19" s="47">
        <f>IF(C20=0,,C20-C19)</f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2"/>
      <c r="Q19" s="47">
        <f>IF(P20=0,,P20-P19)</f>
        <v>0</v>
      </c>
      <c r="R19" s="12"/>
      <c r="S19" s="47">
        <f>IF(R20=0,,R20-R19)</f>
        <v>0</v>
      </c>
      <c r="T19" s="12"/>
      <c r="U19" s="47">
        <f>IF(T20=0,,T20-T19)</f>
        <v>0</v>
      </c>
      <c r="V19" s="191"/>
      <c r="W19" s="12"/>
      <c r="X19" s="47">
        <f>IF(W20=0,,W20-W19)</f>
        <v>0</v>
      </c>
      <c r="Y19" s="12"/>
      <c r="Z19" s="12"/>
      <c r="AA19" s="159">
        <f t="shared" si="1"/>
        <v>0</v>
      </c>
      <c r="AB19" s="194"/>
    </row>
    <row r="20" spans="1:28" x14ac:dyDescent="0.25">
      <c r="A20" s="416"/>
      <c r="B20" s="326">
        <f t="shared" si="0"/>
        <v>46220</v>
      </c>
      <c r="C20" s="12"/>
      <c r="D20" s="12"/>
      <c r="E20" s="47">
        <f>IF(C22=0,,C22-C20)</f>
        <v>0</v>
      </c>
      <c r="F20" s="12"/>
      <c r="G20" s="47">
        <f>IF(F22=0,,F22-F20)</f>
        <v>0</v>
      </c>
      <c r="H20" s="12"/>
      <c r="I20" s="47">
        <f>IF(H22=0,,H22-H20)</f>
        <v>0</v>
      </c>
      <c r="J20" s="12"/>
      <c r="K20" s="47">
        <f>IF(J22=0,,J22-J20)</f>
        <v>0</v>
      </c>
      <c r="L20" s="12"/>
      <c r="M20" s="47">
        <f>IF(L22=0,,L22-L20)</f>
        <v>0</v>
      </c>
      <c r="N20" s="12"/>
      <c r="O20" s="47">
        <f>IF(N22=0,,N22-N20)</f>
        <v>0</v>
      </c>
      <c r="P20" s="12"/>
      <c r="Q20" s="47">
        <f>IF(P22=0,,P22-P20)</f>
        <v>0</v>
      </c>
      <c r="R20" s="12"/>
      <c r="S20" s="47">
        <f>IF(R22=0,,R22-R20)</f>
        <v>0</v>
      </c>
      <c r="T20" s="12"/>
      <c r="U20" s="47">
        <f>IF(T22=0,,T22-T20)</f>
        <v>0</v>
      </c>
      <c r="V20" s="191"/>
      <c r="W20" s="12"/>
      <c r="X20" s="47">
        <f>IF(W22=0,,W22-W20)</f>
        <v>0</v>
      </c>
      <c r="Y20" s="12"/>
      <c r="Z20" s="12"/>
      <c r="AA20" s="159">
        <f t="shared" si="1"/>
        <v>0</v>
      </c>
      <c r="AB20" s="194"/>
    </row>
    <row r="21" spans="1:28" x14ac:dyDescent="0.25">
      <c r="A21" s="416">
        <v>29</v>
      </c>
      <c r="B21" s="326">
        <f t="shared" si="0"/>
        <v>46221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59">
        <f t="shared" si="1"/>
        <v>0</v>
      </c>
      <c r="AB21" s="166"/>
    </row>
    <row r="22" spans="1:28" x14ac:dyDescent="0.25">
      <c r="A22" s="416"/>
      <c r="B22" s="326">
        <f t="shared" si="0"/>
        <v>46222</v>
      </c>
      <c r="C22" s="12"/>
      <c r="D22" s="12"/>
      <c r="E22" s="47">
        <f>IF(C23=0,,C23-C22)</f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12"/>
      <c r="Q22" s="47">
        <f>IF(P23=0,,P23-P22)</f>
        <v>0</v>
      </c>
      <c r="R22" s="12"/>
      <c r="S22" s="47">
        <f>IF(R23=0,,R23-R22)</f>
        <v>0</v>
      </c>
      <c r="T22" s="12"/>
      <c r="U22" s="47">
        <f>IF(T23=0,,T23-T22)</f>
        <v>0</v>
      </c>
      <c r="V22" s="191"/>
      <c r="W22" s="12"/>
      <c r="X22" s="47">
        <f>IF(W23=0,,W23-W22)</f>
        <v>0</v>
      </c>
      <c r="Y22" s="12"/>
      <c r="Z22" s="12"/>
      <c r="AA22" s="159">
        <f t="shared" si="1"/>
        <v>0</v>
      </c>
      <c r="AB22" s="194"/>
    </row>
    <row r="23" spans="1:28" x14ac:dyDescent="0.25">
      <c r="A23" s="416"/>
      <c r="B23" s="326">
        <f t="shared" si="0"/>
        <v>46223</v>
      </c>
      <c r="C23" s="12"/>
      <c r="D23" s="12"/>
      <c r="E23" s="47">
        <f>IF(C24=0,,C24-C23)</f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2"/>
      <c r="Q23" s="47">
        <f>IF(P24=0,,P24-P23)</f>
        <v>0</v>
      </c>
      <c r="R23" s="12"/>
      <c r="S23" s="47">
        <f>IF(R24=0,,R24-R23)</f>
        <v>0</v>
      </c>
      <c r="T23" s="12"/>
      <c r="U23" s="47">
        <f>IF(T24=0,,T24-T23)</f>
        <v>0</v>
      </c>
      <c r="V23" s="191"/>
      <c r="W23" s="12"/>
      <c r="X23" s="47">
        <f>IF(W24=0,,W24-W23)</f>
        <v>0</v>
      </c>
      <c r="Y23" s="12"/>
      <c r="Z23" s="12"/>
      <c r="AA23" s="159">
        <f>IF(Z25=0,,(Z25-Z23)+(Y25-Y23))</f>
        <v>0</v>
      </c>
      <c r="AB23" s="194"/>
    </row>
    <row r="24" spans="1:28" x14ac:dyDescent="0.25">
      <c r="A24" s="416"/>
      <c r="B24" s="326">
        <f t="shared" si="0"/>
        <v>46224</v>
      </c>
      <c r="C24" s="12"/>
      <c r="D24" s="12"/>
      <c r="E24" s="47">
        <f>IF(C25=0,,C25-C24)</f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2"/>
      <c r="Q24" s="47">
        <f>IF(P25=0,,P25-P24)</f>
        <v>0</v>
      </c>
      <c r="R24" s="12"/>
      <c r="S24" s="47">
        <f>IF(R25=0,,R25-R24)</f>
        <v>0</v>
      </c>
      <c r="T24" s="12"/>
      <c r="U24" s="47">
        <f>IF(T25=0,,T25-T24)</f>
        <v>0</v>
      </c>
      <c r="V24" s="191"/>
      <c r="W24" s="12"/>
      <c r="X24" s="47">
        <f>IF(W25=0,,W25-W24)</f>
        <v>0</v>
      </c>
      <c r="Y24" s="12"/>
      <c r="Z24" s="12"/>
      <c r="AA24" s="117"/>
      <c r="AB24" s="194"/>
    </row>
    <row r="25" spans="1:28" x14ac:dyDescent="0.25">
      <c r="A25" s="416"/>
      <c r="B25" s="326">
        <f t="shared" si="0"/>
        <v>46225</v>
      </c>
      <c r="C25" s="12"/>
      <c r="D25" s="12"/>
      <c r="E25" s="47">
        <f>IF(C26=0,,C26-C25)</f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2"/>
      <c r="Q25" s="47">
        <f>IF(P26=0,,P26-P25)</f>
        <v>0</v>
      </c>
      <c r="R25" s="12"/>
      <c r="S25" s="47">
        <f>IF(R26=0,,R26-R25)</f>
        <v>0</v>
      </c>
      <c r="T25" s="12"/>
      <c r="U25" s="47">
        <f>IF(T26=0,,T26-T25)</f>
        <v>0</v>
      </c>
      <c r="V25" s="191"/>
      <c r="W25" s="12"/>
      <c r="X25" s="47">
        <f>IF(W26=0,,W26-W25)</f>
        <v>0</v>
      </c>
      <c r="Y25" s="12"/>
      <c r="Z25" s="12"/>
      <c r="AA25" s="159">
        <f t="shared" ref="AA25:AA33" si="2">IF(Z26=0,,(Z26-Z25)+(Y26-Y25))</f>
        <v>0</v>
      </c>
      <c r="AB25" s="194"/>
    </row>
    <row r="26" spans="1:28" x14ac:dyDescent="0.25">
      <c r="A26" s="416"/>
      <c r="B26" s="326">
        <f t="shared" si="0"/>
        <v>46226</v>
      </c>
      <c r="C26" s="12"/>
      <c r="D26" s="12"/>
      <c r="E26" s="47">
        <f>IF(C27=0,,C27-C26)</f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2"/>
      <c r="Q26" s="47">
        <f>IF(P27=0,,P27-P26)</f>
        <v>0</v>
      </c>
      <c r="R26" s="12"/>
      <c r="S26" s="47">
        <f>IF(R27=0,,R27-R26)</f>
        <v>0</v>
      </c>
      <c r="T26" s="12"/>
      <c r="U26" s="47">
        <f>IF(T27=0,,T27-T26)</f>
        <v>0</v>
      </c>
      <c r="V26" s="191"/>
      <c r="W26" s="12"/>
      <c r="X26" s="47">
        <f>IF(W27=0,,W27-W26)</f>
        <v>0</v>
      </c>
      <c r="Y26" s="12"/>
      <c r="Z26" s="12"/>
      <c r="AA26" s="159">
        <f t="shared" si="2"/>
        <v>0</v>
      </c>
      <c r="AB26" s="194"/>
    </row>
    <row r="27" spans="1:28" x14ac:dyDescent="0.25">
      <c r="A27" s="416"/>
      <c r="B27" s="326">
        <f t="shared" si="0"/>
        <v>46227</v>
      </c>
      <c r="C27" s="12"/>
      <c r="D27" s="12"/>
      <c r="E27" s="47">
        <f>IF(C29=0,,C29-C27)</f>
        <v>0</v>
      </c>
      <c r="F27" s="12"/>
      <c r="G27" s="47">
        <f>IF(F29=0,,F29-F27)</f>
        <v>0</v>
      </c>
      <c r="H27" s="12"/>
      <c r="I27" s="47">
        <f>IF(H29=0,,H29-H27)</f>
        <v>0</v>
      </c>
      <c r="J27" s="12"/>
      <c r="K27" s="47">
        <f>IF(J29=0,,J29-J27)</f>
        <v>0</v>
      </c>
      <c r="L27" s="12"/>
      <c r="M27" s="47">
        <f>IF(L29=0,,L29-L27)</f>
        <v>0</v>
      </c>
      <c r="N27" s="12"/>
      <c r="O27" s="47">
        <f>IF(N29=0,,N29-N27)</f>
        <v>0</v>
      </c>
      <c r="P27" s="12"/>
      <c r="Q27" s="47">
        <f>IF(P29=0,,P29-P27)</f>
        <v>0</v>
      </c>
      <c r="R27" s="12"/>
      <c r="S27" s="47">
        <f>IF(R29=0,,R29-R27)</f>
        <v>0</v>
      </c>
      <c r="T27" s="12"/>
      <c r="U27" s="47">
        <f>IF(T29=0,,T29-T27)</f>
        <v>0</v>
      </c>
      <c r="V27" s="191"/>
      <c r="W27" s="12"/>
      <c r="X27" s="47">
        <f>IF(W29=0,,W29-W27)</f>
        <v>0</v>
      </c>
      <c r="Y27" s="12"/>
      <c r="Z27" s="12"/>
      <c r="AA27" s="159">
        <f t="shared" si="2"/>
        <v>0</v>
      </c>
      <c r="AB27" s="194"/>
    </row>
    <row r="28" spans="1:28" x14ac:dyDescent="0.25">
      <c r="A28" s="416">
        <v>30</v>
      </c>
      <c r="B28" s="326">
        <f t="shared" si="0"/>
        <v>46228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59">
        <f t="shared" si="2"/>
        <v>0</v>
      </c>
      <c r="AB28" s="166"/>
    </row>
    <row r="29" spans="1:28" x14ac:dyDescent="0.25">
      <c r="A29" s="416"/>
      <c r="B29" s="326">
        <f t="shared" si="0"/>
        <v>46229</v>
      </c>
      <c r="C29" s="12"/>
      <c r="D29" s="12"/>
      <c r="E29" s="47">
        <f>IF(C30=0,,C30-C29)</f>
        <v>0</v>
      </c>
      <c r="F29" s="12"/>
      <c r="G29" s="47">
        <f>IF(F30=0,,F30-F29)</f>
        <v>0</v>
      </c>
      <c r="H29" s="12"/>
      <c r="I29" s="47">
        <f>IF(H30=0,,H30-H29)</f>
        <v>0</v>
      </c>
      <c r="J29" s="12"/>
      <c r="K29" s="47">
        <f>IF(J30=0,,J30-J29)</f>
        <v>0</v>
      </c>
      <c r="L29" s="12"/>
      <c r="M29" s="47">
        <f>IF(L30=0,,L30-L29)</f>
        <v>0</v>
      </c>
      <c r="N29" s="12"/>
      <c r="O29" s="47">
        <f>IF(N30=0,,N30-N29)</f>
        <v>0</v>
      </c>
      <c r="P29" s="12"/>
      <c r="Q29" s="47">
        <f>IF(P30=0,,P30-P29)</f>
        <v>0</v>
      </c>
      <c r="R29" s="12"/>
      <c r="S29" s="47">
        <f>IF(R30=0,,R30-R29)</f>
        <v>0</v>
      </c>
      <c r="T29" s="12"/>
      <c r="U29" s="47">
        <f>IF(T30=0,,T30-T29)</f>
        <v>0</v>
      </c>
      <c r="V29" s="191"/>
      <c r="W29" s="12"/>
      <c r="X29" s="47">
        <f>IF(W30=0,,W30-W29)</f>
        <v>0</v>
      </c>
      <c r="Y29" s="12"/>
      <c r="Z29" s="12"/>
      <c r="AA29" s="159">
        <f t="shared" si="2"/>
        <v>0</v>
      </c>
      <c r="AB29" s="194"/>
    </row>
    <row r="30" spans="1:28" x14ac:dyDescent="0.25">
      <c r="A30" s="416"/>
      <c r="B30" s="326">
        <f t="shared" si="0"/>
        <v>46230</v>
      </c>
      <c r="C30" s="12"/>
      <c r="D30" s="12"/>
      <c r="E30" s="47">
        <f>IF(C31=0,,C31-C30)</f>
        <v>0</v>
      </c>
      <c r="F30" s="12"/>
      <c r="G30" s="47">
        <f>IF(F31=0,,F31-F30)</f>
        <v>0</v>
      </c>
      <c r="H30" s="12"/>
      <c r="I30" s="47">
        <f>IF(H31=0,,H31-H30)</f>
        <v>0</v>
      </c>
      <c r="J30" s="12"/>
      <c r="K30" s="47">
        <f>IF(J31=0,,J31-J30)</f>
        <v>0</v>
      </c>
      <c r="L30" s="12"/>
      <c r="M30" s="47">
        <f>IF(L31=0,,L31-L30)</f>
        <v>0</v>
      </c>
      <c r="N30" s="12"/>
      <c r="O30" s="47">
        <f>IF(N31=0,,N31-N30)</f>
        <v>0</v>
      </c>
      <c r="P30" s="12"/>
      <c r="Q30" s="47">
        <f>IF(P31=0,,P31-P30)</f>
        <v>0</v>
      </c>
      <c r="R30" s="12"/>
      <c r="S30" s="47">
        <f>IF(R31=0,,R31-R30)</f>
        <v>0</v>
      </c>
      <c r="T30" s="12"/>
      <c r="U30" s="47">
        <f>IF(T31=0,,T31-T30)</f>
        <v>0</v>
      </c>
      <c r="V30" s="191"/>
      <c r="W30" s="12"/>
      <c r="X30" s="47">
        <f>IF(W31=0,,W31-W30)</f>
        <v>0</v>
      </c>
      <c r="Y30" s="12"/>
      <c r="Z30" s="12"/>
      <c r="AA30" s="159">
        <f>IF(Z32=0,,(Z32-Z30)+(Y32-Y30))</f>
        <v>0</v>
      </c>
      <c r="AB30" s="194"/>
    </row>
    <row r="31" spans="1:28" x14ac:dyDescent="0.25">
      <c r="A31" s="416"/>
      <c r="B31" s="326">
        <f t="shared" si="0"/>
        <v>46231</v>
      </c>
      <c r="C31" s="12"/>
      <c r="D31" s="12"/>
      <c r="E31" s="47">
        <f>IF(C32=0,,C32-C31)</f>
        <v>0</v>
      </c>
      <c r="F31" s="12"/>
      <c r="G31" s="47">
        <f>IF(F32=0,,F32-F31)</f>
        <v>0</v>
      </c>
      <c r="H31" s="12"/>
      <c r="I31" s="47">
        <f>IF(H32=0,,H32-H31)</f>
        <v>0</v>
      </c>
      <c r="J31" s="12"/>
      <c r="K31" s="47">
        <f>IF(J32=0,,J32-J31)</f>
        <v>0</v>
      </c>
      <c r="L31" s="12"/>
      <c r="M31" s="47">
        <f>IF(L32=0,,L32-L31)</f>
        <v>0</v>
      </c>
      <c r="N31" s="12"/>
      <c r="O31" s="47">
        <f>IF(N32=0,,N32-N31)</f>
        <v>0</v>
      </c>
      <c r="P31" s="12"/>
      <c r="Q31" s="47">
        <f>IF(P32=0,,P32-P31)</f>
        <v>0</v>
      </c>
      <c r="R31" s="12"/>
      <c r="S31" s="47">
        <f>IF(R32=0,,R32-R31)</f>
        <v>0</v>
      </c>
      <c r="T31" s="12"/>
      <c r="U31" s="47">
        <f>IF(T32=0,,T32-T31)</f>
        <v>0</v>
      </c>
      <c r="V31" s="191"/>
      <c r="W31" s="12"/>
      <c r="X31" s="47">
        <f>IF(W32=0,,W32-W31)</f>
        <v>0</v>
      </c>
      <c r="Y31" s="12"/>
      <c r="Z31" s="12"/>
      <c r="AA31" s="117"/>
      <c r="AB31" s="194"/>
    </row>
    <row r="32" spans="1:28" x14ac:dyDescent="0.25">
      <c r="A32" s="416"/>
      <c r="B32" s="326">
        <f t="shared" si="0"/>
        <v>46232</v>
      </c>
      <c r="C32" s="12"/>
      <c r="D32" s="12"/>
      <c r="E32" s="47">
        <f>IF(C33=0,,C33-C32)</f>
        <v>0</v>
      </c>
      <c r="F32" s="12"/>
      <c r="G32" s="47">
        <f>IF(F33=0,,F33-F32)</f>
        <v>0</v>
      </c>
      <c r="H32" s="12"/>
      <c r="I32" s="47">
        <f>IF(H33=0,,H33-H32)</f>
        <v>0</v>
      </c>
      <c r="J32" s="12"/>
      <c r="K32" s="47">
        <f>IF(J33=0,,J33-J32)</f>
        <v>0</v>
      </c>
      <c r="L32" s="12"/>
      <c r="M32" s="47">
        <f>IF(L33=0,,L33-L32)</f>
        <v>0</v>
      </c>
      <c r="N32" s="12"/>
      <c r="O32" s="47">
        <f>IF(N33=0,,N33-N32)</f>
        <v>0</v>
      </c>
      <c r="P32" s="12"/>
      <c r="Q32" s="47">
        <f>IF(P33=0,,P33-P32)</f>
        <v>0</v>
      </c>
      <c r="R32" s="12"/>
      <c r="S32" s="47">
        <f>IF(R33=0,,R33-R32)</f>
        <v>0</v>
      </c>
      <c r="T32" s="12"/>
      <c r="U32" s="47">
        <f>IF(T33=0,,T33-T32)</f>
        <v>0</v>
      </c>
      <c r="V32" s="191"/>
      <c r="W32" s="12"/>
      <c r="X32" s="47">
        <f>IF(W33=0,,W33-W32)</f>
        <v>0</v>
      </c>
      <c r="Y32" s="12"/>
      <c r="Z32" s="12"/>
      <c r="AA32" s="159">
        <f t="shared" si="2"/>
        <v>0</v>
      </c>
      <c r="AB32" s="194"/>
    </row>
    <row r="33" spans="1:28" x14ac:dyDescent="0.25">
      <c r="A33" s="416"/>
      <c r="B33" s="326">
        <f t="shared" si="0"/>
        <v>46233</v>
      </c>
      <c r="C33" s="12"/>
      <c r="D33" s="12"/>
      <c r="E33" s="47">
        <f>IF(C34=0,,C34-C33)</f>
        <v>0</v>
      </c>
      <c r="F33" s="12"/>
      <c r="G33" s="47">
        <f>IF(F34=0,,F34-F33)</f>
        <v>0</v>
      </c>
      <c r="H33" s="12"/>
      <c r="I33" s="47">
        <f>IF(H34=0,,H34-H33)</f>
        <v>0</v>
      </c>
      <c r="J33" s="12"/>
      <c r="K33" s="47">
        <f>IF(J34=0,,J34-J33)</f>
        <v>0</v>
      </c>
      <c r="L33" s="12"/>
      <c r="M33" s="47">
        <f>IF(L34=0,,L34-L33)</f>
        <v>0</v>
      </c>
      <c r="N33" s="12"/>
      <c r="O33" s="47">
        <f>IF(N34=0,,N34-N33)</f>
        <v>0</v>
      </c>
      <c r="P33" s="12"/>
      <c r="Q33" s="47">
        <f>IF(P34=0,,P34-P33)</f>
        <v>0</v>
      </c>
      <c r="R33" s="12"/>
      <c r="S33" s="47">
        <f>IF(R34=0,,R34-R33)</f>
        <v>0</v>
      </c>
      <c r="T33" s="12"/>
      <c r="U33" s="47">
        <f>IF(T34=0,,T34-T33)</f>
        <v>0</v>
      </c>
      <c r="V33" s="191"/>
      <c r="W33" s="12"/>
      <c r="X33" s="47">
        <f>IF(W34=0,,W34-W33)</f>
        <v>0</v>
      </c>
      <c r="Y33" s="12"/>
      <c r="Z33" s="12"/>
      <c r="AA33" s="159">
        <f t="shared" si="2"/>
        <v>0</v>
      </c>
      <c r="AB33" s="194"/>
    </row>
    <row r="34" spans="1:28" ht="15.75" thickBot="1" x14ac:dyDescent="0.3">
      <c r="A34" s="417"/>
      <c r="B34" s="326">
        <f t="shared" si="0"/>
        <v>46234</v>
      </c>
      <c r="C34" s="13"/>
      <c r="D34" s="13"/>
      <c r="E34" s="185">
        <f>IF(C36=0,,C36-C34)</f>
        <v>0</v>
      </c>
      <c r="F34" s="13"/>
      <c r="G34" s="185">
        <f>IF(F36=0,,F36-F34)</f>
        <v>0</v>
      </c>
      <c r="H34" s="13"/>
      <c r="I34" s="185">
        <f>IF(H36=0,,H36-H34)</f>
        <v>0</v>
      </c>
      <c r="J34" s="13"/>
      <c r="K34" s="185">
        <f>IF(J36=0,,J36-J34)</f>
        <v>0</v>
      </c>
      <c r="L34" s="13"/>
      <c r="M34" s="185">
        <f>IF(L36=0,,L36-L34)</f>
        <v>0</v>
      </c>
      <c r="N34" s="13"/>
      <c r="O34" s="185">
        <f>IF(N36=0,,N36-N34)</f>
        <v>0</v>
      </c>
      <c r="P34" s="13"/>
      <c r="Q34" s="185">
        <f>IF(P36=0,,P36-P34)</f>
        <v>0</v>
      </c>
      <c r="R34" s="13"/>
      <c r="S34" s="185">
        <f>IF(R36=0,,R36-R34)</f>
        <v>0</v>
      </c>
      <c r="T34" s="13"/>
      <c r="U34" s="185">
        <f>IF(T36=0,,T36-T34)</f>
        <v>0</v>
      </c>
      <c r="V34" s="238"/>
      <c r="W34" s="13"/>
      <c r="X34" s="185">
        <f>IF(W36=0,,W36-W34)</f>
        <v>0</v>
      </c>
      <c r="Y34" s="13"/>
      <c r="Z34" s="13"/>
      <c r="AA34" s="243"/>
      <c r="AB34" s="200"/>
    </row>
    <row r="35" spans="1:28" x14ac:dyDescent="0.25">
      <c r="C35" s="231" t="s">
        <v>51</v>
      </c>
      <c r="D35" s="231"/>
      <c r="E35" s="232">
        <f>SUM(E4:E34)</f>
        <v>0</v>
      </c>
      <c r="F35" s="231" t="s">
        <v>51</v>
      </c>
      <c r="G35" s="232">
        <f>SUM(G4:G34)</f>
        <v>0</v>
      </c>
      <c r="H35" s="231" t="s">
        <v>51</v>
      </c>
      <c r="I35" s="232">
        <f>SUM(I4:I34)</f>
        <v>0</v>
      </c>
      <c r="J35" s="231" t="s">
        <v>51</v>
      </c>
      <c r="K35" s="232">
        <f>SUM(K4:K34)</f>
        <v>0</v>
      </c>
      <c r="L35" s="231" t="s">
        <v>51</v>
      </c>
      <c r="M35" s="232">
        <f>SUM(M4:M34)</f>
        <v>0</v>
      </c>
      <c r="N35" s="231" t="s">
        <v>51</v>
      </c>
      <c r="O35" s="232">
        <f>SUM(O4:O34)</f>
        <v>0</v>
      </c>
      <c r="P35" s="231" t="s">
        <v>51</v>
      </c>
      <c r="Q35" s="237">
        <f>SUM(Q4:Q34)</f>
        <v>0</v>
      </c>
      <c r="R35" s="236"/>
      <c r="S35" s="232">
        <f>SUM(S4:S34)</f>
        <v>0</v>
      </c>
      <c r="T35" s="231" t="s">
        <v>51</v>
      </c>
      <c r="U35" s="232">
        <f>SUM(U4:U34)</f>
        <v>0</v>
      </c>
      <c r="V35" s="258">
        <f>SUM(V4:V34)</f>
        <v>0</v>
      </c>
      <c r="W35" s="233" t="s">
        <v>51</v>
      </c>
      <c r="X35" s="232">
        <f>SUM(X4:X34)</f>
        <v>0</v>
      </c>
      <c r="Y35" s="396" t="s">
        <v>51</v>
      </c>
      <c r="Z35" s="396"/>
      <c r="AA35" s="117">
        <f>SUM(AA4:AA34)</f>
        <v>0</v>
      </c>
      <c r="AB35" s="215">
        <f>SUM(AB3:AB34)</f>
        <v>0</v>
      </c>
    </row>
    <row r="40" spans="1:28" x14ac:dyDescent="0.25">
      <c r="J40" s="347">
        <f>DATE(janvier!$H$40,7,1)</f>
        <v>46204</v>
      </c>
      <c r="K40" s="347"/>
      <c r="L40" s="347"/>
      <c r="M40" s="347">
        <f>EOMONTH(J40,0)</f>
        <v>46234</v>
      </c>
      <c r="N40" s="347"/>
      <c r="O40" s="347"/>
    </row>
  </sheetData>
  <mergeCells count="24">
    <mergeCell ref="J40:L40"/>
    <mergeCell ref="M40:O40"/>
    <mergeCell ref="C1:E3"/>
    <mergeCell ref="F1:G3"/>
    <mergeCell ref="H1:I3"/>
    <mergeCell ref="AB1:AB2"/>
    <mergeCell ref="A4:A6"/>
    <mergeCell ref="A7:A13"/>
    <mergeCell ref="A14:A20"/>
    <mergeCell ref="A21:A27"/>
    <mergeCell ref="J1:K3"/>
    <mergeCell ref="A1:B3"/>
    <mergeCell ref="V1:V3"/>
    <mergeCell ref="W1:X3"/>
    <mergeCell ref="L1:M3"/>
    <mergeCell ref="R1:S3"/>
    <mergeCell ref="T1:U3"/>
    <mergeCell ref="A28:A34"/>
    <mergeCell ref="Y1:AA1"/>
    <mergeCell ref="Y2:Z2"/>
    <mergeCell ref="AA2:AA3"/>
    <mergeCell ref="Y35:Z35"/>
    <mergeCell ref="N1:O3"/>
    <mergeCell ref="P1:Q3"/>
  </mergeCells>
  <conditionalFormatting sqref="B4:AB34">
    <cfRule type="expression" dxfId="21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1B0E77F-2D9B-49D0-A8E7-732CC89E8DFA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9">
    <tabColor theme="4"/>
  </sheetPr>
  <dimension ref="A1:AD41"/>
  <sheetViews>
    <sheetView zoomScale="80" zoomScaleNormal="80" workbookViewId="0">
      <selection activeCell="J41" sqref="J41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4.7109375" style="7" customWidth="1"/>
  </cols>
  <sheetData>
    <row r="1" spans="1:29" ht="15" customHeight="1" x14ac:dyDescent="0.25">
      <c r="A1" s="380" t="s">
        <v>0</v>
      </c>
      <c r="B1" s="380"/>
      <c r="C1" s="381"/>
      <c r="D1" s="1" t="s">
        <v>1</v>
      </c>
      <c r="E1" s="338"/>
      <c r="F1" s="339"/>
      <c r="G1" s="339"/>
      <c r="H1" s="339"/>
      <c r="I1" s="339"/>
      <c r="J1" s="339"/>
      <c r="K1" s="339"/>
      <c r="L1" s="339"/>
      <c r="M1" s="339"/>
      <c r="N1" s="339"/>
      <c r="O1" s="340"/>
      <c r="P1" s="341" t="s">
        <v>9</v>
      </c>
      <c r="Q1" s="339"/>
      <c r="R1" s="339"/>
      <c r="S1" s="339"/>
      <c r="T1" s="339"/>
      <c r="U1" s="342"/>
      <c r="V1" s="338" t="s">
        <v>2</v>
      </c>
      <c r="W1" s="339"/>
      <c r="X1" s="339"/>
      <c r="Y1" s="339"/>
      <c r="Z1" s="339"/>
      <c r="AA1" s="340"/>
      <c r="AB1" s="11"/>
      <c r="AC1" s="17"/>
    </row>
    <row r="2" spans="1:29" ht="26.25" thickBot="1" x14ac:dyDescent="0.3">
      <c r="A2" s="382"/>
      <c r="B2" s="382"/>
      <c r="C2" s="383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07" t="s">
        <v>15</v>
      </c>
    </row>
    <row r="3" spans="1:29" x14ac:dyDescent="0.25">
      <c r="A3" s="348">
        <v>31</v>
      </c>
      <c r="B3" s="326">
        <f>J40</f>
        <v>46235</v>
      </c>
      <c r="C3" s="300">
        <v>1</v>
      </c>
      <c r="D3" s="8"/>
      <c r="E3" s="46">
        <f t="shared" ref="E3" si="0">G3+I3+K3+M3+O3</f>
        <v>0</v>
      </c>
      <c r="F3" s="12"/>
      <c r="G3" s="47">
        <f t="shared" ref="G3:G4" si="1">IF(F4=0,,F4-F3)</f>
        <v>0</v>
      </c>
      <c r="H3" s="12"/>
      <c r="I3" s="47">
        <f t="shared" ref="I3" si="2">IF(H4=0,,H4-H3)</f>
        <v>0</v>
      </c>
      <c r="J3" s="12"/>
      <c r="K3" s="47">
        <f t="shared" ref="K3" si="3">IF(J4=0,,J4-J3)</f>
        <v>0</v>
      </c>
      <c r="L3" s="12"/>
      <c r="M3" s="47">
        <f t="shared" ref="M3" si="4">IF(L4=0,,L4-L3)</f>
        <v>0</v>
      </c>
      <c r="N3" s="12"/>
      <c r="O3" s="47">
        <f t="shared" ref="O3" si="5">IF(N4=0,,N4-N3)</f>
        <v>0</v>
      </c>
      <c r="P3" s="111"/>
      <c r="Q3" s="47">
        <f t="shared" ref="Q3" si="6">IF(P4=0,,P4-P3)</f>
        <v>0</v>
      </c>
      <c r="R3" s="112"/>
      <c r="S3" s="47">
        <f t="shared" ref="S3" si="7">IF(R4=0,,R4-R3)</f>
        <v>0</v>
      </c>
      <c r="T3" s="112"/>
      <c r="U3" s="47">
        <f t="shared" ref="U3" si="8">IF(T4=0,,T4-T3)</f>
        <v>0</v>
      </c>
      <c r="V3" s="111"/>
      <c r="W3" s="47">
        <f t="shared" ref="W3" si="9">IF(V4=0,,V4-V3)</f>
        <v>0</v>
      </c>
      <c r="X3" s="112"/>
      <c r="Y3" s="47">
        <f t="shared" ref="Y3" si="10">IF(X4=0,,X4-X3)</f>
        <v>0</v>
      </c>
      <c r="Z3" s="112"/>
      <c r="AA3" s="47">
        <f t="shared" ref="AA3" si="11">IF(Z4=0,,Z4-Z3)</f>
        <v>0</v>
      </c>
      <c r="AB3" s="21">
        <f t="shared" ref="AB3" si="12">(AA3+Y3+W3)*1000</f>
        <v>0</v>
      </c>
      <c r="AC3" s="203">
        <f t="shared" ref="AC3" si="13">IF(AB3=0,,AB3/D3)</f>
        <v>0</v>
      </c>
    </row>
    <row r="4" spans="1:29" x14ac:dyDescent="0.25">
      <c r="A4" s="349"/>
      <c r="B4" s="326">
        <f>IFERROR(IF(B3+1&gt;$M$40,"",B3+1),"")</f>
        <v>46236</v>
      </c>
      <c r="C4" s="275">
        <v>2</v>
      </c>
      <c r="D4" s="8"/>
      <c r="E4" s="46">
        <f t="shared" ref="E4:E5" si="14">G4+I4+K4+M4+O4</f>
        <v>0</v>
      </c>
      <c r="F4" s="12"/>
      <c r="G4" s="47">
        <f t="shared" si="1"/>
        <v>0</v>
      </c>
      <c r="H4" s="12"/>
      <c r="I4" s="47">
        <f t="shared" ref="I4" si="15">IF(H5=0,,H5-H4)</f>
        <v>0</v>
      </c>
      <c r="J4" s="12"/>
      <c r="K4" s="47">
        <f t="shared" ref="K4" si="16">IF(J5=0,,J5-J4)</f>
        <v>0</v>
      </c>
      <c r="L4" s="12"/>
      <c r="M4" s="47">
        <f t="shared" ref="M4" si="17">IF(L5=0,,L5-L4)</f>
        <v>0</v>
      </c>
      <c r="N4" s="12"/>
      <c r="O4" s="47">
        <f t="shared" ref="O4" si="18">IF(N5=0,,N5-N4)</f>
        <v>0</v>
      </c>
      <c r="P4" s="111"/>
      <c r="Q4" s="47">
        <f t="shared" ref="Q4" si="19">IF(P5=0,,P5-P4)</f>
        <v>0</v>
      </c>
      <c r="R4" s="112"/>
      <c r="S4" s="47">
        <f t="shared" ref="S4" si="20">IF(R5=0,,R5-R4)</f>
        <v>0</v>
      </c>
      <c r="T4" s="112"/>
      <c r="U4" s="47">
        <f t="shared" ref="U4" si="21">IF(T5=0,,T5-T4)</f>
        <v>0</v>
      </c>
      <c r="V4" s="111"/>
      <c r="W4" s="47">
        <f t="shared" ref="W4" si="22">IF(V5=0,,V5-V4)</f>
        <v>0</v>
      </c>
      <c r="X4" s="112"/>
      <c r="Y4" s="47">
        <f t="shared" ref="Y4" si="23">IF(X5=0,,X5-X4)</f>
        <v>0</v>
      </c>
      <c r="Z4" s="112"/>
      <c r="AA4" s="47">
        <f t="shared" ref="AA4" si="24">IF(Z5=0,,Z5-Z4)</f>
        <v>0</v>
      </c>
      <c r="AB4" s="21">
        <f t="shared" ref="AB4:AB5" si="25">(AA4+Y4+W4)*1000</f>
        <v>0</v>
      </c>
      <c r="AC4" s="203">
        <f t="shared" ref="AC4:AC9" si="26">IF(AB4=0,,AB4/D4)</f>
        <v>0</v>
      </c>
    </row>
    <row r="5" spans="1:29" x14ac:dyDescent="0.25">
      <c r="A5" s="349"/>
      <c r="B5" s="326">
        <f t="shared" ref="B5:B33" si="27">IFERROR(IF(B4+1&gt;$M$40,"",B4+1),"")</f>
        <v>46237</v>
      </c>
      <c r="C5" s="275">
        <v>3</v>
      </c>
      <c r="D5" s="8"/>
      <c r="E5" s="46">
        <f t="shared" si="14"/>
        <v>0</v>
      </c>
      <c r="F5" s="12"/>
      <c r="G5" s="47">
        <f>IF(F7=0,,F7-F5)</f>
        <v>0</v>
      </c>
      <c r="H5" s="12"/>
      <c r="I5" s="47">
        <f>IF(H7=0,,H7-H5)</f>
        <v>0</v>
      </c>
      <c r="J5" s="12"/>
      <c r="K5" s="47">
        <f>IF(J7=0,,J7-J5)</f>
        <v>0</v>
      </c>
      <c r="L5" s="12"/>
      <c r="M5" s="47">
        <f>IF(L7=0,,L7-L5)</f>
        <v>0</v>
      </c>
      <c r="N5" s="12"/>
      <c r="O5" s="47">
        <f>IF(N7=0,,N7-N5)</f>
        <v>0</v>
      </c>
      <c r="P5" s="111"/>
      <c r="Q5" s="47">
        <f>IF(P7=0,,P7-P5)</f>
        <v>0</v>
      </c>
      <c r="R5" s="112"/>
      <c r="S5" s="47">
        <f>IF(R7=0,,R7-R5)</f>
        <v>0</v>
      </c>
      <c r="T5" s="112"/>
      <c r="U5" s="47">
        <f>IF(T7=0,,T7-T5)</f>
        <v>0</v>
      </c>
      <c r="V5" s="111"/>
      <c r="W5" s="47">
        <f>IF(V7=0,,V7-V5)</f>
        <v>0</v>
      </c>
      <c r="X5" s="112"/>
      <c r="Y5" s="47">
        <f>IF(X7=0,,X7-X5)</f>
        <v>0</v>
      </c>
      <c r="Z5" s="112"/>
      <c r="AA5" s="47">
        <f>IF(Z7=0,,Z7-Z5)</f>
        <v>0</v>
      </c>
      <c r="AB5" s="21">
        <f t="shared" si="25"/>
        <v>0</v>
      </c>
      <c r="AC5" s="203">
        <f t="shared" si="26"/>
        <v>0</v>
      </c>
    </row>
    <row r="6" spans="1:29" x14ac:dyDescent="0.25">
      <c r="A6" s="349"/>
      <c r="B6" s="326">
        <f t="shared" si="27"/>
        <v>46238</v>
      </c>
      <c r="C6" s="283">
        <v>4</v>
      </c>
      <c r="D6" s="204"/>
      <c r="E6" s="21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217"/>
      <c r="Q6" s="196"/>
      <c r="R6" s="218"/>
      <c r="S6" s="196"/>
      <c r="T6" s="218"/>
      <c r="U6" s="196"/>
      <c r="V6" s="217"/>
      <c r="W6" s="196"/>
      <c r="X6" s="218"/>
      <c r="Y6" s="196"/>
      <c r="Z6" s="218"/>
      <c r="AA6" s="196"/>
      <c r="AB6" s="216"/>
      <c r="AC6" s="203">
        <f t="shared" si="26"/>
        <v>0</v>
      </c>
    </row>
    <row r="7" spans="1:29" x14ac:dyDescent="0.25">
      <c r="A7" s="349">
        <v>32</v>
      </c>
      <c r="B7" s="326">
        <f t="shared" si="27"/>
        <v>46239</v>
      </c>
      <c r="C7" s="275">
        <v>5</v>
      </c>
      <c r="D7" s="8" t="s">
        <v>63</v>
      </c>
      <c r="E7" s="46">
        <f t="shared" ref="E7:E12" si="28">G7+I7+K7+M7+O7</f>
        <v>0</v>
      </c>
      <c r="F7" s="12"/>
      <c r="G7" s="47">
        <f t="shared" ref="G7:G11" si="29">IF(F8=0,,F8-F7)</f>
        <v>0</v>
      </c>
      <c r="H7" s="12"/>
      <c r="I7" s="47">
        <f t="shared" ref="I7:I11" si="30">IF(H8=0,,H8-H7)</f>
        <v>0</v>
      </c>
      <c r="J7" s="12"/>
      <c r="K7" s="47">
        <f t="shared" ref="K7:K11" si="31">IF(J8=0,,J8-J7)</f>
        <v>0</v>
      </c>
      <c r="L7" s="12"/>
      <c r="M7" s="47">
        <f t="shared" ref="M7:M11" si="32">IF(L8=0,,L8-L7)</f>
        <v>0</v>
      </c>
      <c r="N7" s="12"/>
      <c r="O7" s="47">
        <f t="shared" ref="O7:O11" si="33">IF(N8=0,,N8-N7)</f>
        <v>0</v>
      </c>
      <c r="P7" s="111"/>
      <c r="Q7" s="47">
        <f t="shared" ref="Q7:Q11" si="34">IF(P8=0,,P8-P7)</f>
        <v>0</v>
      </c>
      <c r="R7" s="112"/>
      <c r="S7" s="47">
        <f t="shared" ref="S7:S11" si="35">IF(R8=0,,R8-R7)</f>
        <v>0</v>
      </c>
      <c r="T7" s="112"/>
      <c r="U7" s="47">
        <f t="shared" ref="U7:U11" si="36">IF(T8=0,,T8-T7)</f>
        <v>0</v>
      </c>
      <c r="V7" s="111"/>
      <c r="W7" s="47">
        <f t="shared" ref="W7:W11" si="37">IF(V8=0,,V8-V7)</f>
        <v>0</v>
      </c>
      <c r="X7" s="112"/>
      <c r="Y7" s="47">
        <f t="shared" ref="Y7:Y11" si="38">IF(X8=0,,X8-X7)</f>
        <v>0</v>
      </c>
      <c r="Z7" s="112"/>
      <c r="AA7" s="47">
        <f t="shared" ref="AA7:AA11" si="39">IF(Z8=0,,Z8-Z7)</f>
        <v>0</v>
      </c>
      <c r="AB7" s="21">
        <f t="shared" ref="AB7:AB12" si="40">(AA7+Y7+W7)*1000</f>
        <v>0</v>
      </c>
      <c r="AC7" s="203">
        <f t="shared" si="26"/>
        <v>0</v>
      </c>
    </row>
    <row r="8" spans="1:29" x14ac:dyDescent="0.25">
      <c r="A8" s="349"/>
      <c r="B8" s="326">
        <f t="shared" si="27"/>
        <v>46240</v>
      </c>
      <c r="C8" s="275">
        <v>6</v>
      </c>
      <c r="D8" s="8"/>
      <c r="E8" s="46">
        <f t="shared" si="28"/>
        <v>0</v>
      </c>
      <c r="F8" s="12"/>
      <c r="G8" s="47">
        <f t="shared" si="29"/>
        <v>0</v>
      </c>
      <c r="H8" s="12"/>
      <c r="I8" s="47">
        <f t="shared" si="30"/>
        <v>0</v>
      </c>
      <c r="J8" s="12"/>
      <c r="K8" s="47">
        <f t="shared" si="31"/>
        <v>0</v>
      </c>
      <c r="L8" s="12"/>
      <c r="M8" s="47">
        <f t="shared" si="32"/>
        <v>0</v>
      </c>
      <c r="N8" s="12"/>
      <c r="O8" s="47">
        <f t="shared" si="33"/>
        <v>0</v>
      </c>
      <c r="P8" s="111"/>
      <c r="Q8" s="47">
        <f t="shared" si="34"/>
        <v>0</v>
      </c>
      <c r="R8" s="112"/>
      <c r="S8" s="47">
        <f t="shared" si="35"/>
        <v>0</v>
      </c>
      <c r="T8" s="112"/>
      <c r="U8" s="47">
        <f t="shared" si="36"/>
        <v>0</v>
      </c>
      <c r="V8" s="111"/>
      <c r="W8" s="47">
        <f t="shared" si="37"/>
        <v>0</v>
      </c>
      <c r="X8" s="112"/>
      <c r="Y8" s="47">
        <f t="shared" si="38"/>
        <v>0</v>
      </c>
      <c r="Z8" s="112"/>
      <c r="AA8" s="47">
        <f t="shared" si="39"/>
        <v>0</v>
      </c>
      <c r="AB8" s="21">
        <f t="shared" si="40"/>
        <v>0</v>
      </c>
      <c r="AC8" s="203">
        <f t="shared" si="26"/>
        <v>0</v>
      </c>
    </row>
    <row r="9" spans="1:29" x14ac:dyDescent="0.25">
      <c r="A9" s="349"/>
      <c r="B9" s="326">
        <f t="shared" si="27"/>
        <v>46241</v>
      </c>
      <c r="C9" s="275">
        <v>7</v>
      </c>
      <c r="D9" s="8"/>
      <c r="E9" s="46">
        <f t="shared" si="28"/>
        <v>0</v>
      </c>
      <c r="F9" s="12"/>
      <c r="G9" s="47">
        <f t="shared" si="29"/>
        <v>0</v>
      </c>
      <c r="H9" s="12"/>
      <c r="I9" s="47">
        <f t="shared" si="30"/>
        <v>0</v>
      </c>
      <c r="J9" s="12"/>
      <c r="K9" s="47">
        <f t="shared" si="31"/>
        <v>0</v>
      </c>
      <c r="L9" s="12"/>
      <c r="M9" s="47">
        <f t="shared" si="32"/>
        <v>0</v>
      </c>
      <c r="N9" s="12"/>
      <c r="O9" s="47">
        <f t="shared" si="33"/>
        <v>0</v>
      </c>
      <c r="P9" s="111"/>
      <c r="Q9" s="47">
        <f t="shared" si="34"/>
        <v>0</v>
      </c>
      <c r="R9" s="112"/>
      <c r="S9" s="47">
        <f t="shared" si="35"/>
        <v>0</v>
      </c>
      <c r="T9" s="112"/>
      <c r="U9" s="47">
        <f t="shared" si="36"/>
        <v>0</v>
      </c>
      <c r="V9" s="111"/>
      <c r="W9" s="47">
        <f t="shared" si="37"/>
        <v>0</v>
      </c>
      <c r="X9" s="112"/>
      <c r="Y9" s="47">
        <f t="shared" si="38"/>
        <v>0</v>
      </c>
      <c r="Z9" s="112"/>
      <c r="AA9" s="47">
        <f t="shared" si="39"/>
        <v>0</v>
      </c>
      <c r="AB9" s="21">
        <f t="shared" si="40"/>
        <v>0</v>
      </c>
      <c r="AC9" s="203">
        <f t="shared" si="26"/>
        <v>0</v>
      </c>
    </row>
    <row r="10" spans="1:29" x14ac:dyDescent="0.25">
      <c r="A10" s="349"/>
      <c r="B10" s="326">
        <f t="shared" si="27"/>
        <v>46242</v>
      </c>
      <c r="C10" s="275">
        <v>8</v>
      </c>
      <c r="D10" s="8"/>
      <c r="E10" s="46">
        <f t="shared" si="28"/>
        <v>0</v>
      </c>
      <c r="F10" s="12"/>
      <c r="G10" s="47">
        <f t="shared" si="29"/>
        <v>0</v>
      </c>
      <c r="H10" s="12"/>
      <c r="I10" s="47">
        <f t="shared" si="30"/>
        <v>0</v>
      </c>
      <c r="J10" s="12"/>
      <c r="K10" s="47">
        <f t="shared" si="31"/>
        <v>0</v>
      </c>
      <c r="L10" s="12"/>
      <c r="M10" s="47">
        <f t="shared" si="32"/>
        <v>0</v>
      </c>
      <c r="N10" s="12"/>
      <c r="O10" s="47">
        <f t="shared" si="33"/>
        <v>0</v>
      </c>
      <c r="P10" s="111"/>
      <c r="Q10" s="47">
        <f t="shared" si="34"/>
        <v>0</v>
      </c>
      <c r="R10" s="112"/>
      <c r="S10" s="47">
        <f t="shared" si="35"/>
        <v>0</v>
      </c>
      <c r="T10" s="112"/>
      <c r="U10" s="47">
        <f t="shared" si="36"/>
        <v>0</v>
      </c>
      <c r="V10" s="111"/>
      <c r="W10" s="47">
        <f t="shared" si="37"/>
        <v>0</v>
      </c>
      <c r="X10" s="112"/>
      <c r="Y10" s="47">
        <f t="shared" si="38"/>
        <v>0</v>
      </c>
      <c r="Z10" s="112"/>
      <c r="AA10" s="47">
        <f t="shared" si="39"/>
        <v>0</v>
      </c>
      <c r="AB10" s="21">
        <f t="shared" si="40"/>
        <v>0</v>
      </c>
      <c r="AC10" s="203">
        <f>IF(AB10=0,,AB10/D10)</f>
        <v>0</v>
      </c>
    </row>
    <row r="11" spans="1:29" x14ac:dyDescent="0.25">
      <c r="A11" s="349"/>
      <c r="B11" s="326">
        <f t="shared" si="27"/>
        <v>46243</v>
      </c>
      <c r="C11" s="275">
        <v>9</v>
      </c>
      <c r="D11" s="8"/>
      <c r="E11" s="46">
        <f t="shared" si="28"/>
        <v>0</v>
      </c>
      <c r="F11" s="12"/>
      <c r="G11" s="47">
        <f t="shared" si="29"/>
        <v>0</v>
      </c>
      <c r="H11" s="12"/>
      <c r="I11" s="47">
        <f t="shared" si="30"/>
        <v>0</v>
      </c>
      <c r="J11" s="12"/>
      <c r="K11" s="47">
        <f t="shared" si="31"/>
        <v>0</v>
      </c>
      <c r="L11" s="12"/>
      <c r="M11" s="47">
        <f t="shared" si="32"/>
        <v>0</v>
      </c>
      <c r="N11" s="12"/>
      <c r="O11" s="47">
        <f t="shared" si="33"/>
        <v>0</v>
      </c>
      <c r="P11" s="111"/>
      <c r="Q11" s="47">
        <f t="shared" si="34"/>
        <v>0</v>
      </c>
      <c r="R11" s="112"/>
      <c r="S11" s="47">
        <f t="shared" si="35"/>
        <v>0</v>
      </c>
      <c r="T11" s="112"/>
      <c r="U11" s="47">
        <f t="shared" si="36"/>
        <v>0</v>
      </c>
      <c r="V11" s="111"/>
      <c r="W11" s="47">
        <f t="shared" si="37"/>
        <v>0</v>
      </c>
      <c r="X11" s="112"/>
      <c r="Y11" s="47">
        <f t="shared" si="38"/>
        <v>0</v>
      </c>
      <c r="Z11" s="112"/>
      <c r="AA11" s="47">
        <f t="shared" si="39"/>
        <v>0</v>
      </c>
      <c r="AB11" s="21">
        <f t="shared" si="40"/>
        <v>0</v>
      </c>
      <c r="AC11" s="203">
        <f t="shared" ref="AC11:AC15" si="41">IF(AB11=0,,AB11/D11)</f>
        <v>0</v>
      </c>
    </row>
    <row r="12" spans="1:29" x14ac:dyDescent="0.25">
      <c r="A12" s="349"/>
      <c r="B12" s="326">
        <f t="shared" si="27"/>
        <v>46244</v>
      </c>
      <c r="C12" s="275">
        <v>10</v>
      </c>
      <c r="D12" s="8"/>
      <c r="E12" s="46">
        <f t="shared" si="28"/>
        <v>0</v>
      </c>
      <c r="F12" s="12"/>
      <c r="G12" s="47">
        <f>IF(F14=0,,F14-F12)</f>
        <v>0</v>
      </c>
      <c r="H12" s="12"/>
      <c r="I12" s="47">
        <f>IF(H14=0,,H14-H12)</f>
        <v>0</v>
      </c>
      <c r="J12" s="12"/>
      <c r="K12" s="47">
        <f>IF(J14=0,,J14-J12)</f>
        <v>0</v>
      </c>
      <c r="L12" s="12"/>
      <c r="M12" s="47">
        <f>IF(L14=0,,L14-L12)</f>
        <v>0</v>
      </c>
      <c r="N12" s="12"/>
      <c r="O12" s="47">
        <f>IF(N14=0,,N14-N12)</f>
        <v>0</v>
      </c>
      <c r="P12" s="111"/>
      <c r="Q12" s="47">
        <f>IF(P14=0,,P14-P12)</f>
        <v>0</v>
      </c>
      <c r="R12" s="112"/>
      <c r="S12" s="47">
        <f>IF(R14=0,,R14-R12)</f>
        <v>0</v>
      </c>
      <c r="T12" s="112"/>
      <c r="U12" s="47">
        <f>IF(T14=0,,T14-T12)</f>
        <v>0</v>
      </c>
      <c r="V12" s="111"/>
      <c r="W12" s="47">
        <f>IF(V14=0,,V14-V12)</f>
        <v>0</v>
      </c>
      <c r="X12" s="112"/>
      <c r="Y12" s="47">
        <f>IF(X14=0,,X14-X12)</f>
        <v>0</v>
      </c>
      <c r="Z12" s="112"/>
      <c r="AA12" s="47">
        <f>IF(Z14=0,,Z14-Z12)</f>
        <v>0</v>
      </c>
      <c r="AB12" s="21">
        <f t="shared" si="40"/>
        <v>0</v>
      </c>
      <c r="AC12" s="203">
        <f t="shared" si="41"/>
        <v>0</v>
      </c>
    </row>
    <row r="13" spans="1:29" x14ac:dyDescent="0.25">
      <c r="A13" s="349"/>
      <c r="B13" s="326">
        <f t="shared" si="27"/>
        <v>46245</v>
      </c>
      <c r="C13" s="196">
        <v>11</v>
      </c>
      <c r="D13" s="204"/>
      <c r="E13" s="21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217"/>
      <c r="Q13" s="196"/>
      <c r="R13" s="218"/>
      <c r="S13" s="196"/>
      <c r="T13" s="218"/>
      <c r="U13" s="196"/>
      <c r="V13" s="217"/>
      <c r="W13" s="196"/>
      <c r="X13" s="218"/>
      <c r="Y13" s="196"/>
      <c r="Z13" s="218"/>
      <c r="AA13" s="196"/>
      <c r="AB13" s="216"/>
      <c r="AC13" s="203">
        <f t="shared" si="41"/>
        <v>0</v>
      </c>
    </row>
    <row r="14" spans="1:29" x14ac:dyDescent="0.25">
      <c r="A14" s="349">
        <v>33</v>
      </c>
      <c r="B14" s="326">
        <f t="shared" si="27"/>
        <v>46246</v>
      </c>
      <c r="C14" s="275">
        <v>12</v>
      </c>
      <c r="D14" s="8" t="s">
        <v>63</v>
      </c>
      <c r="E14" s="46">
        <f t="shared" ref="E14:E19" si="42">G14+I14+K14+M14+O14</f>
        <v>0</v>
      </c>
      <c r="F14" s="12"/>
      <c r="G14" s="47">
        <f t="shared" ref="G14:G18" si="43">IF(F15=0,,F15-F14)</f>
        <v>0</v>
      </c>
      <c r="H14" s="12"/>
      <c r="I14" s="47">
        <f t="shared" ref="I14:I18" si="44">IF(H15=0,,H15-H14)</f>
        <v>0</v>
      </c>
      <c r="J14" s="12"/>
      <c r="K14" s="47">
        <f t="shared" ref="K14:K18" si="45">IF(J15=0,,J15-J14)</f>
        <v>0</v>
      </c>
      <c r="L14" s="12"/>
      <c r="M14" s="47">
        <f t="shared" ref="M14:M18" si="46">IF(L15=0,,L15-L14)</f>
        <v>0</v>
      </c>
      <c r="N14" s="12"/>
      <c r="O14" s="47">
        <f t="shared" ref="O14:O18" si="47">IF(N15=0,,N15-N14)</f>
        <v>0</v>
      </c>
      <c r="P14" s="111"/>
      <c r="Q14" s="47">
        <f t="shared" ref="Q14:Q18" si="48">IF(P15=0,,P15-P14)</f>
        <v>0</v>
      </c>
      <c r="R14" s="112"/>
      <c r="S14" s="47">
        <f t="shared" ref="S14:S18" si="49">IF(R15=0,,R15-R14)</f>
        <v>0</v>
      </c>
      <c r="T14" s="112"/>
      <c r="U14" s="47">
        <f t="shared" ref="U14:U18" si="50">IF(T15=0,,T15-T14)</f>
        <v>0</v>
      </c>
      <c r="V14" s="111"/>
      <c r="W14" s="47">
        <f t="shared" ref="W14:W18" si="51">IF(V15=0,,V15-V14)</f>
        <v>0</v>
      </c>
      <c r="X14" s="112"/>
      <c r="Y14" s="47">
        <f t="shared" ref="Y14:Y18" si="52">IF(X15=0,,X15-X14)</f>
        <v>0</v>
      </c>
      <c r="Z14" s="112"/>
      <c r="AA14" s="47">
        <f t="shared" ref="AA14:AA18" si="53">IF(Z15=0,,Z15-Z14)</f>
        <v>0</v>
      </c>
      <c r="AB14" s="21">
        <f t="shared" ref="AB14:AB19" si="54">(AA14+Y14+W14)*1000</f>
        <v>0</v>
      </c>
      <c r="AC14" s="203">
        <f t="shared" si="41"/>
        <v>0</v>
      </c>
    </row>
    <row r="15" spans="1:29" x14ac:dyDescent="0.25">
      <c r="A15" s="349"/>
      <c r="B15" s="326">
        <f t="shared" si="27"/>
        <v>46247</v>
      </c>
      <c r="C15" s="275">
        <v>13</v>
      </c>
      <c r="D15" s="8"/>
      <c r="E15" s="46">
        <f t="shared" si="42"/>
        <v>0</v>
      </c>
      <c r="F15" s="12"/>
      <c r="G15" s="47">
        <f t="shared" si="43"/>
        <v>0</v>
      </c>
      <c r="H15" s="12"/>
      <c r="I15" s="47">
        <f t="shared" si="44"/>
        <v>0</v>
      </c>
      <c r="J15" s="12"/>
      <c r="K15" s="47">
        <f t="shared" si="45"/>
        <v>0</v>
      </c>
      <c r="L15" s="12"/>
      <c r="M15" s="47">
        <f t="shared" si="46"/>
        <v>0</v>
      </c>
      <c r="N15" s="12"/>
      <c r="O15" s="47">
        <f t="shared" si="47"/>
        <v>0</v>
      </c>
      <c r="P15" s="111"/>
      <c r="Q15" s="47">
        <f t="shared" si="48"/>
        <v>0</v>
      </c>
      <c r="R15" s="112"/>
      <c r="S15" s="47">
        <f t="shared" si="49"/>
        <v>0</v>
      </c>
      <c r="T15" s="112"/>
      <c r="U15" s="47">
        <f t="shared" si="50"/>
        <v>0</v>
      </c>
      <c r="V15" s="111"/>
      <c r="W15" s="47">
        <f t="shared" si="51"/>
        <v>0</v>
      </c>
      <c r="X15" s="112"/>
      <c r="Y15" s="47">
        <f t="shared" si="52"/>
        <v>0</v>
      </c>
      <c r="Z15" s="112"/>
      <c r="AA15" s="47">
        <f t="shared" si="53"/>
        <v>0</v>
      </c>
      <c r="AB15" s="21">
        <f t="shared" si="54"/>
        <v>0</v>
      </c>
      <c r="AC15" s="203">
        <f t="shared" si="41"/>
        <v>0</v>
      </c>
    </row>
    <row r="16" spans="1:29" x14ac:dyDescent="0.25">
      <c r="A16" s="349"/>
      <c r="B16" s="326">
        <f t="shared" si="27"/>
        <v>46248</v>
      </c>
      <c r="C16" s="275">
        <v>14</v>
      </c>
      <c r="D16" s="8"/>
      <c r="E16" s="46">
        <f t="shared" si="42"/>
        <v>0</v>
      </c>
      <c r="F16" s="12"/>
      <c r="G16" s="47">
        <f>IF(F18=0,,F18-F16)</f>
        <v>0</v>
      </c>
      <c r="H16" s="12"/>
      <c r="I16" s="47">
        <f>IF(H18=0,,H18-H16)</f>
        <v>0</v>
      </c>
      <c r="J16" s="12"/>
      <c r="K16" s="47">
        <f>IF(J18=0,,J18-J16)</f>
        <v>0</v>
      </c>
      <c r="L16" s="12"/>
      <c r="M16" s="47">
        <f>IF(L18=0,,L18-L16)</f>
        <v>0</v>
      </c>
      <c r="N16" s="12"/>
      <c r="O16" s="47">
        <f>IF(N18=0,,N18-N16)</f>
        <v>0</v>
      </c>
      <c r="P16" s="111"/>
      <c r="Q16" s="47">
        <f>IF(P18=0,,P18-P16)</f>
        <v>0</v>
      </c>
      <c r="R16" s="112"/>
      <c r="S16" s="47">
        <f>IF(R18=0,,R18-R16)</f>
        <v>0</v>
      </c>
      <c r="T16" s="112"/>
      <c r="U16" s="47">
        <f>IF(T18=0,,T18-T16)</f>
        <v>0</v>
      </c>
      <c r="V16" s="111"/>
      <c r="W16" s="47">
        <f>IF(V18=0,,V18-V16)</f>
        <v>0</v>
      </c>
      <c r="X16" s="112"/>
      <c r="Y16" s="47">
        <f>IF(X18=0,,X18-X16)</f>
        <v>0</v>
      </c>
      <c r="Z16" s="112"/>
      <c r="AA16" s="47">
        <f>IF(Z18=0,,Z18-Z16)</f>
        <v>0</v>
      </c>
      <c r="AB16" s="21">
        <f t="shared" si="54"/>
        <v>0</v>
      </c>
      <c r="AC16" s="203">
        <f t="shared" ref="AC16" si="55">IF(AB16=0,,AB16/D16)</f>
        <v>0</v>
      </c>
    </row>
    <row r="17" spans="1:30" x14ac:dyDescent="0.25">
      <c r="A17" s="349"/>
      <c r="B17" s="326">
        <f t="shared" si="27"/>
        <v>46249</v>
      </c>
      <c r="C17" s="196">
        <v>15</v>
      </c>
      <c r="D17" s="204"/>
      <c r="E17" s="21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217"/>
      <c r="Q17" s="196"/>
      <c r="R17" s="218"/>
      <c r="S17" s="196"/>
      <c r="T17" s="218"/>
      <c r="U17" s="196"/>
      <c r="V17" s="217"/>
      <c r="W17" s="196"/>
      <c r="X17" s="218"/>
      <c r="Y17" s="196"/>
      <c r="Z17" s="218"/>
      <c r="AA17" s="196"/>
      <c r="AB17" s="216"/>
      <c r="AC17" s="203">
        <f t="shared" ref="AC17" si="56">IF(AB17=0,,AB17/D17)</f>
        <v>0</v>
      </c>
    </row>
    <row r="18" spans="1:30" x14ac:dyDescent="0.25">
      <c r="A18" s="349"/>
      <c r="B18" s="326">
        <f t="shared" si="27"/>
        <v>46250</v>
      </c>
      <c r="C18" s="275">
        <v>16</v>
      </c>
      <c r="D18" s="8"/>
      <c r="E18" s="46">
        <f t="shared" si="42"/>
        <v>0</v>
      </c>
      <c r="F18" s="12"/>
      <c r="G18" s="47">
        <f t="shared" si="43"/>
        <v>0</v>
      </c>
      <c r="H18" s="12"/>
      <c r="I18" s="47">
        <f t="shared" si="44"/>
        <v>0</v>
      </c>
      <c r="J18" s="12"/>
      <c r="K18" s="47">
        <f t="shared" si="45"/>
        <v>0</v>
      </c>
      <c r="L18" s="12"/>
      <c r="M18" s="47">
        <f t="shared" si="46"/>
        <v>0</v>
      </c>
      <c r="N18" s="12"/>
      <c r="O18" s="47">
        <f t="shared" si="47"/>
        <v>0</v>
      </c>
      <c r="P18" s="111"/>
      <c r="Q18" s="47">
        <f t="shared" si="48"/>
        <v>0</v>
      </c>
      <c r="R18" s="112"/>
      <c r="S18" s="47">
        <f t="shared" si="49"/>
        <v>0</v>
      </c>
      <c r="T18" s="112"/>
      <c r="U18" s="47">
        <f t="shared" si="50"/>
        <v>0</v>
      </c>
      <c r="V18" s="111"/>
      <c r="W18" s="47">
        <f t="shared" si="51"/>
        <v>0</v>
      </c>
      <c r="X18" s="112"/>
      <c r="Y18" s="47">
        <f t="shared" si="52"/>
        <v>0</v>
      </c>
      <c r="Z18" s="112"/>
      <c r="AA18" s="47">
        <f t="shared" si="53"/>
        <v>0</v>
      </c>
      <c r="AB18" s="21">
        <f t="shared" si="54"/>
        <v>0</v>
      </c>
      <c r="AC18" s="203">
        <f t="shared" ref="AC18:AC23" si="57">IF(AB18=0,,AB18/D18)</f>
        <v>0</v>
      </c>
    </row>
    <row r="19" spans="1:30" x14ac:dyDescent="0.25">
      <c r="A19" s="349"/>
      <c r="B19" s="326">
        <f t="shared" si="27"/>
        <v>46251</v>
      </c>
      <c r="C19" s="275">
        <v>17</v>
      </c>
      <c r="D19" s="8"/>
      <c r="E19" s="46">
        <f t="shared" si="42"/>
        <v>0</v>
      </c>
      <c r="F19" s="12"/>
      <c r="G19" s="47">
        <f>IF(F21=0,,F21-F19)</f>
        <v>0</v>
      </c>
      <c r="H19" s="12"/>
      <c r="I19" s="47">
        <f>IF(H21=0,,H21-H19)</f>
        <v>0</v>
      </c>
      <c r="J19" s="12"/>
      <c r="K19" s="47">
        <f>IF(J21=0,,J21-J19)</f>
        <v>0</v>
      </c>
      <c r="L19" s="12"/>
      <c r="M19" s="47">
        <f>IF(L21=0,,L21-L19)</f>
        <v>0</v>
      </c>
      <c r="N19" s="12"/>
      <c r="O19" s="47">
        <f>IF(N21=0,,N21-N19)</f>
        <v>0</v>
      </c>
      <c r="P19" s="111"/>
      <c r="Q19" s="47">
        <f>IF(P21=0,,P21-P19)</f>
        <v>0</v>
      </c>
      <c r="R19" s="112"/>
      <c r="S19" s="47">
        <f>IF(R21=0,,R21-R19)</f>
        <v>0</v>
      </c>
      <c r="T19" s="112"/>
      <c r="U19" s="47">
        <f>IF(T21=0,,T21-T19)</f>
        <v>0</v>
      </c>
      <c r="V19" s="111"/>
      <c r="W19" s="47">
        <f>IF(V21=0,,V21-V19)</f>
        <v>0</v>
      </c>
      <c r="X19" s="112"/>
      <c r="Y19" s="47">
        <f>IF(X21=0,,X21-X19)</f>
        <v>0</v>
      </c>
      <c r="Z19" s="112"/>
      <c r="AA19" s="47">
        <f>IF(Z21=0,,Z21-Z19)</f>
        <v>0</v>
      </c>
      <c r="AB19" s="21">
        <f t="shared" si="54"/>
        <v>0</v>
      </c>
      <c r="AC19" s="203">
        <f t="shared" si="57"/>
        <v>0</v>
      </c>
    </row>
    <row r="20" spans="1:30" x14ac:dyDescent="0.25">
      <c r="A20" s="349"/>
      <c r="B20" s="326">
        <f t="shared" si="27"/>
        <v>46252</v>
      </c>
      <c r="C20" s="196">
        <v>18</v>
      </c>
      <c r="D20" s="204"/>
      <c r="E20" s="21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217"/>
      <c r="Q20" s="196"/>
      <c r="R20" s="218"/>
      <c r="S20" s="196"/>
      <c r="T20" s="218"/>
      <c r="U20" s="196"/>
      <c r="V20" s="217"/>
      <c r="W20" s="196"/>
      <c r="X20" s="218"/>
      <c r="Y20" s="196"/>
      <c r="Z20" s="218"/>
      <c r="AA20" s="196"/>
      <c r="AB20" s="216"/>
      <c r="AC20" s="203">
        <f t="shared" si="57"/>
        <v>0</v>
      </c>
    </row>
    <row r="21" spans="1:30" x14ac:dyDescent="0.25">
      <c r="A21" s="349">
        <v>34</v>
      </c>
      <c r="B21" s="326">
        <f t="shared" si="27"/>
        <v>46253</v>
      </c>
      <c r="C21" s="275">
        <v>19</v>
      </c>
      <c r="D21" s="8" t="s">
        <v>63</v>
      </c>
      <c r="E21" s="46">
        <f t="shared" ref="E21:E26" si="58">G21+I21+K21+M21+O21</f>
        <v>0</v>
      </c>
      <c r="F21" s="12"/>
      <c r="G21" s="47">
        <f t="shared" ref="G21:G25" si="59">IF(F22=0,,F22-F21)</f>
        <v>0</v>
      </c>
      <c r="H21" s="12"/>
      <c r="I21" s="47">
        <f t="shared" ref="I21:I25" si="60">IF(H22=0,,H22-H21)</f>
        <v>0</v>
      </c>
      <c r="J21" s="12"/>
      <c r="K21" s="47">
        <f t="shared" ref="K21:K25" si="61">IF(J22=0,,J22-J21)</f>
        <v>0</v>
      </c>
      <c r="L21" s="12"/>
      <c r="M21" s="47">
        <f t="shared" ref="M21:M25" si="62">IF(L22=0,,L22-L21)</f>
        <v>0</v>
      </c>
      <c r="N21" s="12"/>
      <c r="O21" s="47">
        <f t="shared" ref="O21:O25" si="63">IF(N22=0,,N22-N21)</f>
        <v>0</v>
      </c>
      <c r="P21" s="111"/>
      <c r="Q21" s="47">
        <f t="shared" ref="Q21:Q25" si="64">IF(P22=0,,P22-P21)</f>
        <v>0</v>
      </c>
      <c r="R21" s="112"/>
      <c r="S21" s="47">
        <f t="shared" ref="S21:S25" si="65">IF(R22=0,,R22-R21)</f>
        <v>0</v>
      </c>
      <c r="T21" s="112"/>
      <c r="U21" s="47">
        <f t="shared" ref="U21:U25" si="66">IF(T22=0,,T22-T21)</f>
        <v>0</v>
      </c>
      <c r="V21" s="111"/>
      <c r="W21" s="47">
        <f t="shared" ref="W21:W25" si="67">IF(V22=0,,V22-V21)</f>
        <v>0</v>
      </c>
      <c r="X21" s="112"/>
      <c r="Y21" s="47">
        <f t="shared" ref="Y21:Y25" si="68">IF(X22=0,,X22-X21)</f>
        <v>0</v>
      </c>
      <c r="Z21" s="112"/>
      <c r="AA21" s="47">
        <f t="shared" ref="AA21:AA25" si="69">IF(Z22=0,,Z22-Z21)</f>
        <v>0</v>
      </c>
      <c r="AB21" s="21">
        <f t="shared" ref="AB21:AB26" si="70">(AA21+Y21+W21)*1000</f>
        <v>0</v>
      </c>
      <c r="AC21" s="203">
        <f t="shared" si="57"/>
        <v>0</v>
      </c>
    </row>
    <row r="22" spans="1:30" x14ac:dyDescent="0.25">
      <c r="A22" s="349"/>
      <c r="B22" s="326">
        <f t="shared" si="27"/>
        <v>46254</v>
      </c>
      <c r="C22" s="275">
        <v>20</v>
      </c>
      <c r="D22" s="8"/>
      <c r="E22" s="46">
        <f t="shared" si="58"/>
        <v>0</v>
      </c>
      <c r="F22" s="12"/>
      <c r="G22" s="47">
        <f t="shared" si="59"/>
        <v>0</v>
      </c>
      <c r="H22" s="12"/>
      <c r="I22" s="47">
        <f t="shared" si="60"/>
        <v>0</v>
      </c>
      <c r="J22" s="12"/>
      <c r="K22" s="47">
        <f t="shared" si="61"/>
        <v>0</v>
      </c>
      <c r="L22" s="12"/>
      <c r="M22" s="47">
        <f t="shared" si="62"/>
        <v>0</v>
      </c>
      <c r="N22" s="12"/>
      <c r="O22" s="47">
        <f t="shared" si="63"/>
        <v>0</v>
      </c>
      <c r="P22" s="111"/>
      <c r="Q22" s="47">
        <f t="shared" si="64"/>
        <v>0</v>
      </c>
      <c r="R22" s="112"/>
      <c r="S22" s="47">
        <f t="shared" si="65"/>
        <v>0</v>
      </c>
      <c r="T22" s="112"/>
      <c r="U22" s="47">
        <f t="shared" si="66"/>
        <v>0</v>
      </c>
      <c r="V22" s="111"/>
      <c r="W22" s="47">
        <f t="shared" si="67"/>
        <v>0</v>
      </c>
      <c r="X22" s="112"/>
      <c r="Y22" s="47">
        <f t="shared" si="68"/>
        <v>0</v>
      </c>
      <c r="Z22" s="112"/>
      <c r="AA22" s="47">
        <f t="shared" si="69"/>
        <v>0</v>
      </c>
      <c r="AB22" s="21">
        <f t="shared" si="70"/>
        <v>0</v>
      </c>
      <c r="AC22" s="203">
        <f t="shared" si="57"/>
        <v>0</v>
      </c>
    </row>
    <row r="23" spans="1:30" x14ac:dyDescent="0.25">
      <c r="A23" s="349"/>
      <c r="B23" s="326">
        <f t="shared" si="27"/>
        <v>46255</v>
      </c>
      <c r="C23" s="275">
        <v>21</v>
      </c>
      <c r="D23" s="8"/>
      <c r="E23" s="46">
        <f t="shared" si="58"/>
        <v>0</v>
      </c>
      <c r="F23" s="12"/>
      <c r="G23" s="47">
        <f t="shared" si="59"/>
        <v>0</v>
      </c>
      <c r="H23" s="12"/>
      <c r="I23" s="47">
        <f t="shared" si="60"/>
        <v>0</v>
      </c>
      <c r="J23" s="12"/>
      <c r="K23" s="47">
        <f t="shared" si="61"/>
        <v>0</v>
      </c>
      <c r="L23" s="12"/>
      <c r="M23" s="47">
        <f t="shared" si="62"/>
        <v>0</v>
      </c>
      <c r="N23" s="12"/>
      <c r="O23" s="47">
        <f t="shared" si="63"/>
        <v>0</v>
      </c>
      <c r="P23" s="111"/>
      <c r="Q23" s="47">
        <f t="shared" si="64"/>
        <v>0</v>
      </c>
      <c r="R23" s="112"/>
      <c r="S23" s="47">
        <f t="shared" si="65"/>
        <v>0</v>
      </c>
      <c r="T23" s="112"/>
      <c r="U23" s="47">
        <f t="shared" si="66"/>
        <v>0</v>
      </c>
      <c r="V23" s="111"/>
      <c r="W23" s="47">
        <f t="shared" si="67"/>
        <v>0</v>
      </c>
      <c r="X23" s="112"/>
      <c r="Y23" s="47">
        <f t="shared" si="68"/>
        <v>0</v>
      </c>
      <c r="Z23" s="112"/>
      <c r="AA23" s="47">
        <f t="shared" si="69"/>
        <v>0</v>
      </c>
      <c r="AB23" s="21">
        <f t="shared" si="70"/>
        <v>0</v>
      </c>
      <c r="AC23" s="203">
        <f t="shared" si="57"/>
        <v>0</v>
      </c>
    </row>
    <row r="24" spans="1:30" x14ac:dyDescent="0.25">
      <c r="A24" s="349"/>
      <c r="B24" s="326">
        <f t="shared" si="27"/>
        <v>46256</v>
      </c>
      <c r="C24" s="275">
        <v>22</v>
      </c>
      <c r="D24" s="8"/>
      <c r="E24" s="46">
        <f t="shared" si="58"/>
        <v>0</v>
      </c>
      <c r="F24" s="12"/>
      <c r="G24" s="47">
        <f t="shared" si="59"/>
        <v>0</v>
      </c>
      <c r="H24" s="12"/>
      <c r="I24" s="47">
        <f t="shared" si="60"/>
        <v>0</v>
      </c>
      <c r="J24" s="12"/>
      <c r="K24" s="47">
        <f t="shared" si="61"/>
        <v>0</v>
      </c>
      <c r="L24" s="12"/>
      <c r="M24" s="47">
        <f t="shared" si="62"/>
        <v>0</v>
      </c>
      <c r="N24" s="12"/>
      <c r="O24" s="47">
        <f t="shared" si="63"/>
        <v>0</v>
      </c>
      <c r="P24" s="111"/>
      <c r="Q24" s="47">
        <f t="shared" si="64"/>
        <v>0</v>
      </c>
      <c r="R24" s="112"/>
      <c r="S24" s="47">
        <f t="shared" si="65"/>
        <v>0</v>
      </c>
      <c r="T24" s="112"/>
      <c r="U24" s="47">
        <f t="shared" si="66"/>
        <v>0</v>
      </c>
      <c r="V24" s="111"/>
      <c r="W24" s="47">
        <f t="shared" si="67"/>
        <v>0</v>
      </c>
      <c r="X24" s="112"/>
      <c r="Y24" s="47">
        <f t="shared" si="68"/>
        <v>0</v>
      </c>
      <c r="Z24" s="112"/>
      <c r="AA24" s="47">
        <f t="shared" si="69"/>
        <v>0</v>
      </c>
      <c r="AB24" s="21">
        <f t="shared" si="70"/>
        <v>0</v>
      </c>
      <c r="AC24" s="203">
        <f>IF(AB24=0,,AB24/D24)</f>
        <v>0</v>
      </c>
      <c r="AD24" s="127"/>
    </row>
    <row r="25" spans="1:30" x14ac:dyDescent="0.25">
      <c r="A25" s="349"/>
      <c r="B25" s="326">
        <f t="shared" si="27"/>
        <v>46257</v>
      </c>
      <c r="C25" s="275">
        <v>23</v>
      </c>
      <c r="D25" s="8"/>
      <c r="E25" s="46">
        <f t="shared" si="58"/>
        <v>0</v>
      </c>
      <c r="F25" s="12"/>
      <c r="G25" s="47">
        <f t="shared" si="59"/>
        <v>0</v>
      </c>
      <c r="H25" s="12"/>
      <c r="I25" s="47">
        <f t="shared" si="60"/>
        <v>0</v>
      </c>
      <c r="J25" s="12"/>
      <c r="K25" s="47">
        <f t="shared" si="61"/>
        <v>0</v>
      </c>
      <c r="L25" s="12"/>
      <c r="M25" s="47">
        <f t="shared" si="62"/>
        <v>0</v>
      </c>
      <c r="N25" s="12"/>
      <c r="O25" s="47">
        <f t="shared" si="63"/>
        <v>0</v>
      </c>
      <c r="P25" s="111"/>
      <c r="Q25" s="47">
        <f t="shared" si="64"/>
        <v>0</v>
      </c>
      <c r="R25" s="112"/>
      <c r="S25" s="47">
        <f t="shared" si="65"/>
        <v>0</v>
      </c>
      <c r="T25" s="112"/>
      <c r="U25" s="47">
        <f t="shared" si="66"/>
        <v>0</v>
      </c>
      <c r="V25" s="111"/>
      <c r="W25" s="47">
        <f t="shared" si="67"/>
        <v>0</v>
      </c>
      <c r="X25" s="112"/>
      <c r="Y25" s="47">
        <f t="shared" si="68"/>
        <v>0</v>
      </c>
      <c r="Z25" s="112"/>
      <c r="AA25" s="47">
        <f t="shared" si="69"/>
        <v>0</v>
      </c>
      <c r="AB25" s="21">
        <f t="shared" si="70"/>
        <v>0</v>
      </c>
      <c r="AC25" s="203">
        <f t="shared" ref="AC25:AC30" si="71">IF(AB25=0,,AB25/D25)</f>
        <v>0</v>
      </c>
    </row>
    <row r="26" spans="1:30" x14ac:dyDescent="0.25">
      <c r="A26" s="349"/>
      <c r="B26" s="326">
        <f t="shared" si="27"/>
        <v>46258</v>
      </c>
      <c r="C26" s="275">
        <v>24</v>
      </c>
      <c r="D26" s="8"/>
      <c r="E26" s="46">
        <f t="shared" si="58"/>
        <v>0</v>
      </c>
      <c r="F26" s="12"/>
      <c r="G26" s="47">
        <f>IF(F28=0,,F28-F26)</f>
        <v>0</v>
      </c>
      <c r="H26" s="12"/>
      <c r="I26" s="47">
        <f>IF(H28=0,,H28-H26)</f>
        <v>0</v>
      </c>
      <c r="J26" s="12"/>
      <c r="K26" s="47">
        <f>IF(J28=0,,J28-J26)</f>
        <v>0</v>
      </c>
      <c r="L26" s="12"/>
      <c r="M26" s="47">
        <f>IF(L28=0,,L28-L26)</f>
        <v>0</v>
      </c>
      <c r="N26" s="12"/>
      <c r="O26" s="47">
        <f>IF(N28=0,,N28-N26)</f>
        <v>0</v>
      </c>
      <c r="P26" s="111"/>
      <c r="Q26" s="47">
        <f>IF(P28=0,,P28-P26)</f>
        <v>0</v>
      </c>
      <c r="R26" s="112"/>
      <c r="S26" s="47">
        <f>IF(R28=0,,R28-R26)</f>
        <v>0</v>
      </c>
      <c r="T26" s="112"/>
      <c r="U26" s="47">
        <f>IF(T28=0,,T28-T26)</f>
        <v>0</v>
      </c>
      <c r="V26" s="111"/>
      <c r="W26" s="47">
        <f>IF(V28=0,,V28-V26)</f>
        <v>0</v>
      </c>
      <c r="X26" s="112"/>
      <c r="Y26" s="47">
        <f>IF(X28=0,,X28-X26)</f>
        <v>0</v>
      </c>
      <c r="Z26" s="112"/>
      <c r="AA26" s="47">
        <f>IF(Z28=0,,Z28-Z26)</f>
        <v>0</v>
      </c>
      <c r="AB26" s="21">
        <f t="shared" si="70"/>
        <v>0</v>
      </c>
      <c r="AC26" s="203">
        <f t="shared" si="71"/>
        <v>0</v>
      </c>
    </row>
    <row r="27" spans="1:30" x14ac:dyDescent="0.25">
      <c r="A27" s="349"/>
      <c r="B27" s="326">
        <f t="shared" si="27"/>
        <v>46259</v>
      </c>
      <c r="C27" s="196">
        <v>25</v>
      </c>
      <c r="D27" s="204"/>
      <c r="E27" s="21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217"/>
      <c r="Q27" s="196"/>
      <c r="R27" s="218"/>
      <c r="S27" s="196"/>
      <c r="T27" s="218"/>
      <c r="U27" s="196"/>
      <c r="V27" s="217"/>
      <c r="W27" s="196"/>
      <c r="X27" s="218"/>
      <c r="Y27" s="196"/>
      <c r="Z27" s="218"/>
      <c r="AA27" s="196"/>
      <c r="AB27" s="216"/>
      <c r="AC27" s="203">
        <f t="shared" si="71"/>
        <v>0</v>
      </c>
    </row>
    <row r="28" spans="1:30" x14ac:dyDescent="0.25">
      <c r="A28" s="349">
        <v>35</v>
      </c>
      <c r="B28" s="326">
        <f t="shared" si="27"/>
        <v>46260</v>
      </c>
      <c r="C28" s="275">
        <v>26</v>
      </c>
      <c r="D28" s="8" t="s">
        <v>63</v>
      </c>
      <c r="E28" s="46">
        <f t="shared" ref="E28:E30" si="72">G28+I28+K28+M28+O28</f>
        <v>0</v>
      </c>
      <c r="F28" s="12"/>
      <c r="G28" s="47">
        <f t="shared" ref="G28:G32" si="73">IF(F29=0,,F29-F28)</f>
        <v>0</v>
      </c>
      <c r="H28" s="12"/>
      <c r="I28" s="47">
        <f t="shared" ref="I28:I30" si="74">IF(H29=0,,H29-H28)</f>
        <v>0</v>
      </c>
      <c r="J28" s="12"/>
      <c r="K28" s="47">
        <f t="shared" ref="K28:K30" si="75">IF(J29=0,,J29-J28)</f>
        <v>0</v>
      </c>
      <c r="L28" s="12"/>
      <c r="M28" s="47">
        <f t="shared" ref="M28:M30" si="76">IF(L29=0,,L29-L28)</f>
        <v>0</v>
      </c>
      <c r="N28" s="12"/>
      <c r="O28" s="47">
        <f t="shared" ref="O28:O30" si="77">IF(N29=0,,N29-N28)</f>
        <v>0</v>
      </c>
      <c r="P28" s="111"/>
      <c r="Q28" s="47">
        <f t="shared" ref="Q28:Q30" si="78">IF(P29=0,,P29-P28)</f>
        <v>0</v>
      </c>
      <c r="R28" s="112"/>
      <c r="S28" s="47">
        <f t="shared" ref="S28:S30" si="79">IF(R29=0,,R29-R28)</f>
        <v>0</v>
      </c>
      <c r="T28" s="112"/>
      <c r="U28" s="47">
        <f t="shared" ref="U28:U30" si="80">IF(T29=0,,T29-T28)</f>
        <v>0</v>
      </c>
      <c r="V28" s="111"/>
      <c r="W28" s="47">
        <f t="shared" ref="W28:W30" si="81">IF(V29=0,,V29-V28)</f>
        <v>0</v>
      </c>
      <c r="X28" s="112"/>
      <c r="Y28" s="47">
        <f t="shared" ref="Y28:Y30" si="82">IF(X29=0,,X29-X28)</f>
        <v>0</v>
      </c>
      <c r="Z28" s="112"/>
      <c r="AA28" s="47">
        <f t="shared" ref="AA28:AA30" si="83">IF(Z29=0,,Z29-Z28)</f>
        <v>0</v>
      </c>
      <c r="AB28" s="21">
        <f t="shared" ref="AB28:AB30" si="84">(AA28+Y28+W28)*1000</f>
        <v>0</v>
      </c>
      <c r="AC28" s="203">
        <f t="shared" si="71"/>
        <v>0</v>
      </c>
    </row>
    <row r="29" spans="1:30" x14ac:dyDescent="0.25">
      <c r="A29" s="349"/>
      <c r="B29" s="326">
        <f t="shared" si="27"/>
        <v>46261</v>
      </c>
      <c r="C29" s="275">
        <v>27</v>
      </c>
      <c r="D29" s="8"/>
      <c r="E29" s="46">
        <f t="shared" si="72"/>
        <v>0</v>
      </c>
      <c r="F29" s="12"/>
      <c r="G29" s="47">
        <f t="shared" si="73"/>
        <v>0</v>
      </c>
      <c r="H29" s="12"/>
      <c r="I29" s="47">
        <f t="shared" si="74"/>
        <v>0</v>
      </c>
      <c r="J29" s="12"/>
      <c r="K29" s="47">
        <f t="shared" si="75"/>
        <v>0</v>
      </c>
      <c r="L29" s="12"/>
      <c r="M29" s="47">
        <f t="shared" si="76"/>
        <v>0</v>
      </c>
      <c r="N29" s="12"/>
      <c r="O29" s="47">
        <f t="shared" si="77"/>
        <v>0</v>
      </c>
      <c r="P29" s="111"/>
      <c r="Q29" s="47">
        <f t="shared" si="78"/>
        <v>0</v>
      </c>
      <c r="R29" s="112"/>
      <c r="S29" s="47">
        <f t="shared" si="79"/>
        <v>0</v>
      </c>
      <c r="T29" s="112"/>
      <c r="U29" s="47">
        <f t="shared" si="80"/>
        <v>0</v>
      </c>
      <c r="V29" s="111"/>
      <c r="W29" s="47">
        <f t="shared" si="81"/>
        <v>0</v>
      </c>
      <c r="X29" s="112"/>
      <c r="Y29" s="47">
        <f t="shared" si="82"/>
        <v>0</v>
      </c>
      <c r="Z29" s="112"/>
      <c r="AA29" s="47">
        <f t="shared" si="83"/>
        <v>0</v>
      </c>
      <c r="AB29" s="21">
        <f t="shared" si="84"/>
        <v>0</v>
      </c>
      <c r="AC29" s="203">
        <f t="shared" si="71"/>
        <v>0</v>
      </c>
    </row>
    <row r="30" spans="1:30" x14ac:dyDescent="0.25">
      <c r="A30" s="349"/>
      <c r="B30" s="326">
        <f t="shared" si="27"/>
        <v>46262</v>
      </c>
      <c r="C30" s="275">
        <v>28</v>
      </c>
      <c r="D30" s="8"/>
      <c r="E30" s="46">
        <f t="shared" si="72"/>
        <v>0</v>
      </c>
      <c r="F30" s="12"/>
      <c r="G30" s="47">
        <f t="shared" si="73"/>
        <v>0</v>
      </c>
      <c r="H30" s="12"/>
      <c r="I30" s="47">
        <f t="shared" si="74"/>
        <v>0</v>
      </c>
      <c r="J30" s="12"/>
      <c r="K30" s="47">
        <f t="shared" si="75"/>
        <v>0</v>
      </c>
      <c r="L30" s="12"/>
      <c r="M30" s="47">
        <f t="shared" si="76"/>
        <v>0</v>
      </c>
      <c r="N30" s="12"/>
      <c r="O30" s="47">
        <f t="shared" si="77"/>
        <v>0</v>
      </c>
      <c r="P30" s="111"/>
      <c r="Q30" s="47">
        <f t="shared" si="78"/>
        <v>0</v>
      </c>
      <c r="R30" s="112"/>
      <c r="S30" s="47">
        <f t="shared" si="79"/>
        <v>0</v>
      </c>
      <c r="T30" s="112"/>
      <c r="U30" s="47">
        <f t="shared" si="80"/>
        <v>0</v>
      </c>
      <c r="V30" s="111"/>
      <c r="W30" s="47">
        <f t="shared" si="81"/>
        <v>0</v>
      </c>
      <c r="X30" s="112"/>
      <c r="Y30" s="47">
        <f t="shared" si="82"/>
        <v>0</v>
      </c>
      <c r="Z30" s="112"/>
      <c r="AA30" s="47">
        <f t="shared" si="83"/>
        <v>0</v>
      </c>
      <c r="AB30" s="21">
        <f t="shared" si="84"/>
        <v>0</v>
      </c>
      <c r="AC30" s="203">
        <f t="shared" si="71"/>
        <v>0</v>
      </c>
    </row>
    <row r="31" spans="1:30" x14ac:dyDescent="0.25">
      <c r="A31" s="349"/>
      <c r="B31" s="326">
        <f t="shared" si="27"/>
        <v>46263</v>
      </c>
      <c r="C31" s="275">
        <v>29</v>
      </c>
      <c r="D31" s="8"/>
      <c r="E31" s="46">
        <f t="shared" ref="E31:E32" si="85">G31+I31+K31+M31+O31</f>
        <v>0</v>
      </c>
      <c r="F31" s="12"/>
      <c r="G31" s="47">
        <f t="shared" si="73"/>
        <v>0</v>
      </c>
      <c r="H31" s="12"/>
      <c r="I31" s="47">
        <f t="shared" ref="I31:I32" si="86">IF(H32=0,,H32-H31)</f>
        <v>0</v>
      </c>
      <c r="J31" s="12"/>
      <c r="K31" s="47">
        <f t="shared" ref="K31:K32" si="87">IF(J32=0,,J32-J31)</f>
        <v>0</v>
      </c>
      <c r="L31" s="12"/>
      <c r="M31" s="47">
        <f t="shared" ref="M31:M32" si="88">IF(L32=0,,L32-L31)</f>
        <v>0</v>
      </c>
      <c r="N31" s="12"/>
      <c r="O31" s="47">
        <f t="shared" ref="O31:O32" si="89">IF(N32=0,,N32-N31)</f>
        <v>0</v>
      </c>
      <c r="P31" s="111"/>
      <c r="Q31" s="47">
        <f t="shared" ref="Q31:Q32" si="90">IF(P32=0,,P32-P31)</f>
        <v>0</v>
      </c>
      <c r="R31" s="112"/>
      <c r="S31" s="47">
        <f t="shared" ref="S31:S32" si="91">IF(R32=0,,R32-R31)</f>
        <v>0</v>
      </c>
      <c r="T31" s="112"/>
      <c r="U31" s="47">
        <f t="shared" ref="U31:U32" si="92">IF(T32=0,,T32-T31)</f>
        <v>0</v>
      </c>
      <c r="V31" s="111"/>
      <c r="W31" s="47">
        <f t="shared" ref="W31:W32" si="93">IF(V32=0,,V32-V31)</f>
        <v>0</v>
      </c>
      <c r="X31" s="112"/>
      <c r="Y31" s="47">
        <f t="shared" ref="Y31:Y32" si="94">IF(X32=0,,X32-X31)</f>
        <v>0</v>
      </c>
      <c r="Z31" s="112"/>
      <c r="AA31" s="47">
        <f t="shared" ref="AA31:AA32" si="95">IF(Z32=0,,Z32-Z31)</f>
        <v>0</v>
      </c>
      <c r="AB31" s="21">
        <f t="shared" ref="AB31:AB32" si="96">(AA31+Y31+W31)*1000</f>
        <v>0</v>
      </c>
      <c r="AC31" s="203">
        <f t="shared" ref="AC31:AC32" si="97">IF(AB31=0,,AB31/D31)</f>
        <v>0</v>
      </c>
    </row>
    <row r="32" spans="1:30" x14ac:dyDescent="0.25">
      <c r="A32" s="349"/>
      <c r="B32" s="326">
        <f t="shared" si="27"/>
        <v>46264</v>
      </c>
      <c r="C32" s="275">
        <v>30</v>
      </c>
      <c r="D32" s="8"/>
      <c r="E32" s="46">
        <f t="shared" si="85"/>
        <v>0</v>
      </c>
      <c r="F32" s="12"/>
      <c r="G32" s="47">
        <f t="shared" si="73"/>
        <v>0</v>
      </c>
      <c r="H32" s="12"/>
      <c r="I32" s="47">
        <f t="shared" si="86"/>
        <v>0</v>
      </c>
      <c r="J32" s="12"/>
      <c r="K32" s="47">
        <f t="shared" si="87"/>
        <v>0</v>
      </c>
      <c r="L32" s="12"/>
      <c r="M32" s="47">
        <f t="shared" si="88"/>
        <v>0</v>
      </c>
      <c r="N32" s="12"/>
      <c r="O32" s="47">
        <f t="shared" si="89"/>
        <v>0</v>
      </c>
      <c r="P32" s="111"/>
      <c r="Q32" s="47">
        <f t="shared" si="90"/>
        <v>0</v>
      </c>
      <c r="R32" s="112"/>
      <c r="S32" s="47">
        <f t="shared" si="91"/>
        <v>0</v>
      </c>
      <c r="T32" s="112"/>
      <c r="U32" s="47">
        <f t="shared" si="92"/>
        <v>0</v>
      </c>
      <c r="V32" s="111"/>
      <c r="W32" s="47">
        <f t="shared" si="93"/>
        <v>0</v>
      </c>
      <c r="X32" s="112"/>
      <c r="Y32" s="47">
        <f t="shared" si="94"/>
        <v>0</v>
      </c>
      <c r="Z32" s="112"/>
      <c r="AA32" s="47">
        <f t="shared" si="95"/>
        <v>0</v>
      </c>
      <c r="AB32" s="21">
        <f t="shared" si="96"/>
        <v>0</v>
      </c>
      <c r="AC32" s="203">
        <f t="shared" si="97"/>
        <v>0</v>
      </c>
    </row>
    <row r="33" spans="1:29" ht="15.75" thickBot="1" x14ac:dyDescent="0.3">
      <c r="A33" s="384"/>
      <c r="B33" s="326">
        <f t="shared" si="27"/>
        <v>46265</v>
      </c>
      <c r="C33" s="299">
        <v>31</v>
      </c>
      <c r="D33" s="23"/>
      <c r="E33" s="113">
        <f t="shared" ref="E33" si="98">G33+I33+K33+M33+O33</f>
        <v>0</v>
      </c>
      <c r="F33" s="13"/>
      <c r="G33" s="185">
        <f>IF(septembre!F4=0,,septembre!F4-F33)</f>
        <v>0</v>
      </c>
      <c r="H33" s="13"/>
      <c r="I33" s="185">
        <f>IF(septembre!H4=0,,septembre!H4-H33)</f>
        <v>0</v>
      </c>
      <c r="J33" s="13"/>
      <c r="K33" s="185">
        <f>IF(septembre!J4=0,,septembre!J4-J33)</f>
        <v>0</v>
      </c>
      <c r="L33" s="13"/>
      <c r="M33" s="185">
        <f>IF(septembre!L4=0,,septembre!L4-L33)</f>
        <v>0</v>
      </c>
      <c r="N33" s="13"/>
      <c r="O33" s="185">
        <f>IF(septembre!N4=0,,septembre!N4-N33)</f>
        <v>0</v>
      </c>
      <c r="P33" s="114"/>
      <c r="Q33" s="185">
        <f>IF(septembre!P4=0,,septembre!P4-P33)</f>
        <v>0</v>
      </c>
      <c r="R33" s="115"/>
      <c r="S33" s="185">
        <f>IF(septembre!R4=0,,septembre!R4-R33)</f>
        <v>0</v>
      </c>
      <c r="T33" s="115"/>
      <c r="U33" s="185">
        <f>IF(septembre!T4=0,,septembre!T4-T33)</f>
        <v>0</v>
      </c>
      <c r="V33" s="114"/>
      <c r="W33" s="185">
        <f>IF(septembre!V4=0,,septembre!V4-V33)</f>
        <v>0</v>
      </c>
      <c r="X33" s="115"/>
      <c r="Y33" s="185">
        <f>IF(septembre!X4=0,,septembre!X4-X33)</f>
        <v>0</v>
      </c>
      <c r="Z33" s="115"/>
      <c r="AA33" s="185">
        <f>IF(septembre!Z4=0,,septembre!Z4-Z33)</f>
        <v>0</v>
      </c>
      <c r="AB33" s="317">
        <f t="shared" ref="AB33" si="99">(AA33+Y33+W33)*1000</f>
        <v>0</v>
      </c>
      <c r="AC33" s="214">
        <f>IF(AB33=0,,AB33/D33)</f>
        <v>0</v>
      </c>
    </row>
    <row r="34" spans="1:29" ht="15.75" thickBot="1" x14ac:dyDescent="0.3">
      <c r="D34" s="7">
        <f>SUM(D3:D33)</f>
        <v>0</v>
      </c>
      <c r="E34" s="86">
        <f>SUM(E3:E33)</f>
        <v>0</v>
      </c>
      <c r="F34" s="7"/>
      <c r="G34" s="86">
        <f>SUM(G3:G33)</f>
        <v>0</v>
      </c>
      <c r="H34" s="7"/>
      <c r="I34" s="86">
        <f>SUM(I3:I33)</f>
        <v>0</v>
      </c>
      <c r="J34" s="7"/>
      <c r="K34" s="86">
        <f>SUM(K3:K33)</f>
        <v>0</v>
      </c>
      <c r="L34" s="7"/>
      <c r="M34" s="86">
        <f>SUM(M3:M33)</f>
        <v>0</v>
      </c>
      <c r="N34" s="7"/>
      <c r="O34" s="86">
        <f>SUM(O3:O33)</f>
        <v>0</v>
      </c>
      <c r="P34" s="7"/>
      <c r="Q34" s="86">
        <f>SUM(Q3:Q33)</f>
        <v>0</v>
      </c>
      <c r="R34" s="7"/>
      <c r="S34" s="86">
        <f>SUM(S3:S33)</f>
        <v>0</v>
      </c>
      <c r="T34" s="7"/>
      <c r="U34" s="86">
        <f>SUM(U3:U33)</f>
        <v>0</v>
      </c>
      <c r="V34" s="7"/>
      <c r="W34" s="86">
        <f>SUM(W3:W33)</f>
        <v>0</v>
      </c>
      <c r="X34" s="7"/>
      <c r="Y34" s="86">
        <f>SUM(Y3:Y33)</f>
        <v>0</v>
      </c>
      <c r="Z34" s="7"/>
      <c r="AA34" s="86">
        <f>SUM(AA3:AA33)</f>
        <v>0</v>
      </c>
      <c r="AB34" s="7"/>
      <c r="AC34" s="210" t="e">
        <f>(SUM(AB4:AB33))/D34</f>
        <v>#DIV/0!</v>
      </c>
    </row>
    <row r="37" spans="1:29" x14ac:dyDescent="0.25">
      <c r="C37" s="351" t="s">
        <v>33</v>
      </c>
      <c r="D37" s="351"/>
    </row>
    <row r="38" spans="1:29" x14ac:dyDescent="0.25">
      <c r="C38" s="352" t="s">
        <v>34</v>
      </c>
      <c r="D38" s="352"/>
    </row>
    <row r="39" spans="1:29" x14ac:dyDescent="0.25">
      <c r="C39" s="335" t="s">
        <v>35</v>
      </c>
      <c r="D39" s="335"/>
    </row>
    <row r="40" spans="1:29" x14ac:dyDescent="0.25">
      <c r="C40" s="337" t="s">
        <v>36</v>
      </c>
      <c r="D40" s="337"/>
      <c r="J40" s="347">
        <f>DATE(janvier!$H$40,8,1)</f>
        <v>46235</v>
      </c>
      <c r="K40" s="347"/>
      <c r="L40" s="347"/>
      <c r="M40" s="347">
        <f>EOMONTH(J40,0)</f>
        <v>46265</v>
      </c>
      <c r="N40" s="347"/>
      <c r="O40" s="347"/>
    </row>
    <row r="41" spans="1:29" x14ac:dyDescent="0.25">
      <c r="C41" s="336" t="s">
        <v>37</v>
      </c>
      <c r="D41" s="336"/>
    </row>
  </sheetData>
  <mergeCells count="16">
    <mergeCell ref="C41:D41"/>
    <mergeCell ref="C40:D40"/>
    <mergeCell ref="C39:D39"/>
    <mergeCell ref="C38:D38"/>
    <mergeCell ref="M40:O40"/>
    <mergeCell ref="J40:L40"/>
    <mergeCell ref="C37:D37"/>
    <mergeCell ref="V1:AA1"/>
    <mergeCell ref="E1:O1"/>
    <mergeCell ref="P1:U1"/>
    <mergeCell ref="A1:C2"/>
    <mergeCell ref="A3:A6"/>
    <mergeCell ref="A7:A13"/>
    <mergeCell ref="A14:A20"/>
    <mergeCell ref="A21:A27"/>
    <mergeCell ref="A28:A33"/>
  </mergeCells>
  <conditionalFormatting sqref="B3:B33">
    <cfRule type="expression" dxfId="19" priority="2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6" id="{6765975B-5551-4248-9398-1DA20F08011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AC13</xm:sqref>
        </x14:conditionalFormatting>
        <x14:conditionalFormatting xmlns:xm="http://schemas.microsoft.com/office/excel/2006/main">
          <x14:cfRule type="iconSet" priority="62" id="{8A2644F6-C6F6-4EC9-BF61-3A5D94F6BB1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</xm:sqref>
        </x14:conditionalFormatting>
        <x14:conditionalFormatting xmlns:xm="http://schemas.microsoft.com/office/excel/2006/main">
          <x14:cfRule type="iconSet" priority="61" id="{00EDB02F-9503-42F8-A03E-A5AF3622038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AC12</xm:sqref>
        </x14:conditionalFormatting>
        <x14:conditionalFormatting xmlns:xm="http://schemas.microsoft.com/office/excel/2006/main">
          <x14:cfRule type="iconSet" priority="57" id="{7B78CB13-6D52-488F-9C25-D32513EDD09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AC7</xm:sqref>
        </x14:conditionalFormatting>
        <x14:conditionalFormatting xmlns:xm="http://schemas.microsoft.com/office/excel/2006/main">
          <x14:cfRule type="iconSet" priority="56" id="{09B0EADA-8503-4A81-BE53-B2F02D31CD92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AC10:AC11</xm:sqref>
        </x14:conditionalFormatting>
        <x14:conditionalFormatting xmlns:xm="http://schemas.microsoft.com/office/excel/2006/main">
          <x14:cfRule type="iconSet" priority="55" id="{18189DEF-D99F-43FD-BCF2-F584600CC68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AC14</xm:sqref>
        </x14:conditionalFormatting>
        <x14:conditionalFormatting xmlns:xm="http://schemas.microsoft.com/office/excel/2006/main">
          <x14:cfRule type="iconSet" priority="50" id="{0848F87F-2C78-411C-BBC9-B4C98D6CA5D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AC33</xm:sqref>
        </x14:conditionalFormatting>
        <x14:conditionalFormatting xmlns:xm="http://schemas.microsoft.com/office/excel/2006/main">
          <x14:cfRule type="iconSet" priority="47" id="{82847685-1700-42E6-B5C1-7B5FFA587F9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AC15</xm:sqref>
        </x14:conditionalFormatting>
        <x14:conditionalFormatting xmlns:xm="http://schemas.microsoft.com/office/excel/2006/main">
          <x14:cfRule type="iconSet" priority="46" id="{6437517F-B404-493C-AF8F-76E2E615BBD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AC8</xm:sqref>
        </x14:conditionalFormatting>
        <x14:conditionalFormatting xmlns:xm="http://schemas.microsoft.com/office/excel/2006/main">
          <x14:cfRule type="iconSet" priority="45" id="{18E24222-41EB-4D09-BC45-E8E158A26813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AC4 AC6</xm:sqref>
        </x14:conditionalFormatting>
        <x14:conditionalFormatting xmlns:xm="http://schemas.microsoft.com/office/excel/2006/main">
          <x14:cfRule type="iconSet" priority="44" id="{E86A1012-9D4E-4FA4-9B20-32E51F35060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AC9</xm:sqref>
        </x14:conditionalFormatting>
        <x14:conditionalFormatting xmlns:xm="http://schemas.microsoft.com/office/excel/2006/main">
          <x14:cfRule type="iconSet" priority="43" id="{F59D2370-43A9-4B23-A40E-D2A04948108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AC20</xm:sqref>
        </x14:conditionalFormatting>
        <x14:conditionalFormatting xmlns:xm="http://schemas.microsoft.com/office/excel/2006/main">
          <x14:cfRule type="iconSet" priority="42" id="{39D15EEC-3FE8-4069-90FD-CEE102EC240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AC19</xm:sqref>
        </x14:conditionalFormatting>
        <x14:conditionalFormatting xmlns:xm="http://schemas.microsoft.com/office/excel/2006/main">
          <x14:cfRule type="iconSet" priority="41" id="{46453BF6-C99B-411E-93F2-8A731215584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</xm:sqref>
        </x14:conditionalFormatting>
        <x14:conditionalFormatting xmlns:xm="http://schemas.microsoft.com/office/excel/2006/main">
          <x14:cfRule type="iconSet" priority="40" id="{3172A3A8-CFA5-4886-96A9-8442CE13C13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AC21</xm:sqref>
        </x14:conditionalFormatting>
        <x14:conditionalFormatting xmlns:xm="http://schemas.microsoft.com/office/excel/2006/main">
          <x14:cfRule type="iconSet" priority="39" id="{986452A3-501F-45A9-AA6A-C5CDA808680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AC22</xm:sqref>
        </x14:conditionalFormatting>
        <x14:conditionalFormatting xmlns:xm="http://schemas.microsoft.com/office/excel/2006/main">
          <x14:cfRule type="iconSet" priority="37" id="{304496CF-8E75-41FE-B1E0-202760958FD2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AC27</xm:sqref>
        </x14:conditionalFormatting>
        <x14:conditionalFormatting xmlns:xm="http://schemas.microsoft.com/office/excel/2006/main">
          <x14:cfRule type="iconSet" priority="36" id="{154963E1-3037-4BEF-B1B8-338EF9BDA25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AC26</xm:sqref>
        </x14:conditionalFormatting>
        <x14:conditionalFormatting xmlns:xm="http://schemas.microsoft.com/office/excel/2006/main">
          <x14:cfRule type="iconSet" priority="35" id="{B1970B3E-59E1-48BD-99A0-F5CA936A3AA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AC24:AC25</xm:sqref>
        </x14:conditionalFormatting>
        <x14:conditionalFormatting xmlns:xm="http://schemas.microsoft.com/office/excel/2006/main">
          <x14:cfRule type="iconSet" priority="34" id="{F21D6607-087E-4319-98EE-99A23FC3527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AC28</xm:sqref>
        </x14:conditionalFormatting>
        <x14:conditionalFormatting xmlns:xm="http://schemas.microsoft.com/office/excel/2006/main">
          <x14:cfRule type="iconSet" priority="33" id="{A584E482-5117-4DF1-AC45-0A32734BF28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AC29</xm:sqref>
        </x14:conditionalFormatting>
        <x14:conditionalFormatting xmlns:xm="http://schemas.microsoft.com/office/excel/2006/main">
          <x14:cfRule type="iconSet" priority="32" id="{E9AA4D58-FC66-42B5-B3B6-FFEBCD27384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AC23</xm:sqref>
        </x14:conditionalFormatting>
        <x14:conditionalFormatting xmlns:xm="http://schemas.microsoft.com/office/excel/2006/main">
          <x14:cfRule type="iconSet" priority="31" id="{D2F2E159-C30A-413D-AA36-EBE5272D025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AC31:AC32</xm:sqref>
        </x14:conditionalFormatting>
        <x14:conditionalFormatting xmlns:xm="http://schemas.microsoft.com/office/excel/2006/main">
          <x14:cfRule type="iconSet" priority="30" id="{5428C533-0870-4211-8E6F-51E4045734D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AC30</xm:sqref>
        </x14:conditionalFormatting>
        <x14:conditionalFormatting xmlns:xm="http://schemas.microsoft.com/office/excel/2006/main">
          <x14:cfRule type="iconSet" priority="29" id="{A6A7E222-8AC8-480B-9F2F-39F17B8C70D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</xm:sqref>
        </x14:conditionalFormatting>
        <x14:conditionalFormatting xmlns:xm="http://schemas.microsoft.com/office/excel/2006/main">
          <x14:cfRule type="iconSet" priority="28" id="{EE7B1F01-BB40-4880-ABAF-4CD140FA9D5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AC10</xm:sqref>
        </x14:conditionalFormatting>
        <x14:conditionalFormatting xmlns:xm="http://schemas.microsoft.com/office/excel/2006/main">
          <x14:cfRule type="iconSet" priority="27" id="{E7139279-7A63-4D34-A980-EEBDB4E93BA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AC8:AC9</xm:sqref>
        </x14:conditionalFormatting>
        <x14:conditionalFormatting xmlns:xm="http://schemas.microsoft.com/office/excel/2006/main">
          <x14:cfRule type="iconSet" priority="26" id="{9346581E-6827-44E8-8537-B815E970064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AC12</xm:sqref>
        </x14:conditionalFormatting>
        <x14:conditionalFormatting xmlns:xm="http://schemas.microsoft.com/office/excel/2006/main">
          <x14:cfRule type="iconSet" priority="25" id="{8A423FF4-0570-4DA4-9E0A-E6358F1185D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AC13</xm:sqref>
        </x14:conditionalFormatting>
        <x14:conditionalFormatting xmlns:xm="http://schemas.microsoft.com/office/excel/2006/main">
          <x14:cfRule type="iconSet" priority="24" id="{2DB75F61-EE4A-4AAF-BEA3-0DC8B4F56A0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AC6</xm:sqref>
        </x14:conditionalFormatting>
        <x14:conditionalFormatting xmlns:xm="http://schemas.microsoft.com/office/excel/2006/main">
          <x14:cfRule type="iconSet" priority="23" id="{072B41AC-36C0-41FE-84B9-5055CDCD71D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AC7</xm:sqref>
        </x14:conditionalFormatting>
        <x14:conditionalFormatting xmlns:xm="http://schemas.microsoft.com/office/excel/2006/main">
          <x14:cfRule type="iconSet" priority="22" id="{B126DF3F-1B1B-4F5D-B22C-793DF27E9E8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</xm:sqref>
        </x14:conditionalFormatting>
        <x14:conditionalFormatting xmlns:xm="http://schemas.microsoft.com/office/excel/2006/main">
          <x14:cfRule type="iconSet" priority="20" id="{04316E22-13BD-4E62-96DA-0B9716811C42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AC15</xm:sqref>
        </x14:conditionalFormatting>
        <x14:conditionalFormatting xmlns:xm="http://schemas.microsoft.com/office/excel/2006/main">
          <x14:cfRule type="iconSet" priority="19" id="{2B2E3166-B9C7-413F-A843-B0B6262BD2E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AC19</xm:sqref>
        </x14:conditionalFormatting>
        <x14:conditionalFormatting xmlns:xm="http://schemas.microsoft.com/office/excel/2006/main">
          <x14:cfRule type="iconSet" priority="18" id="{6FF31115-781A-4997-80A4-589E0A252E6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AC20</xm:sqref>
        </x14:conditionalFormatting>
        <x14:conditionalFormatting xmlns:xm="http://schemas.microsoft.com/office/excel/2006/main">
          <x14:cfRule type="iconSet" priority="17" id="{85DDEF2C-DE5F-46B5-A7F2-3D7749660CD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AC14</xm:sqref>
        </x14:conditionalFormatting>
        <x14:conditionalFormatting xmlns:xm="http://schemas.microsoft.com/office/excel/2006/main">
          <x14:cfRule type="iconSet" priority="16" id="{B900064D-6716-46B6-A016-CEDD760030B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AC25</xm:sqref>
        </x14:conditionalFormatting>
        <x14:conditionalFormatting xmlns:xm="http://schemas.microsoft.com/office/excel/2006/main">
          <x14:cfRule type="iconSet" priority="15" id="{52412ECA-1FF4-47FF-A55A-80D6527E76F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AC24</xm:sqref>
        </x14:conditionalFormatting>
        <x14:conditionalFormatting xmlns:xm="http://schemas.microsoft.com/office/excel/2006/main">
          <x14:cfRule type="iconSet" priority="14" id="{04AF6463-0A83-492B-914D-23113846D17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AC22:AC23</xm:sqref>
        </x14:conditionalFormatting>
        <x14:conditionalFormatting xmlns:xm="http://schemas.microsoft.com/office/excel/2006/main">
          <x14:cfRule type="iconSet" priority="13" id="{4533772D-6CC8-491A-857D-FC0EA0AD1C1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AC26</xm:sqref>
        </x14:conditionalFormatting>
        <x14:conditionalFormatting xmlns:xm="http://schemas.microsoft.com/office/excel/2006/main">
          <x14:cfRule type="iconSet" priority="12" id="{14B52ADF-EC64-471C-9EF8-066F23BFD19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AC27</xm:sqref>
        </x14:conditionalFormatting>
        <x14:conditionalFormatting xmlns:xm="http://schemas.microsoft.com/office/excel/2006/main">
          <x14:cfRule type="iconSet" priority="11" id="{636763DF-3866-4434-BE4E-9E64D1D0775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AC21</xm:sqref>
        </x14:conditionalFormatting>
        <x14:conditionalFormatting xmlns:xm="http://schemas.microsoft.com/office/excel/2006/main">
          <x14:cfRule type="iconSet" priority="10" id="{E2918334-0D0D-4E30-9BC9-DBC82148D07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AC29:AC30</xm:sqref>
        </x14:conditionalFormatting>
        <x14:conditionalFormatting xmlns:xm="http://schemas.microsoft.com/office/excel/2006/main">
          <x14:cfRule type="iconSet" priority="9" id="{0B8F4F5C-18B7-4485-9D46-EAC4F540B12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AC28</xm:sqref>
        </x14:conditionalFormatting>
        <x14:conditionalFormatting xmlns:xm="http://schemas.microsoft.com/office/excel/2006/main">
          <x14:cfRule type="iconSet" priority="8" id="{131D36FD-66AA-49EB-8A87-0E9C19F56DE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AC5</xm:sqref>
        </x14:conditionalFormatting>
        <x14:conditionalFormatting xmlns:xm="http://schemas.microsoft.com/office/excel/2006/main">
          <x14:cfRule type="iconSet" priority="7" id="{2D1517F3-6509-4655-8948-7D0BF0F1777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AC5</xm:sqref>
        </x14:conditionalFormatting>
        <x14:conditionalFormatting xmlns:xm="http://schemas.microsoft.com/office/excel/2006/main">
          <x14:cfRule type="iconSet" priority="6" id="{1A0935A7-A40F-4160-B37C-35680E36C06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AC17</xm:sqref>
        </x14:conditionalFormatting>
        <x14:conditionalFormatting xmlns:xm="http://schemas.microsoft.com/office/excel/2006/main">
          <x14:cfRule type="iconSet" priority="5" id="{D915969F-E592-437B-BEE0-F2639B25407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AC17</xm:sqref>
        </x14:conditionalFormatting>
        <x14:conditionalFormatting xmlns:xm="http://schemas.microsoft.com/office/excel/2006/main">
          <x14:cfRule type="iconSet" priority="4" id="{2B50F06E-ACC9-4B52-8B6D-3B660BB41D1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AC16</xm:sqref>
        </x14:conditionalFormatting>
        <x14:conditionalFormatting xmlns:xm="http://schemas.microsoft.com/office/excel/2006/main">
          <x14:cfRule type="iconSet" priority="3" id="{1FB2357D-387A-4656-AFC9-56BC437AFC9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AC16</xm:sqref>
        </x14:conditionalFormatting>
        <x14:conditionalFormatting xmlns:xm="http://schemas.microsoft.com/office/excel/2006/main">
          <x14:cfRule type="expression" priority="1" id="{16CDEE6A-D36A-4856-B961-DD00BB1F9042}">
            <xm:f>NOT(ISNA(VLOOKUP($B3,'Jours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B3:B33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20">
    <tabColor theme="5"/>
  </sheetPr>
  <dimension ref="A1:AB40"/>
  <sheetViews>
    <sheetView zoomScale="90" zoomScaleNormal="90" workbookViewId="0">
      <selection activeCell="B4" sqref="B4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style="193" hidden="1" customWidth="1"/>
    <col min="4" max="4" width="8.7109375" customWidth="1"/>
    <col min="5" max="5" width="9.7109375" customWidth="1"/>
    <col min="6" max="6" width="8.7109375" customWidth="1"/>
    <col min="7" max="7" width="9.7109375" customWidth="1"/>
    <col min="8" max="8" width="8.7109375" customWidth="1"/>
    <col min="9" max="9" width="9.7109375" customWidth="1"/>
    <col min="10" max="10" width="8.7109375" customWidth="1"/>
    <col min="11" max="11" width="9.7109375" customWidth="1"/>
    <col min="12" max="12" width="8.7109375" customWidth="1"/>
    <col min="13" max="13" width="9.7109375" customWidth="1"/>
    <col min="14" max="14" width="8.7109375" customWidth="1"/>
    <col min="15" max="15" width="9.7109375" customWidth="1"/>
    <col min="16" max="16" width="8.7109375" customWidth="1"/>
    <col min="17" max="17" width="9.7109375" customWidth="1"/>
    <col min="18" max="18" width="10.5703125" customWidth="1"/>
    <col min="19" max="19" width="9.140625" customWidth="1"/>
    <col min="20" max="20" width="9.7109375" customWidth="1"/>
    <col min="21" max="21" width="9" customWidth="1"/>
    <col min="22" max="22" width="11.42578125" style="6"/>
    <col min="23" max="23" width="8.7109375" customWidth="1"/>
    <col min="24" max="24" width="5.7109375" customWidth="1"/>
  </cols>
  <sheetData>
    <row r="1" spans="1:28" ht="15" customHeight="1" x14ac:dyDescent="0.25">
      <c r="A1" s="389" t="s">
        <v>0</v>
      </c>
      <c r="B1" s="389"/>
      <c r="C1" s="364" t="s">
        <v>38</v>
      </c>
      <c r="D1" s="364"/>
      <c r="E1" s="386"/>
      <c r="F1" s="364" t="s">
        <v>39</v>
      </c>
      <c r="G1" s="386"/>
      <c r="H1" s="364" t="s">
        <v>40</v>
      </c>
      <c r="I1" s="386"/>
      <c r="J1" s="364" t="s">
        <v>41</v>
      </c>
      <c r="K1" s="386"/>
      <c r="L1" s="364" t="s">
        <v>42</v>
      </c>
      <c r="M1" s="386"/>
      <c r="N1" s="364" t="s">
        <v>8</v>
      </c>
      <c r="O1" s="386"/>
      <c r="P1" s="364" t="s">
        <v>17</v>
      </c>
      <c r="Q1" s="386"/>
      <c r="R1" s="386" t="s">
        <v>43</v>
      </c>
      <c r="S1" s="386"/>
      <c r="T1" s="364" t="s">
        <v>44</v>
      </c>
      <c r="U1" s="386"/>
      <c r="V1" s="411" t="s">
        <v>45</v>
      </c>
      <c r="W1" s="368" t="s">
        <v>46</v>
      </c>
      <c r="X1" s="369"/>
      <c r="Y1" s="373" t="s">
        <v>47</v>
      </c>
      <c r="Z1" s="374"/>
      <c r="AA1" s="374"/>
      <c r="AB1" s="392" t="s">
        <v>45</v>
      </c>
    </row>
    <row r="2" spans="1:28" x14ac:dyDescent="0.25">
      <c r="A2" s="389"/>
      <c r="B2" s="389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412"/>
      <c r="W2" s="370"/>
      <c r="X2" s="371"/>
      <c r="Y2" s="376" t="s">
        <v>48</v>
      </c>
      <c r="Z2" s="374"/>
      <c r="AA2" s="401"/>
      <c r="AB2" s="392"/>
    </row>
    <row r="3" spans="1:28" x14ac:dyDescent="0.25">
      <c r="A3" s="390"/>
      <c r="B3" s="390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397"/>
      <c r="V3" s="412"/>
      <c r="W3" s="370"/>
      <c r="X3" s="371"/>
      <c r="Y3" s="220" t="s">
        <v>49</v>
      </c>
      <c r="Z3" s="220" t="s">
        <v>50</v>
      </c>
      <c r="AA3" s="431"/>
      <c r="AB3" s="244" t="s">
        <v>54</v>
      </c>
    </row>
    <row r="4" spans="1:28" x14ac:dyDescent="0.25">
      <c r="A4" s="416">
        <v>31</v>
      </c>
      <c r="B4" s="326">
        <f>J40</f>
        <v>46235</v>
      </c>
      <c r="C4" s="12"/>
      <c r="D4" s="12"/>
      <c r="E4" s="47">
        <f>IF(C5=0,,C5-C4)</f>
        <v>0</v>
      </c>
      <c r="F4" s="12"/>
      <c r="G4" s="47">
        <f>IF(F5=0,,F5-F4)</f>
        <v>0</v>
      </c>
      <c r="H4" s="12"/>
      <c r="I4" s="47">
        <f>IF(H5=0,,H5-H4)</f>
        <v>0</v>
      </c>
      <c r="J4" s="12"/>
      <c r="K4" s="47">
        <f>IF(J5=0,,J5-J4)</f>
        <v>0</v>
      </c>
      <c r="L4" s="12"/>
      <c r="M4" s="47">
        <f>IF(L5=0,,L5-L4)</f>
        <v>0</v>
      </c>
      <c r="N4" s="12"/>
      <c r="O4" s="47">
        <f>IF(N5=0,,N5-N4)</f>
        <v>0</v>
      </c>
      <c r="P4" s="12"/>
      <c r="Q4" s="47">
        <f>IF(P5=0,,P5-P4)</f>
        <v>0</v>
      </c>
      <c r="R4" s="12"/>
      <c r="S4" s="47">
        <f>IF(R5=0,,R5-R4)</f>
        <v>0</v>
      </c>
      <c r="T4" s="12"/>
      <c r="U4" s="47">
        <f>IF(T5=0,,T5-T4)</f>
        <v>0</v>
      </c>
      <c r="V4" s="191"/>
      <c r="W4" s="12"/>
      <c r="X4" s="47">
        <f>IF(W5=0,,W5-W4)</f>
        <v>0</v>
      </c>
      <c r="Y4" s="12"/>
      <c r="Z4" s="12"/>
      <c r="AA4" s="47"/>
      <c r="AB4" s="194"/>
    </row>
    <row r="5" spans="1:28" x14ac:dyDescent="0.25">
      <c r="A5" s="416"/>
      <c r="B5" s="326">
        <f>IFERROR(IF(B4+1&gt;$M$40,"",B4+1),"")</f>
        <v>46236</v>
      </c>
      <c r="C5" s="12"/>
      <c r="D5" s="12"/>
      <c r="E5" s="47">
        <f>IF(C6=0,,C6-C5)</f>
        <v>0</v>
      </c>
      <c r="F5" s="12"/>
      <c r="G5" s="47">
        <f>IF(F6=0,,F6-F5)</f>
        <v>0</v>
      </c>
      <c r="H5" s="12"/>
      <c r="I5" s="47">
        <f>IF(H6=0,,H6-H5)</f>
        <v>0</v>
      </c>
      <c r="J5" s="12"/>
      <c r="K5" s="47">
        <f>IF(J6=0,,J6-J5)</f>
        <v>0</v>
      </c>
      <c r="L5" s="12"/>
      <c r="M5" s="47">
        <f>IF(L6=0,,L6-L5)</f>
        <v>0</v>
      </c>
      <c r="N5" s="12"/>
      <c r="O5" s="47">
        <f>IF(N6=0,,N6-N5)</f>
        <v>0</v>
      </c>
      <c r="P5" s="12"/>
      <c r="Q5" s="47">
        <f>IF(P6=0,,P6-P5)</f>
        <v>0</v>
      </c>
      <c r="R5" s="12"/>
      <c r="S5" s="47">
        <f>IF(R6=0,,R6-R5)</f>
        <v>0</v>
      </c>
      <c r="T5" s="12"/>
      <c r="U5" s="47">
        <f>IF(T6=0,,T6-T5)</f>
        <v>0</v>
      </c>
      <c r="V5" s="191"/>
      <c r="W5" s="12"/>
      <c r="X5" s="47">
        <f>IF(W6=0,,W6-W5)</f>
        <v>0</v>
      </c>
      <c r="Y5" s="12"/>
      <c r="Z5" s="12"/>
      <c r="AA5" s="47"/>
      <c r="AB5" s="194"/>
    </row>
    <row r="6" spans="1:28" x14ac:dyDescent="0.25">
      <c r="A6" s="416"/>
      <c r="B6" s="326">
        <f t="shared" ref="B6:B34" si="0">IFERROR(IF(B5+1&gt;$M$40,"",B5+1),"")</f>
        <v>46237</v>
      </c>
      <c r="C6" s="12"/>
      <c r="D6" s="12"/>
      <c r="E6" s="47">
        <f>IF(C8=0,,C8-C6)</f>
        <v>0</v>
      </c>
      <c r="F6" s="12"/>
      <c r="G6" s="47">
        <f>IF(F8=0,,F8-F6)</f>
        <v>0</v>
      </c>
      <c r="H6" s="12"/>
      <c r="I6" s="47">
        <f>IF(H8=0,,H8-H6)</f>
        <v>0</v>
      </c>
      <c r="J6" s="12"/>
      <c r="K6" s="47">
        <f>IF(J8=0,,J8-J6)</f>
        <v>0</v>
      </c>
      <c r="L6" s="12"/>
      <c r="M6" s="47">
        <f>IF(L8=0,,L8-L6)</f>
        <v>0</v>
      </c>
      <c r="N6" s="12"/>
      <c r="O6" s="47">
        <f>IF(N8=0,,N8-N6)</f>
        <v>0</v>
      </c>
      <c r="P6" s="12"/>
      <c r="Q6" s="47">
        <f>IF(P8=0,,P8-P6)</f>
        <v>0</v>
      </c>
      <c r="R6" s="12"/>
      <c r="S6" s="47">
        <f>IF(R8=0,,R8-R6)</f>
        <v>0</v>
      </c>
      <c r="T6" s="12"/>
      <c r="U6" s="47">
        <f>IF(T8=0,,T8-T6)</f>
        <v>0</v>
      </c>
      <c r="V6" s="191"/>
      <c r="W6" s="12"/>
      <c r="X6" s="47">
        <f>IF(W8=0,,W8-W6)</f>
        <v>0</v>
      </c>
      <c r="Y6" s="12"/>
      <c r="Z6" s="12"/>
      <c r="AA6" s="47"/>
      <c r="AB6" s="194"/>
    </row>
    <row r="7" spans="1:28" x14ac:dyDescent="0.25">
      <c r="A7" s="416"/>
      <c r="B7" s="326">
        <f t="shared" si="0"/>
        <v>46238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66"/>
    </row>
    <row r="8" spans="1:28" x14ac:dyDescent="0.25">
      <c r="A8" s="416"/>
      <c r="B8" s="326">
        <f t="shared" si="0"/>
        <v>46239</v>
      </c>
      <c r="C8" s="12"/>
      <c r="D8" s="12"/>
      <c r="E8" s="47">
        <f>IF(C9=0,,C9-C8)</f>
        <v>0</v>
      </c>
      <c r="F8" s="12"/>
      <c r="G8" s="47">
        <f>IF(F9=0,,F9-F8)</f>
        <v>0</v>
      </c>
      <c r="H8" s="12"/>
      <c r="I8" s="47">
        <f>IF(H9=0,,H9-H8)</f>
        <v>0</v>
      </c>
      <c r="J8" s="12"/>
      <c r="K8" s="47">
        <f>IF(J9=0,,J9-J8)</f>
        <v>0</v>
      </c>
      <c r="L8" s="12"/>
      <c r="M8" s="47">
        <f>IF(L9=0,,L9-L8)</f>
        <v>0</v>
      </c>
      <c r="N8" s="12"/>
      <c r="O8" s="47">
        <f>IF(N9=0,,N9-N8)</f>
        <v>0</v>
      </c>
      <c r="P8" s="12"/>
      <c r="Q8" s="47">
        <f>IF(P9=0,,P9-P8)</f>
        <v>0</v>
      </c>
      <c r="R8" s="12"/>
      <c r="S8" s="47">
        <f>IF(R9=0,,R9-R8)</f>
        <v>0</v>
      </c>
      <c r="T8" s="12"/>
      <c r="U8" s="47">
        <f>IF(T9=0,,T9-T8)</f>
        <v>0</v>
      </c>
      <c r="V8" s="191"/>
      <c r="W8" s="12"/>
      <c r="X8" s="47">
        <f>IF(W9=0,,W9-W8)</f>
        <v>0</v>
      </c>
      <c r="Y8" s="12"/>
      <c r="Z8" s="12"/>
      <c r="AA8" s="47"/>
      <c r="AB8" s="194"/>
    </row>
    <row r="9" spans="1:28" x14ac:dyDescent="0.25">
      <c r="A9" s="416"/>
      <c r="B9" s="326">
        <f t="shared" si="0"/>
        <v>46240</v>
      </c>
      <c r="C9" s="12"/>
      <c r="D9" s="12"/>
      <c r="E9" s="47">
        <f>IF(C10=0,,C10-C9)</f>
        <v>0</v>
      </c>
      <c r="F9" s="12"/>
      <c r="G9" s="47">
        <f>IF(F10=0,,F10-F9)</f>
        <v>0</v>
      </c>
      <c r="H9" s="12"/>
      <c r="I9" s="47">
        <f>IF(H10=0,,H10-H9)</f>
        <v>0</v>
      </c>
      <c r="J9" s="12"/>
      <c r="K9" s="47">
        <f>IF(J10=0,,J10-J9)</f>
        <v>0</v>
      </c>
      <c r="L9" s="12"/>
      <c r="M9" s="47">
        <f>IF(L10=0,,L10-L9)</f>
        <v>0</v>
      </c>
      <c r="N9" s="12"/>
      <c r="O9" s="47">
        <f>IF(N10=0,,N10-N9)</f>
        <v>0</v>
      </c>
      <c r="P9" s="12"/>
      <c r="Q9" s="47">
        <f>IF(P10=0,,P10-P9)</f>
        <v>0</v>
      </c>
      <c r="R9" s="12"/>
      <c r="S9" s="47">
        <f>IF(R10=0,,R10-R9)</f>
        <v>0</v>
      </c>
      <c r="T9" s="12"/>
      <c r="U9" s="47">
        <f>IF(T10=0,,T10-T9)</f>
        <v>0</v>
      </c>
      <c r="V9" s="191"/>
      <c r="W9" s="12"/>
      <c r="X9" s="47">
        <f>IF(W10=0,,W10-W9)</f>
        <v>0</v>
      </c>
      <c r="Y9" s="12"/>
      <c r="Z9" s="12"/>
      <c r="AA9" s="47"/>
      <c r="AB9" s="194"/>
    </row>
    <row r="10" spans="1:28" x14ac:dyDescent="0.25">
      <c r="A10" s="416"/>
      <c r="B10" s="326">
        <f t="shared" si="0"/>
        <v>46241</v>
      </c>
      <c r="C10" s="12"/>
      <c r="D10" s="12"/>
      <c r="E10" s="47">
        <f>IF(C11=0,,C11-C10)</f>
        <v>0</v>
      </c>
      <c r="F10" s="12"/>
      <c r="G10" s="47">
        <f>IF(F11=0,,F11-F10)</f>
        <v>0</v>
      </c>
      <c r="H10" s="12"/>
      <c r="I10" s="47">
        <f>IF(H11=0,,H11-H10)</f>
        <v>0</v>
      </c>
      <c r="J10" s="12"/>
      <c r="K10" s="47">
        <f>IF(J11=0,,J11-J10)</f>
        <v>0</v>
      </c>
      <c r="L10" s="12"/>
      <c r="M10" s="47">
        <f>IF(L11=0,,L11-L10)</f>
        <v>0</v>
      </c>
      <c r="N10" s="12"/>
      <c r="O10" s="47">
        <f>IF(N11=0,,N11-N10)</f>
        <v>0</v>
      </c>
      <c r="P10" s="12"/>
      <c r="Q10" s="47">
        <f>IF(P11=0,,P11-P10)</f>
        <v>0</v>
      </c>
      <c r="R10" s="12"/>
      <c r="S10" s="47">
        <f>IF(R11=0,,R11-R10)</f>
        <v>0</v>
      </c>
      <c r="T10" s="12"/>
      <c r="U10" s="47">
        <f>IF(T11=0,,T11-T10)</f>
        <v>0</v>
      </c>
      <c r="V10" s="191"/>
      <c r="W10" s="12"/>
      <c r="X10" s="47">
        <f>IF(W11=0,,W11-W10)</f>
        <v>0</v>
      </c>
      <c r="Y10" s="12"/>
      <c r="Z10" s="12"/>
      <c r="AA10" s="47"/>
      <c r="AB10" s="194"/>
    </row>
    <row r="11" spans="1:28" x14ac:dyDescent="0.25">
      <c r="A11" s="416">
        <v>32</v>
      </c>
      <c r="B11" s="326">
        <f t="shared" si="0"/>
        <v>46242</v>
      </c>
      <c r="C11" s="12"/>
      <c r="D11" s="12"/>
      <c r="E11" s="47">
        <f>IF(C12=0,,C12-C11)</f>
        <v>0</v>
      </c>
      <c r="F11" s="12"/>
      <c r="G11" s="47">
        <f>IF(F12=0,,F12-F11)</f>
        <v>0</v>
      </c>
      <c r="H11" s="12"/>
      <c r="I11" s="47">
        <f>IF(H12=0,,H12-H11)</f>
        <v>0</v>
      </c>
      <c r="J11" s="12"/>
      <c r="K11" s="47">
        <f>IF(J12=0,,J12-J11)</f>
        <v>0</v>
      </c>
      <c r="L11" s="12"/>
      <c r="M11" s="47">
        <f>IF(L12=0,,L12-L11)</f>
        <v>0</v>
      </c>
      <c r="N11" s="12"/>
      <c r="O11" s="47">
        <f>IF(N12=0,,N12-N11)</f>
        <v>0</v>
      </c>
      <c r="P11" s="12"/>
      <c r="Q11" s="47">
        <f>IF(P12=0,,P12-P11)</f>
        <v>0</v>
      </c>
      <c r="R11" s="12"/>
      <c r="S11" s="47">
        <f>IF(R12=0,,R12-R11)</f>
        <v>0</v>
      </c>
      <c r="T11" s="12"/>
      <c r="U11" s="47">
        <f>IF(T12=0,,T12-T11)</f>
        <v>0</v>
      </c>
      <c r="V11" s="191"/>
      <c r="W11" s="12"/>
      <c r="X11" s="47">
        <f>IF(W12=0,,W12-W11)</f>
        <v>0</v>
      </c>
      <c r="Y11" s="12"/>
      <c r="Z11" s="12"/>
      <c r="AA11" s="47"/>
      <c r="AB11" s="194"/>
    </row>
    <row r="12" spans="1:28" x14ac:dyDescent="0.25">
      <c r="A12" s="416"/>
      <c r="B12" s="326">
        <f t="shared" si="0"/>
        <v>46243</v>
      </c>
      <c r="C12" s="12"/>
      <c r="D12" s="12"/>
      <c r="E12" s="47">
        <f>IF(C13=0,,C13-C12)</f>
        <v>0</v>
      </c>
      <c r="F12" s="12"/>
      <c r="G12" s="47">
        <f>IF(F13=0,,F13-F12)</f>
        <v>0</v>
      </c>
      <c r="H12" s="12"/>
      <c r="I12" s="47">
        <f>IF(H13=0,,H13-H12)</f>
        <v>0</v>
      </c>
      <c r="J12" s="12"/>
      <c r="K12" s="47">
        <f>IF(J13=0,,J13-J12)</f>
        <v>0</v>
      </c>
      <c r="L12" s="12"/>
      <c r="M12" s="47">
        <f>IF(L13=0,,L13-L12)</f>
        <v>0</v>
      </c>
      <c r="N12" s="12"/>
      <c r="O12" s="47">
        <f>IF(N13=0,,N13-N12)</f>
        <v>0</v>
      </c>
      <c r="P12" s="12"/>
      <c r="Q12" s="47">
        <f>IF(P13=0,,P13-P12)</f>
        <v>0</v>
      </c>
      <c r="R12" s="12"/>
      <c r="S12" s="47">
        <f>IF(R13=0,,R13-R12)</f>
        <v>0</v>
      </c>
      <c r="T12" s="12"/>
      <c r="U12" s="47">
        <f>IF(T13=0,,T13-T12)</f>
        <v>0</v>
      </c>
      <c r="V12" s="191"/>
      <c r="W12" s="12"/>
      <c r="X12" s="47">
        <f>IF(W13=0,,W13-W12)</f>
        <v>0</v>
      </c>
      <c r="Y12" s="12"/>
      <c r="Z12" s="12"/>
      <c r="AA12" s="47"/>
      <c r="AB12" s="194"/>
    </row>
    <row r="13" spans="1:28" x14ac:dyDescent="0.25">
      <c r="A13" s="416"/>
      <c r="B13" s="326">
        <f t="shared" si="0"/>
        <v>46244</v>
      </c>
      <c r="C13" s="12"/>
      <c r="D13" s="12"/>
      <c r="E13" s="47">
        <f>IF(C15=0,,C15-C13)</f>
        <v>0</v>
      </c>
      <c r="F13" s="12"/>
      <c r="G13" s="47">
        <f>IF(F15=0,,F15-F13)</f>
        <v>0</v>
      </c>
      <c r="H13" s="12"/>
      <c r="I13" s="47">
        <f>IF(H15=0,,H15-H13)</f>
        <v>0</v>
      </c>
      <c r="J13" s="12"/>
      <c r="K13" s="47">
        <f>IF(J15=0,,J15-J13)</f>
        <v>0</v>
      </c>
      <c r="L13" s="12"/>
      <c r="M13" s="47">
        <f>IF(L15=0,,L15-L13)</f>
        <v>0</v>
      </c>
      <c r="N13" s="12"/>
      <c r="O13" s="47">
        <f>IF(N15=0,,N15-N13)</f>
        <v>0</v>
      </c>
      <c r="P13" s="12"/>
      <c r="Q13" s="47">
        <f>IF(P15=0,,P15-P13)</f>
        <v>0</v>
      </c>
      <c r="R13" s="12"/>
      <c r="S13" s="47">
        <f>IF(R15=0,,R15-R13)</f>
        <v>0</v>
      </c>
      <c r="T13" s="12"/>
      <c r="U13" s="47">
        <f>IF(T15=0,,T15-T13)</f>
        <v>0</v>
      </c>
      <c r="V13" s="191"/>
      <c r="W13" s="12"/>
      <c r="X13" s="47">
        <f>IF(W15=0,,W15-W13)</f>
        <v>0</v>
      </c>
      <c r="Y13" s="12"/>
      <c r="Z13" s="12"/>
      <c r="AA13" s="47"/>
      <c r="AB13" s="194"/>
    </row>
    <row r="14" spans="1:28" x14ac:dyDescent="0.25">
      <c r="A14" s="416"/>
      <c r="B14" s="326">
        <f t="shared" si="0"/>
        <v>46245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66"/>
    </row>
    <row r="15" spans="1:28" x14ac:dyDescent="0.25">
      <c r="A15" s="416"/>
      <c r="B15" s="326">
        <f t="shared" si="0"/>
        <v>46246</v>
      </c>
      <c r="C15" s="12"/>
      <c r="D15" s="12"/>
      <c r="E15" s="47">
        <f>IF(C16=0,,C16-C15)</f>
        <v>0</v>
      </c>
      <c r="F15" s="12"/>
      <c r="G15" s="47">
        <f>IF(F16=0,,F16-F15)</f>
        <v>0</v>
      </c>
      <c r="H15" s="12"/>
      <c r="I15" s="47">
        <f>IF(H16=0,,H16-H15)</f>
        <v>0</v>
      </c>
      <c r="J15" s="12"/>
      <c r="K15" s="47">
        <f>IF(J16=0,,J16-J15)</f>
        <v>0</v>
      </c>
      <c r="L15" s="12"/>
      <c r="M15" s="47">
        <f>IF(L16=0,,L16-L15)</f>
        <v>0</v>
      </c>
      <c r="N15" s="12"/>
      <c r="O15" s="47">
        <f>IF(N16=0,,N16-N15)</f>
        <v>0</v>
      </c>
      <c r="P15" s="12"/>
      <c r="Q15" s="47">
        <f>IF(P16=0,,P16-P15)</f>
        <v>0</v>
      </c>
      <c r="R15" s="12"/>
      <c r="S15" s="47">
        <f>IF(R16=0,,R16-R15)</f>
        <v>0</v>
      </c>
      <c r="T15" s="12"/>
      <c r="U15" s="47">
        <f>IF(T16=0,,T16-T15)</f>
        <v>0</v>
      </c>
      <c r="V15" s="191"/>
      <c r="W15" s="12"/>
      <c r="X15" s="47">
        <f>IF(W16=0,,W16-W15)</f>
        <v>0</v>
      </c>
      <c r="Y15" s="12"/>
      <c r="Z15" s="12"/>
      <c r="AA15" s="47"/>
      <c r="AB15" s="194"/>
    </row>
    <row r="16" spans="1:28" x14ac:dyDescent="0.25">
      <c r="A16" s="416"/>
      <c r="B16" s="326">
        <f t="shared" si="0"/>
        <v>46247</v>
      </c>
      <c r="C16" s="12"/>
      <c r="D16" s="12"/>
      <c r="E16" s="47">
        <f>IF(C17=0,,C17-C16)</f>
        <v>0</v>
      </c>
      <c r="F16" s="12"/>
      <c r="G16" s="47">
        <f>IF(F17=0,,F17-F16)</f>
        <v>0</v>
      </c>
      <c r="H16" s="12"/>
      <c r="I16" s="47">
        <f>IF(H17=0,,H17-H16)</f>
        <v>0</v>
      </c>
      <c r="J16" s="12"/>
      <c r="K16" s="47">
        <f>IF(J17=0,,J17-J16)</f>
        <v>0</v>
      </c>
      <c r="L16" s="12"/>
      <c r="M16" s="47">
        <f>IF(L17=0,,L17-L16)</f>
        <v>0</v>
      </c>
      <c r="N16" s="12"/>
      <c r="O16" s="47">
        <f>IF(N17=0,,N17-N16)</f>
        <v>0</v>
      </c>
      <c r="P16" s="12"/>
      <c r="Q16" s="47">
        <f>IF(P17=0,,P17-P16)</f>
        <v>0</v>
      </c>
      <c r="R16" s="12"/>
      <c r="S16" s="47">
        <f>IF(R17=0,,R17-R16)</f>
        <v>0</v>
      </c>
      <c r="T16" s="12"/>
      <c r="U16" s="47">
        <f>IF(T17=0,,T17-T16)</f>
        <v>0</v>
      </c>
      <c r="V16" s="191"/>
      <c r="W16" s="12"/>
      <c r="X16" s="47">
        <f>IF(W17=0,,W17-W16)</f>
        <v>0</v>
      </c>
      <c r="Y16" s="12"/>
      <c r="Z16" s="12"/>
      <c r="AA16" s="47"/>
      <c r="AB16" s="194"/>
    </row>
    <row r="17" spans="1:28" x14ac:dyDescent="0.25">
      <c r="A17" s="416"/>
      <c r="B17" s="326">
        <f t="shared" si="0"/>
        <v>46248</v>
      </c>
      <c r="C17" s="12"/>
      <c r="D17" s="12"/>
      <c r="E17" s="47">
        <f>IF(C18=0,,C18-C17)</f>
        <v>0</v>
      </c>
      <c r="F17" s="12"/>
      <c r="G17" s="47">
        <f>IF(F18=0,,F18-F17)</f>
        <v>0</v>
      </c>
      <c r="H17" s="12"/>
      <c r="I17" s="47">
        <f>IF(H18=0,,H18-H17)</f>
        <v>0</v>
      </c>
      <c r="J17" s="12"/>
      <c r="K17" s="47">
        <f>IF(J18=0,,J18-J17)</f>
        <v>0</v>
      </c>
      <c r="L17" s="12"/>
      <c r="M17" s="47">
        <f>IF(L18=0,,L18-L17)</f>
        <v>0</v>
      </c>
      <c r="N17" s="12"/>
      <c r="O17" s="47">
        <f>IF(N18=0,,N18-N17)</f>
        <v>0</v>
      </c>
      <c r="P17" s="12"/>
      <c r="Q17" s="47">
        <f>IF(P18=0,,P18-P17)</f>
        <v>0</v>
      </c>
      <c r="R17" s="12"/>
      <c r="S17" s="47">
        <f>IF(R18=0,,R18-R17)</f>
        <v>0</v>
      </c>
      <c r="T17" s="12"/>
      <c r="U17" s="47">
        <f>IF(T18=0,,T18-T17)</f>
        <v>0</v>
      </c>
      <c r="V17" s="191"/>
      <c r="W17" s="12"/>
      <c r="X17" s="47">
        <f>IF(W18=0,,W18-W17)</f>
        <v>0</v>
      </c>
      <c r="Y17" s="12"/>
      <c r="Z17" s="12"/>
      <c r="AA17" s="47"/>
      <c r="AB17" s="194"/>
    </row>
    <row r="18" spans="1:28" x14ac:dyDescent="0.25">
      <c r="A18" s="416">
        <v>33</v>
      </c>
      <c r="B18" s="326">
        <f t="shared" si="0"/>
        <v>46249</v>
      </c>
      <c r="C18" s="12"/>
      <c r="D18" s="12"/>
      <c r="E18" s="47">
        <f>IF(C19=0,,C19-C18)</f>
        <v>0</v>
      </c>
      <c r="F18" s="12"/>
      <c r="G18" s="47">
        <f>IF(F19=0,,F19-F18)</f>
        <v>0</v>
      </c>
      <c r="H18" s="12"/>
      <c r="I18" s="47">
        <f>IF(H19=0,,H19-H18)</f>
        <v>0</v>
      </c>
      <c r="J18" s="12"/>
      <c r="K18" s="47">
        <f>IF(J19=0,,J19-J18)</f>
        <v>0</v>
      </c>
      <c r="L18" s="12"/>
      <c r="M18" s="47">
        <f>IF(L19=0,,L19-L18)</f>
        <v>0</v>
      </c>
      <c r="N18" s="12"/>
      <c r="O18" s="47">
        <f>IF(N19=0,,N19-N18)</f>
        <v>0</v>
      </c>
      <c r="P18" s="12"/>
      <c r="Q18" s="47">
        <f>IF(P19=0,,P19-P18)</f>
        <v>0</v>
      </c>
      <c r="R18" s="12"/>
      <c r="S18" s="47">
        <f>IF(R19=0,,R19-R18)</f>
        <v>0</v>
      </c>
      <c r="T18" s="12"/>
      <c r="U18" s="47">
        <f>IF(T19=0,,T19-T18)</f>
        <v>0</v>
      </c>
      <c r="V18" s="191"/>
      <c r="W18" s="12"/>
      <c r="X18" s="47">
        <f>IF(W19=0,,W19-W18)</f>
        <v>0</v>
      </c>
      <c r="Y18" s="12"/>
      <c r="Z18" s="12"/>
      <c r="AA18" s="47"/>
      <c r="AB18" s="194"/>
    </row>
    <row r="19" spans="1:28" x14ac:dyDescent="0.25">
      <c r="A19" s="416"/>
      <c r="B19" s="326">
        <f t="shared" si="0"/>
        <v>46250</v>
      </c>
      <c r="C19" s="12"/>
      <c r="D19" s="12"/>
      <c r="E19" s="47">
        <f>IF(C20=0,,C20-C19)</f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2"/>
      <c r="Q19" s="47">
        <f>IF(P20=0,,P20-P19)</f>
        <v>0</v>
      </c>
      <c r="R19" s="12"/>
      <c r="S19" s="47">
        <f>IF(R20=0,,R20-R19)</f>
        <v>0</v>
      </c>
      <c r="T19" s="12"/>
      <c r="U19" s="47">
        <f>IF(T20=0,,T20-T19)</f>
        <v>0</v>
      </c>
      <c r="V19" s="191"/>
      <c r="W19" s="12"/>
      <c r="X19" s="47">
        <f>IF(W20=0,,W20-W19)</f>
        <v>0</v>
      </c>
      <c r="Y19" s="12"/>
      <c r="Z19" s="12"/>
      <c r="AA19" s="47"/>
      <c r="AB19" s="194"/>
    </row>
    <row r="20" spans="1:28" x14ac:dyDescent="0.25">
      <c r="A20" s="416"/>
      <c r="B20" s="326">
        <f t="shared" si="0"/>
        <v>46251</v>
      </c>
      <c r="C20" s="12"/>
      <c r="D20" s="12"/>
      <c r="E20" s="47">
        <f>IF(C22=0,,C22-C20)</f>
        <v>0</v>
      </c>
      <c r="F20" s="12"/>
      <c r="G20" s="47">
        <f>IF(F22=0,,F22-F20)</f>
        <v>0</v>
      </c>
      <c r="H20" s="12"/>
      <c r="I20" s="47">
        <f>IF(H22=0,,H22-H20)</f>
        <v>0</v>
      </c>
      <c r="J20" s="12"/>
      <c r="K20" s="47">
        <f>IF(J22=0,,J22-J20)</f>
        <v>0</v>
      </c>
      <c r="L20" s="12"/>
      <c r="M20" s="47">
        <f>IF(L22=0,,L22-L20)</f>
        <v>0</v>
      </c>
      <c r="N20" s="12"/>
      <c r="O20" s="47">
        <f>IF(N22=0,,N22-N20)</f>
        <v>0</v>
      </c>
      <c r="P20" s="12"/>
      <c r="Q20" s="47">
        <f>IF(P22=0,,P22-P20)</f>
        <v>0</v>
      </c>
      <c r="R20" s="12"/>
      <c r="S20" s="47">
        <f>IF(R22=0,,R22-R20)</f>
        <v>0</v>
      </c>
      <c r="T20" s="12"/>
      <c r="U20" s="47">
        <f>IF(T22=0,,T22-T20)</f>
        <v>0</v>
      </c>
      <c r="V20" s="191"/>
      <c r="W20" s="12"/>
      <c r="X20" s="47">
        <f>IF(W22=0,,W22-W20)</f>
        <v>0</v>
      </c>
      <c r="Y20" s="12"/>
      <c r="Z20" s="12"/>
      <c r="AA20" s="47"/>
      <c r="AB20" s="194"/>
    </row>
    <row r="21" spans="1:28" x14ac:dyDescent="0.25">
      <c r="A21" s="416"/>
      <c r="B21" s="326">
        <f t="shared" si="0"/>
        <v>46252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66"/>
    </row>
    <row r="22" spans="1:28" x14ac:dyDescent="0.25">
      <c r="A22" s="416"/>
      <c r="B22" s="326">
        <f t="shared" si="0"/>
        <v>46253</v>
      </c>
      <c r="C22" s="12"/>
      <c r="D22" s="12"/>
      <c r="E22" s="47">
        <f>IF(C23=0,,C23-C22)</f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12"/>
      <c r="Q22" s="47">
        <f>IF(P23=0,,P23-P22)</f>
        <v>0</v>
      </c>
      <c r="R22" s="12"/>
      <c r="S22" s="47">
        <f>IF(R23=0,,R23-R22)</f>
        <v>0</v>
      </c>
      <c r="T22" s="12"/>
      <c r="U22" s="47">
        <f>IF(T23=0,,T23-T22)</f>
        <v>0</v>
      </c>
      <c r="V22" s="191"/>
      <c r="W22" s="12"/>
      <c r="X22" s="47">
        <f>IF(W23=0,,W23-W22)</f>
        <v>0</v>
      </c>
      <c r="Y22" s="12"/>
      <c r="Z22" s="12"/>
      <c r="AA22" s="47"/>
      <c r="AB22" s="194"/>
    </row>
    <row r="23" spans="1:28" x14ac:dyDescent="0.25">
      <c r="A23" s="416"/>
      <c r="B23" s="326">
        <f t="shared" si="0"/>
        <v>46254</v>
      </c>
      <c r="C23" s="12"/>
      <c r="D23" s="12"/>
      <c r="E23" s="47">
        <f>IF(C24=0,,C24-C23)</f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2"/>
      <c r="Q23" s="47">
        <f>IF(P24=0,,P24-P23)</f>
        <v>0</v>
      </c>
      <c r="R23" s="12"/>
      <c r="S23" s="47">
        <f>IF(R24=0,,R24-R23)</f>
        <v>0</v>
      </c>
      <c r="T23" s="12"/>
      <c r="U23" s="47">
        <f>IF(T24=0,,T24-T23)</f>
        <v>0</v>
      </c>
      <c r="V23" s="191"/>
      <c r="W23" s="12"/>
      <c r="X23" s="47">
        <f>IF(W24=0,,W24-W23)</f>
        <v>0</v>
      </c>
      <c r="Y23" s="12"/>
      <c r="Z23" s="12"/>
      <c r="AA23" s="47"/>
      <c r="AB23" s="194"/>
    </row>
    <row r="24" spans="1:28" x14ac:dyDescent="0.25">
      <c r="A24" s="416"/>
      <c r="B24" s="326">
        <f t="shared" si="0"/>
        <v>46255</v>
      </c>
      <c r="C24" s="12"/>
      <c r="D24" s="12"/>
      <c r="E24" s="47">
        <f>IF(C25=0,,C25-C24)</f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2"/>
      <c r="Q24" s="47">
        <f>IF(P25=0,,P25-P24)</f>
        <v>0</v>
      </c>
      <c r="R24" s="12"/>
      <c r="S24" s="47">
        <f>IF(R25=0,,R25-R24)</f>
        <v>0</v>
      </c>
      <c r="T24" s="12"/>
      <c r="U24" s="47">
        <f>IF(T25=0,,T25-T24)</f>
        <v>0</v>
      </c>
      <c r="V24" s="191"/>
      <c r="W24" s="12"/>
      <c r="X24" s="47">
        <f>IF(W25=0,,W25-W24)</f>
        <v>0</v>
      </c>
      <c r="Y24" s="12"/>
      <c r="Z24" s="12"/>
      <c r="AA24" s="47"/>
      <c r="AB24" s="194"/>
    </row>
    <row r="25" spans="1:28" x14ac:dyDescent="0.25">
      <c r="A25" s="416">
        <v>34</v>
      </c>
      <c r="B25" s="326">
        <f t="shared" si="0"/>
        <v>46256</v>
      </c>
      <c r="C25" s="12"/>
      <c r="D25" s="12"/>
      <c r="E25" s="47">
        <f>IF(C26=0,,C26-C25)</f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2"/>
      <c r="Q25" s="47">
        <f>IF(P26=0,,P26-P25)</f>
        <v>0</v>
      </c>
      <c r="R25" s="12"/>
      <c r="S25" s="47">
        <f>IF(R26=0,,R26-R25)</f>
        <v>0</v>
      </c>
      <c r="T25" s="12"/>
      <c r="U25" s="47">
        <f>IF(T26=0,,T26-T25)</f>
        <v>0</v>
      </c>
      <c r="V25" s="191"/>
      <c r="W25" s="12"/>
      <c r="X25" s="47">
        <f>IF(W26=0,,W26-W25)</f>
        <v>0</v>
      </c>
      <c r="Y25" s="12"/>
      <c r="Z25" s="12"/>
      <c r="AA25" s="47"/>
      <c r="AB25" s="194"/>
    </row>
    <row r="26" spans="1:28" x14ac:dyDescent="0.25">
      <c r="A26" s="416"/>
      <c r="B26" s="326">
        <f t="shared" si="0"/>
        <v>46257</v>
      </c>
      <c r="C26" s="12"/>
      <c r="D26" s="12"/>
      <c r="E26" s="47">
        <f>IF(C27=0,,C27-C26)</f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2"/>
      <c r="Q26" s="47">
        <f>IF(P27=0,,P27-P26)</f>
        <v>0</v>
      </c>
      <c r="R26" s="12"/>
      <c r="S26" s="47">
        <f>IF(R27=0,,R27-R26)</f>
        <v>0</v>
      </c>
      <c r="T26" s="12"/>
      <c r="U26" s="47">
        <f>IF(T27=0,,T27-T26)</f>
        <v>0</v>
      </c>
      <c r="V26" s="191"/>
      <c r="W26" s="12"/>
      <c r="X26" s="47">
        <f>IF(W27=0,,W27-W26)</f>
        <v>0</v>
      </c>
      <c r="Y26" s="12"/>
      <c r="Z26" s="12"/>
      <c r="AA26" s="47"/>
      <c r="AB26" s="194"/>
    </row>
    <row r="27" spans="1:28" x14ac:dyDescent="0.25">
      <c r="A27" s="416"/>
      <c r="B27" s="326">
        <f t="shared" si="0"/>
        <v>46258</v>
      </c>
      <c r="C27" s="12"/>
      <c r="D27" s="12"/>
      <c r="E27" s="47">
        <f>IF(C29=0,,C29-C27)</f>
        <v>0</v>
      </c>
      <c r="F27" s="12"/>
      <c r="G27" s="47">
        <f>IF(F29=0,,F29-F27)</f>
        <v>0</v>
      </c>
      <c r="H27" s="12"/>
      <c r="I27" s="47">
        <f>IF(H29=0,,H29-H27)</f>
        <v>0</v>
      </c>
      <c r="J27" s="12"/>
      <c r="K27" s="47">
        <f>IF(J29=0,,J29-J27)</f>
        <v>0</v>
      </c>
      <c r="L27" s="12"/>
      <c r="M27" s="47">
        <f>IF(L29=0,,L29-L27)</f>
        <v>0</v>
      </c>
      <c r="N27" s="12"/>
      <c r="O27" s="47">
        <f>IF(N29=0,,N29-N27)</f>
        <v>0</v>
      </c>
      <c r="P27" s="12"/>
      <c r="Q27" s="47">
        <f>IF(P29=0,,P29-P27)</f>
        <v>0</v>
      </c>
      <c r="R27" s="12"/>
      <c r="S27" s="47">
        <f>IF(R29=0,,R29-R27)</f>
        <v>0</v>
      </c>
      <c r="T27" s="12"/>
      <c r="U27" s="47">
        <f>IF(T29=0,,T29-T27)</f>
        <v>0</v>
      </c>
      <c r="V27" s="191"/>
      <c r="W27" s="12"/>
      <c r="X27" s="47">
        <f>IF(W29=0,,W29-W27)</f>
        <v>0</v>
      </c>
      <c r="Y27" s="12"/>
      <c r="Z27" s="12"/>
      <c r="AA27" s="47"/>
      <c r="AB27" s="194"/>
    </row>
    <row r="28" spans="1:28" x14ac:dyDescent="0.25">
      <c r="A28" s="416"/>
      <c r="B28" s="326">
        <f t="shared" si="0"/>
        <v>46259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66"/>
    </row>
    <row r="29" spans="1:28" x14ac:dyDescent="0.25">
      <c r="A29" s="416"/>
      <c r="B29" s="326">
        <f t="shared" si="0"/>
        <v>46260</v>
      </c>
      <c r="C29" s="12"/>
      <c r="D29" s="12"/>
      <c r="E29" s="47">
        <f>IF(C30=0,,C30-C29)</f>
        <v>0</v>
      </c>
      <c r="F29" s="12"/>
      <c r="G29" s="47">
        <f>IF(F30=0,,F30-F29)</f>
        <v>0</v>
      </c>
      <c r="H29" s="12"/>
      <c r="I29" s="47">
        <f>IF(H30=0,,H30-H29)</f>
        <v>0</v>
      </c>
      <c r="J29" s="12"/>
      <c r="K29" s="47">
        <f>IF(J30=0,,J30-J29)</f>
        <v>0</v>
      </c>
      <c r="L29" s="12"/>
      <c r="M29" s="47">
        <f>IF(L30=0,,L30-L29)</f>
        <v>0</v>
      </c>
      <c r="N29" s="12"/>
      <c r="O29" s="47">
        <f>IF(N30=0,,N30-N29)</f>
        <v>0</v>
      </c>
      <c r="P29" s="12"/>
      <c r="Q29" s="47">
        <f>IF(P30=0,,P30-P29)</f>
        <v>0</v>
      </c>
      <c r="R29" s="12"/>
      <c r="S29" s="47">
        <f>IF(R30=0,,R30-R29)</f>
        <v>0</v>
      </c>
      <c r="T29" s="12"/>
      <c r="U29" s="47">
        <f>IF(T30=0,,T30-T29)</f>
        <v>0</v>
      </c>
      <c r="V29" s="191"/>
      <c r="W29" s="12"/>
      <c r="X29" s="47">
        <f>IF(W30=0,,W30-W29)</f>
        <v>0</v>
      </c>
      <c r="Y29" s="12"/>
      <c r="Z29" s="12"/>
      <c r="AA29" s="47"/>
      <c r="AB29" s="194"/>
    </row>
    <row r="30" spans="1:28" x14ac:dyDescent="0.25">
      <c r="A30" s="416"/>
      <c r="B30" s="326">
        <f t="shared" si="0"/>
        <v>46261</v>
      </c>
      <c r="C30" s="12"/>
      <c r="D30" s="12"/>
      <c r="E30" s="47">
        <f>IF(C31=0,,C31-C30)</f>
        <v>0</v>
      </c>
      <c r="F30" s="12"/>
      <c r="G30" s="47">
        <f>IF(F31=0,,F31-F30)</f>
        <v>0</v>
      </c>
      <c r="H30" s="12"/>
      <c r="I30" s="47">
        <f>IF(H31=0,,H31-H30)</f>
        <v>0</v>
      </c>
      <c r="J30" s="12"/>
      <c r="K30" s="47">
        <f>IF(J31=0,,J31-J30)</f>
        <v>0</v>
      </c>
      <c r="L30" s="12"/>
      <c r="M30" s="47">
        <f>IF(L31=0,,L31-L30)</f>
        <v>0</v>
      </c>
      <c r="N30" s="12"/>
      <c r="O30" s="47">
        <f>IF(N31=0,,N31-N30)</f>
        <v>0</v>
      </c>
      <c r="P30" s="12"/>
      <c r="Q30" s="47">
        <f>IF(P31=0,,P31-P30)</f>
        <v>0</v>
      </c>
      <c r="R30" s="12"/>
      <c r="S30" s="47">
        <f>IF(R31=0,,R31-R30)</f>
        <v>0</v>
      </c>
      <c r="T30" s="12"/>
      <c r="U30" s="47">
        <f>IF(T31=0,,T31-T30)</f>
        <v>0</v>
      </c>
      <c r="V30" s="191"/>
      <c r="W30" s="12"/>
      <c r="X30" s="47">
        <f>IF(W31=0,,W31-W30)</f>
        <v>0</v>
      </c>
      <c r="Y30" s="12"/>
      <c r="Z30" s="12"/>
      <c r="AA30" s="47"/>
      <c r="AB30" s="194"/>
    </row>
    <row r="31" spans="1:28" x14ac:dyDescent="0.25">
      <c r="A31" s="416"/>
      <c r="B31" s="326">
        <f t="shared" si="0"/>
        <v>46262</v>
      </c>
      <c r="C31" s="12"/>
      <c r="D31" s="12"/>
      <c r="E31" s="47">
        <f>IF(C32=0,,C32-C31)</f>
        <v>0</v>
      </c>
      <c r="F31" s="12"/>
      <c r="G31" s="47">
        <f>IF(F32=0,,F32-F31)</f>
        <v>0</v>
      </c>
      <c r="H31" s="12"/>
      <c r="I31" s="47">
        <f>IF(H32=0,,H32-H31)</f>
        <v>0</v>
      </c>
      <c r="J31" s="12"/>
      <c r="K31" s="47">
        <f>IF(J32=0,,J32-J31)</f>
        <v>0</v>
      </c>
      <c r="L31" s="12"/>
      <c r="M31" s="47">
        <f>IF(L32=0,,L32-L31)</f>
        <v>0</v>
      </c>
      <c r="N31" s="12"/>
      <c r="O31" s="47">
        <f>IF(N32=0,,N32-N31)</f>
        <v>0</v>
      </c>
      <c r="P31" s="12"/>
      <c r="Q31" s="47">
        <f>IF(P32=0,,P32-P31)</f>
        <v>0</v>
      </c>
      <c r="R31" s="12"/>
      <c r="S31" s="47">
        <f>IF(R32=0,,R32-R31)</f>
        <v>0</v>
      </c>
      <c r="T31" s="12"/>
      <c r="U31" s="47">
        <f>IF(T32=0,,T32-T31)</f>
        <v>0</v>
      </c>
      <c r="V31" s="191"/>
      <c r="W31" s="12"/>
      <c r="X31" s="47">
        <f>IF(W32=0,,W32-W31)</f>
        <v>0</v>
      </c>
      <c r="Y31" s="12"/>
      <c r="Z31" s="12"/>
      <c r="AA31" s="47"/>
      <c r="AB31" s="194"/>
    </row>
    <row r="32" spans="1:28" x14ac:dyDescent="0.25">
      <c r="A32" s="429">
        <v>35</v>
      </c>
      <c r="B32" s="326">
        <f t="shared" si="0"/>
        <v>46263</v>
      </c>
      <c r="C32" s="12"/>
      <c r="D32" s="12"/>
      <c r="E32" s="47">
        <f>IF(C33=0,,C33-C32)</f>
        <v>0</v>
      </c>
      <c r="F32" s="12"/>
      <c r="G32" s="47">
        <f>IF(F33=0,,F33-F32)</f>
        <v>0</v>
      </c>
      <c r="H32" s="12"/>
      <c r="I32" s="47">
        <f>IF(H33=0,,H33-H32)</f>
        <v>0</v>
      </c>
      <c r="J32" s="12"/>
      <c r="K32" s="47">
        <f>IF(J33=0,,J33-J32)</f>
        <v>0</v>
      </c>
      <c r="L32" s="12"/>
      <c r="M32" s="47">
        <f>IF(L33=0,,L33-L32)</f>
        <v>0</v>
      </c>
      <c r="N32" s="12"/>
      <c r="O32" s="47">
        <f>IF(N33=0,,N33-N32)</f>
        <v>0</v>
      </c>
      <c r="P32" s="12"/>
      <c r="Q32" s="47">
        <f>IF(P33=0,,P33-P32)</f>
        <v>0</v>
      </c>
      <c r="R32" s="12"/>
      <c r="S32" s="47">
        <f>IF(R33=0,,R33-R32)</f>
        <v>0</v>
      </c>
      <c r="T32" s="12"/>
      <c r="U32" s="47">
        <f>IF(T33=0,,T33-T32)</f>
        <v>0</v>
      </c>
      <c r="V32" s="191"/>
      <c r="W32" s="12"/>
      <c r="X32" s="47">
        <f>IF(W33=0,,W33-W32)</f>
        <v>0</v>
      </c>
      <c r="Y32" s="12"/>
      <c r="Z32" s="12"/>
      <c r="AA32" s="47"/>
      <c r="AB32" s="194"/>
    </row>
    <row r="33" spans="1:28" x14ac:dyDescent="0.25">
      <c r="A33" s="429"/>
      <c r="B33" s="326">
        <f t="shared" si="0"/>
        <v>46264</v>
      </c>
      <c r="C33" s="12"/>
      <c r="D33" s="12"/>
      <c r="E33" s="47">
        <f>IF(C34=0,,C34-C33)</f>
        <v>0</v>
      </c>
      <c r="F33" s="12"/>
      <c r="G33" s="47">
        <f>IF(F34=0,,F34-F33)</f>
        <v>0</v>
      </c>
      <c r="H33" s="12"/>
      <c r="I33" s="47">
        <f>IF(H34=0,,H34-H33)</f>
        <v>0</v>
      </c>
      <c r="J33" s="12"/>
      <c r="K33" s="47">
        <f>IF(J34=0,,J34-J33)</f>
        <v>0</v>
      </c>
      <c r="L33" s="12"/>
      <c r="M33" s="47">
        <f>IF(L34=0,,L34-L33)</f>
        <v>0</v>
      </c>
      <c r="N33" s="12"/>
      <c r="O33" s="47">
        <f>IF(N34=0,,N34-N33)</f>
        <v>0</v>
      </c>
      <c r="P33" s="12"/>
      <c r="Q33" s="47">
        <f>IF(P34=0,,P34-P33)</f>
        <v>0</v>
      </c>
      <c r="R33" s="12"/>
      <c r="S33" s="47">
        <f>IF(R34=0,,R34-R33)</f>
        <v>0</v>
      </c>
      <c r="T33" s="12"/>
      <c r="U33" s="47">
        <f>IF(T34=0,,T34-T33)</f>
        <v>0</v>
      </c>
      <c r="V33" s="191"/>
      <c r="W33" s="12"/>
      <c r="X33" s="47">
        <f>IF(W34=0,,W34-W33)</f>
        <v>0</v>
      </c>
      <c r="Y33" s="12"/>
      <c r="Z33" s="12"/>
      <c r="AA33" s="47"/>
      <c r="AB33" s="194"/>
    </row>
    <row r="34" spans="1:28" ht="15.75" thickBot="1" x14ac:dyDescent="0.3">
      <c r="A34" s="430"/>
      <c r="B34" s="326">
        <f t="shared" si="0"/>
        <v>46265</v>
      </c>
      <c r="C34" s="13"/>
      <c r="D34" s="13"/>
      <c r="E34" s="185">
        <f>IF(C36=0,,C36-C34)</f>
        <v>0</v>
      </c>
      <c r="F34" s="13"/>
      <c r="G34" s="185">
        <f>IF(F36=0,,F36-F34)</f>
        <v>0</v>
      </c>
      <c r="H34" s="13"/>
      <c r="I34" s="185">
        <f>IF(H36=0,,H36-H34)</f>
        <v>0</v>
      </c>
      <c r="J34" s="13"/>
      <c r="K34" s="185">
        <f>IF(J36=0,,J36-J34)</f>
        <v>0</v>
      </c>
      <c r="L34" s="13"/>
      <c r="M34" s="185">
        <f>IF(L36=0,,L36-L34)</f>
        <v>0</v>
      </c>
      <c r="N34" s="13"/>
      <c r="O34" s="185">
        <f>IF(N36=0,,N36-N34)</f>
        <v>0</v>
      </c>
      <c r="P34" s="13"/>
      <c r="Q34" s="185">
        <f>IF(P36=0,,P36-P34)</f>
        <v>0</v>
      </c>
      <c r="R34" s="13"/>
      <c r="S34" s="185">
        <f>IF(R36=0,,R36-R34)</f>
        <v>0</v>
      </c>
      <c r="T34" s="13"/>
      <c r="U34" s="185">
        <f>IF(T36=0,,T36-T34)</f>
        <v>0</v>
      </c>
      <c r="V34" s="238"/>
      <c r="W34" s="13"/>
      <c r="X34" s="185">
        <f>IF(W36=0,,W36-W34)</f>
        <v>0</v>
      </c>
      <c r="Y34" s="13"/>
      <c r="Z34" s="13"/>
      <c r="AA34" s="185"/>
      <c r="AB34" s="200"/>
    </row>
    <row r="35" spans="1:28" x14ac:dyDescent="0.25">
      <c r="C35" s="241" t="s">
        <v>51</v>
      </c>
      <c r="D35" s="231"/>
      <c r="E35" s="232">
        <f>SUM(E4:E34)</f>
        <v>0</v>
      </c>
      <c r="F35" s="231" t="s">
        <v>51</v>
      </c>
      <c r="G35" s="232">
        <f>SUM(G4:G34)</f>
        <v>0</v>
      </c>
      <c r="H35" s="231" t="s">
        <v>51</v>
      </c>
      <c r="I35" s="232">
        <f>SUM(I4:I34)</f>
        <v>0</v>
      </c>
      <c r="J35" s="231" t="s">
        <v>51</v>
      </c>
      <c r="K35" s="232">
        <f>SUM(K4:K34)</f>
        <v>0</v>
      </c>
      <c r="L35" s="231" t="s">
        <v>51</v>
      </c>
      <c r="M35" s="232">
        <f>SUM(M4:M34)</f>
        <v>0</v>
      </c>
      <c r="N35" s="231" t="s">
        <v>51</v>
      </c>
      <c r="O35" s="232">
        <f>SUM(O4:O34)</f>
        <v>0</v>
      </c>
      <c r="P35" s="231" t="s">
        <v>51</v>
      </c>
      <c r="Q35" s="232">
        <f>SUM(Q4:Q34)</f>
        <v>0</v>
      </c>
      <c r="R35" s="236"/>
      <c r="S35" s="232">
        <f>SUM(S5:S34)</f>
        <v>0</v>
      </c>
      <c r="T35" s="231" t="s">
        <v>51</v>
      </c>
      <c r="U35" s="232">
        <f>SUM(U4:U34)</f>
        <v>0</v>
      </c>
      <c r="V35" s="237">
        <f>SUM(V4:V34)</f>
        <v>0</v>
      </c>
      <c r="W35" s="233" t="s">
        <v>51</v>
      </c>
      <c r="X35" s="232">
        <f>SUM(X4:X34)</f>
        <v>0</v>
      </c>
      <c r="Y35" s="396" t="s">
        <v>51</v>
      </c>
      <c r="Z35" s="396"/>
      <c r="AA35" s="117">
        <f>SUM(AA4:AA34)</f>
        <v>0</v>
      </c>
      <c r="AB35" s="215">
        <f>SUM(AB3:AB34)</f>
        <v>0</v>
      </c>
    </row>
    <row r="40" spans="1:28" x14ac:dyDescent="0.25">
      <c r="J40" s="347">
        <f>DATE(janvier!$H$40,8,1)</f>
        <v>46235</v>
      </c>
      <c r="K40" s="347"/>
      <c r="L40" s="347"/>
      <c r="M40" s="347">
        <f>EOMONTH(J40,0)</f>
        <v>46265</v>
      </c>
      <c r="N40" s="347"/>
      <c r="O40" s="347"/>
    </row>
  </sheetData>
  <mergeCells count="24">
    <mergeCell ref="J1:K3"/>
    <mergeCell ref="Y35:Z35"/>
    <mergeCell ref="N1:O3"/>
    <mergeCell ref="P1:Q3"/>
    <mergeCell ref="R1:S3"/>
    <mergeCell ref="T1:U3"/>
    <mergeCell ref="V1:V3"/>
    <mergeCell ref="W1:X3"/>
    <mergeCell ref="J40:L40"/>
    <mergeCell ref="M40:O40"/>
    <mergeCell ref="A1:B3"/>
    <mergeCell ref="AB1:AB2"/>
    <mergeCell ref="A4:A10"/>
    <mergeCell ref="A11:A17"/>
    <mergeCell ref="A18:A24"/>
    <mergeCell ref="A25:A31"/>
    <mergeCell ref="A32:A34"/>
    <mergeCell ref="Y1:AA1"/>
    <mergeCell ref="Y2:Z2"/>
    <mergeCell ref="AA2:AA3"/>
    <mergeCell ref="L1:M3"/>
    <mergeCell ref="C1:E3"/>
    <mergeCell ref="F1:G3"/>
    <mergeCell ref="H1:I3"/>
  </mergeCells>
  <conditionalFormatting sqref="B4:AB34">
    <cfRule type="expression" dxfId="17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D1E3C67-995C-476C-B3F3-FD0DDD86DAC5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21">
    <tabColor theme="4"/>
  </sheetPr>
  <dimension ref="A1:AC40"/>
  <sheetViews>
    <sheetView zoomScale="80" zoomScaleNormal="80" workbookViewId="0">
      <selection activeCell="J41" sqref="J41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4.5703125" style="7" customWidth="1"/>
  </cols>
  <sheetData>
    <row r="1" spans="1:29" ht="15" customHeight="1" thickBot="1" x14ac:dyDescent="0.3">
      <c r="A1" s="380" t="s">
        <v>0</v>
      </c>
      <c r="B1" s="380"/>
      <c r="C1" s="381"/>
      <c r="D1" s="26" t="s">
        <v>1</v>
      </c>
      <c r="E1" s="432"/>
      <c r="F1" s="433"/>
      <c r="G1" s="433"/>
      <c r="H1" s="433"/>
      <c r="I1" s="433"/>
      <c r="J1" s="433"/>
      <c r="K1" s="433"/>
      <c r="L1" s="433"/>
      <c r="M1" s="433"/>
      <c r="N1" s="433"/>
      <c r="O1" s="434"/>
      <c r="P1" s="432" t="s">
        <v>9</v>
      </c>
      <c r="Q1" s="433"/>
      <c r="R1" s="433"/>
      <c r="S1" s="433"/>
      <c r="T1" s="433"/>
      <c r="U1" s="434"/>
      <c r="V1" s="432" t="s">
        <v>2</v>
      </c>
      <c r="W1" s="433"/>
      <c r="X1" s="433"/>
      <c r="Y1" s="433"/>
      <c r="Z1" s="433"/>
      <c r="AA1" s="434"/>
      <c r="AB1" s="24"/>
      <c r="AC1" s="25"/>
    </row>
    <row r="2" spans="1:29" ht="26.25" thickBot="1" x14ac:dyDescent="0.3">
      <c r="A2" s="382"/>
      <c r="B2" s="382"/>
      <c r="C2" s="383"/>
      <c r="D2" s="27" t="s">
        <v>3</v>
      </c>
      <c r="E2" s="28" t="s">
        <v>14</v>
      </c>
      <c r="F2" s="29" t="s">
        <v>5</v>
      </c>
      <c r="G2" s="30" t="s">
        <v>4</v>
      </c>
      <c r="H2" s="29" t="s">
        <v>6</v>
      </c>
      <c r="I2" s="30" t="s">
        <v>4</v>
      </c>
      <c r="J2" s="29" t="s">
        <v>13</v>
      </c>
      <c r="K2" s="30" t="s">
        <v>4</v>
      </c>
      <c r="L2" s="29" t="s">
        <v>7</v>
      </c>
      <c r="M2" s="30" t="s">
        <v>4</v>
      </c>
      <c r="N2" s="29" t="s">
        <v>8</v>
      </c>
      <c r="O2" s="31" t="s">
        <v>4</v>
      </c>
      <c r="P2" s="32" t="s">
        <v>10</v>
      </c>
      <c r="Q2" s="30" t="s">
        <v>4</v>
      </c>
      <c r="R2" s="29" t="s">
        <v>11</v>
      </c>
      <c r="S2" s="30" t="s">
        <v>4</v>
      </c>
      <c r="T2" s="29" t="s">
        <v>12</v>
      </c>
      <c r="U2" s="31" t="s">
        <v>4</v>
      </c>
      <c r="V2" s="32" t="s">
        <v>10</v>
      </c>
      <c r="W2" s="30" t="s">
        <v>4</v>
      </c>
      <c r="X2" s="29" t="s">
        <v>11</v>
      </c>
      <c r="Y2" s="30" t="s">
        <v>4</v>
      </c>
      <c r="Z2" s="29" t="s">
        <v>12</v>
      </c>
      <c r="AA2" s="31" t="s">
        <v>4</v>
      </c>
      <c r="AB2" s="32" t="s">
        <v>16</v>
      </c>
      <c r="AC2" s="208" t="s">
        <v>15</v>
      </c>
    </row>
    <row r="3" spans="1:29" ht="15" customHeight="1" x14ac:dyDescent="0.25">
      <c r="A3" s="316"/>
      <c r="B3" s="196" t="s">
        <v>56</v>
      </c>
      <c r="C3" s="196">
        <v>1</v>
      </c>
      <c r="D3" s="204"/>
      <c r="E3" s="21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217"/>
      <c r="Q3" s="196"/>
      <c r="R3" s="218"/>
      <c r="S3" s="196"/>
      <c r="T3" s="218"/>
      <c r="U3" s="196"/>
      <c r="V3" s="217"/>
      <c r="W3" s="196"/>
      <c r="X3" s="218"/>
      <c r="Y3" s="196"/>
      <c r="Z3" s="218"/>
      <c r="AA3" s="196"/>
      <c r="AB3" s="205"/>
      <c r="AC3" s="203">
        <f t="shared" ref="AC3" si="0">IF(AB3=0,,AB3/D3)</f>
        <v>0</v>
      </c>
    </row>
    <row r="4" spans="1:29" x14ac:dyDescent="0.25">
      <c r="A4" s="348">
        <v>36</v>
      </c>
      <c r="B4" s="12" t="s">
        <v>57</v>
      </c>
      <c r="C4" s="12">
        <v>2</v>
      </c>
      <c r="D4" s="8"/>
      <c r="E4" s="46">
        <f t="shared" ref="E4:E9" si="1">G4+I4+K4+M4+O4</f>
        <v>0</v>
      </c>
      <c r="F4" s="12"/>
      <c r="G4" s="47">
        <f t="shared" ref="G4" si="2">IF(F5=0,,F5-F4)</f>
        <v>0</v>
      </c>
      <c r="H4" s="12"/>
      <c r="I4" s="47">
        <f t="shared" ref="I4" si="3">IF(H5=0,,H5-H4)</f>
        <v>0</v>
      </c>
      <c r="J4" s="12"/>
      <c r="K4" s="47">
        <f t="shared" ref="K4" si="4">IF(J5=0,,J5-J4)</f>
        <v>0</v>
      </c>
      <c r="L4" s="12"/>
      <c r="M4" s="47">
        <f t="shared" ref="M4" si="5">IF(L5=0,,L5-L4)</f>
        <v>0</v>
      </c>
      <c r="N4" s="12"/>
      <c r="O4" s="47">
        <f t="shared" ref="O4" si="6">IF(N5=0,,N5-N4)</f>
        <v>0</v>
      </c>
      <c r="P4" s="111"/>
      <c r="Q4" s="47">
        <f t="shared" ref="Q4" si="7">IF(P5=0,,P5-P4)</f>
        <v>0</v>
      </c>
      <c r="R4" s="112"/>
      <c r="S4" s="47">
        <f t="shared" ref="S4" si="8">IF(R5=0,,R5-R4)</f>
        <v>0</v>
      </c>
      <c r="T4" s="112"/>
      <c r="U4" s="47">
        <f t="shared" ref="U4" si="9">IF(T5=0,,T5-T4)</f>
        <v>0</v>
      </c>
      <c r="V4" s="111"/>
      <c r="W4" s="47">
        <f t="shared" ref="W4" si="10">IF(V5=0,,V5-V4)</f>
        <v>0</v>
      </c>
      <c r="X4" s="112"/>
      <c r="Y4" s="47">
        <f t="shared" ref="Y4" si="11">IF(X5=0,,X5-X4)</f>
        <v>0</v>
      </c>
      <c r="Z4" s="112"/>
      <c r="AA4" s="47">
        <f t="shared" ref="AA4" si="12">IF(Z5=0,,Z5-Z4)</f>
        <v>0</v>
      </c>
      <c r="AB4" s="10">
        <f t="shared" ref="AB4:AB9" si="13">(AA4+Y4+W4)*1000</f>
        <v>0</v>
      </c>
      <c r="AC4" s="203">
        <f t="shared" ref="AC4:AC32" si="14">IF(AB4=0,,AB4/D4)</f>
        <v>0</v>
      </c>
    </row>
    <row r="5" spans="1:29" x14ac:dyDescent="0.25">
      <c r="A5" s="349"/>
      <c r="B5" s="12" t="s">
        <v>58</v>
      </c>
      <c r="C5" s="12">
        <v>3</v>
      </c>
      <c r="D5" s="8"/>
      <c r="E5" s="46">
        <f t="shared" ref="E5:E8" si="15">G5+I5+K5+M5+O5</f>
        <v>0</v>
      </c>
      <c r="F5" s="12"/>
      <c r="G5" s="47">
        <f t="shared" ref="G5:G8" si="16">IF(F6=0,,F6-F5)</f>
        <v>0</v>
      </c>
      <c r="H5" s="12"/>
      <c r="I5" s="47">
        <f t="shared" ref="I5:I8" si="17">IF(H6=0,,H6-H5)</f>
        <v>0</v>
      </c>
      <c r="J5" s="12"/>
      <c r="K5" s="47">
        <f t="shared" ref="K5:K8" si="18">IF(J6=0,,J6-J5)</f>
        <v>0</v>
      </c>
      <c r="L5" s="12"/>
      <c r="M5" s="47">
        <f t="shared" ref="M5:M8" si="19">IF(L6=0,,L6-L5)</f>
        <v>0</v>
      </c>
      <c r="N5" s="12"/>
      <c r="O5" s="47">
        <f t="shared" ref="O5:O8" si="20">IF(N6=0,,N6-N5)</f>
        <v>0</v>
      </c>
      <c r="P5" s="111"/>
      <c r="Q5" s="47">
        <f t="shared" ref="Q5:Q8" si="21">IF(P6=0,,P6-P5)</f>
        <v>0</v>
      </c>
      <c r="R5" s="112"/>
      <c r="S5" s="47">
        <f t="shared" ref="S5:S8" si="22">IF(R6=0,,R6-R5)</f>
        <v>0</v>
      </c>
      <c r="T5" s="112"/>
      <c r="U5" s="47">
        <f t="shared" ref="U5:U8" si="23">IF(T6=0,,T6-T5)</f>
        <v>0</v>
      </c>
      <c r="V5" s="111"/>
      <c r="W5" s="47">
        <f t="shared" ref="W5:W8" si="24">IF(V6=0,,V6-V5)</f>
        <v>0</v>
      </c>
      <c r="X5" s="112"/>
      <c r="Y5" s="47">
        <f t="shared" ref="Y5:Y8" si="25">IF(X6=0,,X6-X5)</f>
        <v>0</v>
      </c>
      <c r="Z5" s="112"/>
      <c r="AA5" s="47">
        <f t="shared" ref="AA5:AA8" si="26">IF(Z6=0,,Z6-Z5)</f>
        <v>0</v>
      </c>
      <c r="AB5" s="10">
        <f t="shared" ref="AB5:AB8" si="27">(AA5+Y5+W5)*1000</f>
        <v>0</v>
      </c>
      <c r="AC5" s="203">
        <f t="shared" ref="AC5:AC8" si="28">IF(AB5=0,,AB5/D5)</f>
        <v>0</v>
      </c>
    </row>
    <row r="6" spans="1:29" x14ac:dyDescent="0.25">
      <c r="A6" s="349"/>
      <c r="B6" s="12" t="s">
        <v>59</v>
      </c>
      <c r="C6" s="275">
        <v>4</v>
      </c>
      <c r="D6" s="8"/>
      <c r="E6" s="46">
        <f t="shared" si="15"/>
        <v>0</v>
      </c>
      <c r="F6" s="12"/>
      <c r="G6" s="47">
        <f t="shared" si="16"/>
        <v>0</v>
      </c>
      <c r="H6" s="12"/>
      <c r="I6" s="47">
        <f t="shared" si="17"/>
        <v>0</v>
      </c>
      <c r="J6" s="12"/>
      <c r="K6" s="47">
        <f t="shared" si="18"/>
        <v>0</v>
      </c>
      <c r="L6" s="12"/>
      <c r="M6" s="47">
        <f t="shared" si="19"/>
        <v>0</v>
      </c>
      <c r="N6" s="12"/>
      <c r="O6" s="47">
        <f t="shared" si="20"/>
        <v>0</v>
      </c>
      <c r="P6" s="111"/>
      <c r="Q6" s="47">
        <f t="shared" si="21"/>
        <v>0</v>
      </c>
      <c r="R6" s="112"/>
      <c r="S6" s="47">
        <f t="shared" si="22"/>
        <v>0</v>
      </c>
      <c r="T6" s="112"/>
      <c r="U6" s="47">
        <f t="shared" si="23"/>
        <v>0</v>
      </c>
      <c r="V6" s="111"/>
      <c r="W6" s="47">
        <f t="shared" si="24"/>
        <v>0</v>
      </c>
      <c r="X6" s="112"/>
      <c r="Y6" s="47">
        <f t="shared" si="25"/>
        <v>0</v>
      </c>
      <c r="Z6" s="112"/>
      <c r="AA6" s="47">
        <f t="shared" si="26"/>
        <v>0</v>
      </c>
      <c r="AB6" s="10">
        <f t="shared" si="27"/>
        <v>0</v>
      </c>
      <c r="AC6" s="203">
        <f t="shared" si="28"/>
        <v>0</v>
      </c>
    </row>
    <row r="7" spans="1:29" x14ac:dyDescent="0.25">
      <c r="A7" s="349"/>
      <c r="B7" s="12" t="s">
        <v>60</v>
      </c>
      <c r="C7" s="12">
        <v>5</v>
      </c>
      <c r="D7" s="8"/>
      <c r="E7" s="46">
        <f t="shared" si="15"/>
        <v>0</v>
      </c>
      <c r="F7" s="12"/>
      <c r="G7" s="47">
        <f t="shared" si="16"/>
        <v>0</v>
      </c>
      <c r="H7" s="12"/>
      <c r="I7" s="47">
        <f t="shared" si="17"/>
        <v>0</v>
      </c>
      <c r="J7" s="12"/>
      <c r="K7" s="47">
        <f t="shared" si="18"/>
        <v>0</v>
      </c>
      <c r="L7" s="12"/>
      <c r="M7" s="47">
        <f t="shared" si="19"/>
        <v>0</v>
      </c>
      <c r="N7" s="12"/>
      <c r="O7" s="47">
        <f t="shared" si="20"/>
        <v>0</v>
      </c>
      <c r="P7" s="111"/>
      <c r="Q7" s="47">
        <f t="shared" si="21"/>
        <v>0</v>
      </c>
      <c r="R7" s="112"/>
      <c r="S7" s="47">
        <f t="shared" si="22"/>
        <v>0</v>
      </c>
      <c r="T7" s="112"/>
      <c r="U7" s="47">
        <f t="shared" si="23"/>
        <v>0</v>
      </c>
      <c r="V7" s="111"/>
      <c r="W7" s="47">
        <f t="shared" si="24"/>
        <v>0</v>
      </c>
      <c r="X7" s="112"/>
      <c r="Y7" s="47">
        <f t="shared" si="25"/>
        <v>0</v>
      </c>
      <c r="Z7" s="112"/>
      <c r="AA7" s="47">
        <f t="shared" si="26"/>
        <v>0</v>
      </c>
      <c r="AB7" s="10">
        <f t="shared" si="27"/>
        <v>0</v>
      </c>
      <c r="AC7" s="203">
        <f t="shared" si="28"/>
        <v>0</v>
      </c>
    </row>
    <row r="8" spans="1:29" x14ac:dyDescent="0.25">
      <c r="A8" s="349"/>
      <c r="B8" s="12" t="s">
        <v>61</v>
      </c>
      <c r="C8" s="12">
        <v>6</v>
      </c>
      <c r="D8" s="8"/>
      <c r="E8" s="46">
        <f t="shared" si="15"/>
        <v>0</v>
      </c>
      <c r="F8" s="12"/>
      <c r="G8" s="47">
        <f t="shared" si="16"/>
        <v>0</v>
      </c>
      <c r="H8" s="12"/>
      <c r="I8" s="47">
        <f t="shared" si="17"/>
        <v>0</v>
      </c>
      <c r="J8" s="12"/>
      <c r="K8" s="47">
        <f t="shared" si="18"/>
        <v>0</v>
      </c>
      <c r="L8" s="12"/>
      <c r="M8" s="47">
        <f t="shared" si="19"/>
        <v>0</v>
      </c>
      <c r="N8" s="12"/>
      <c r="O8" s="47">
        <f t="shared" si="20"/>
        <v>0</v>
      </c>
      <c r="P8" s="111"/>
      <c r="Q8" s="47">
        <f t="shared" si="21"/>
        <v>0</v>
      </c>
      <c r="R8" s="112"/>
      <c r="S8" s="47">
        <f t="shared" si="22"/>
        <v>0</v>
      </c>
      <c r="T8" s="112"/>
      <c r="U8" s="47">
        <f t="shared" si="23"/>
        <v>0</v>
      </c>
      <c r="V8" s="111"/>
      <c r="W8" s="47">
        <f t="shared" si="24"/>
        <v>0</v>
      </c>
      <c r="X8" s="112"/>
      <c r="Y8" s="47">
        <f t="shared" si="25"/>
        <v>0</v>
      </c>
      <c r="Z8" s="112"/>
      <c r="AA8" s="47">
        <f t="shared" si="26"/>
        <v>0</v>
      </c>
      <c r="AB8" s="10">
        <f t="shared" si="27"/>
        <v>0</v>
      </c>
      <c r="AC8" s="203">
        <f t="shared" si="28"/>
        <v>0</v>
      </c>
    </row>
    <row r="9" spans="1:29" x14ac:dyDescent="0.25">
      <c r="A9" s="349"/>
      <c r="B9" s="275" t="s">
        <v>55</v>
      </c>
      <c r="C9" s="12">
        <v>7</v>
      </c>
      <c r="D9" s="8"/>
      <c r="E9" s="46">
        <f t="shared" si="1"/>
        <v>0</v>
      </c>
      <c r="F9" s="12"/>
      <c r="G9" s="47">
        <f>IF(F11=0,,F11-F9)</f>
        <v>0</v>
      </c>
      <c r="H9" s="12"/>
      <c r="I9" s="47">
        <f>IF(H12=0,,H12-H9)</f>
        <v>0</v>
      </c>
      <c r="J9" s="12"/>
      <c r="K9" s="47">
        <f>IF(J12=0,,J12-J9)</f>
        <v>0</v>
      </c>
      <c r="L9" s="12"/>
      <c r="M9" s="47">
        <f>IF(L12=0,,L12-L9)</f>
        <v>0</v>
      </c>
      <c r="N9" s="12"/>
      <c r="O9" s="47">
        <f>IF(N12=0,,N12-N9)</f>
        <v>0</v>
      </c>
      <c r="P9" s="111"/>
      <c r="Q9" s="47">
        <f>IF(P12=0,,P12-P9)</f>
        <v>0</v>
      </c>
      <c r="R9" s="112"/>
      <c r="S9" s="47">
        <f>IF(R12=0,,R12-R9)</f>
        <v>0</v>
      </c>
      <c r="T9" s="112"/>
      <c r="U9" s="47">
        <f>IF(T12=0,,T12-T9)</f>
        <v>0</v>
      </c>
      <c r="V9" s="111"/>
      <c r="W9" s="47">
        <f>IF(V12=0,,V12-V9)</f>
        <v>0</v>
      </c>
      <c r="X9" s="112"/>
      <c r="Y9" s="47">
        <f>IF(X12=0,,X12-X9)</f>
        <v>0</v>
      </c>
      <c r="Z9" s="112"/>
      <c r="AA9" s="47">
        <f>IF(Z12=0,,Z12-Z9)</f>
        <v>0</v>
      </c>
      <c r="AB9" s="10">
        <f t="shared" si="13"/>
        <v>0</v>
      </c>
      <c r="AC9" s="203">
        <f t="shared" si="14"/>
        <v>0</v>
      </c>
    </row>
    <row r="10" spans="1:29" x14ac:dyDescent="0.25">
      <c r="A10" s="350"/>
      <c r="B10" s="196" t="s">
        <v>56</v>
      </c>
      <c r="C10" s="196">
        <v>8</v>
      </c>
      <c r="D10" s="204"/>
      <c r="E10" s="21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217"/>
      <c r="Q10" s="196"/>
      <c r="R10" s="218"/>
      <c r="S10" s="196"/>
      <c r="T10" s="218"/>
      <c r="U10" s="196"/>
      <c r="V10" s="217"/>
      <c r="W10" s="196"/>
      <c r="X10" s="218"/>
      <c r="Y10" s="196"/>
      <c r="Z10" s="218"/>
      <c r="AA10" s="196"/>
      <c r="AB10" s="205"/>
      <c r="AC10" s="203">
        <f t="shared" ref="AC10:AC16" si="29">IF(AB10=0,,AB10/D10)</f>
        <v>0</v>
      </c>
    </row>
    <row r="11" spans="1:29" x14ac:dyDescent="0.25">
      <c r="A11" s="348">
        <v>37</v>
      </c>
      <c r="B11" s="12" t="s">
        <v>57</v>
      </c>
      <c r="C11" s="12">
        <v>5</v>
      </c>
      <c r="D11" s="8"/>
      <c r="E11" s="46">
        <f t="shared" ref="E11:E16" si="30">G11+I11+K11+M11+O11</f>
        <v>0</v>
      </c>
      <c r="F11" s="12"/>
      <c r="G11" s="47">
        <f t="shared" ref="G11:G15" si="31">IF(F12=0,,F12-F11)</f>
        <v>0</v>
      </c>
      <c r="H11" s="12"/>
      <c r="I11" s="47">
        <f t="shared" ref="I11:I15" si="32">IF(H12=0,,H12-H11)</f>
        <v>0</v>
      </c>
      <c r="J11" s="12"/>
      <c r="K11" s="47">
        <f t="shared" ref="K11:K15" si="33">IF(J12=0,,J12-J11)</f>
        <v>0</v>
      </c>
      <c r="L11" s="12"/>
      <c r="M11" s="47">
        <f t="shared" ref="M11:M15" si="34">IF(L12=0,,L12-L11)</f>
        <v>0</v>
      </c>
      <c r="N11" s="12"/>
      <c r="O11" s="47">
        <f t="shared" ref="O11:O15" si="35">IF(N12=0,,N12-N11)</f>
        <v>0</v>
      </c>
      <c r="P11" s="111"/>
      <c r="Q11" s="47">
        <f t="shared" ref="Q11:Q15" si="36">IF(P12=0,,P12-P11)</f>
        <v>0</v>
      </c>
      <c r="R11" s="112"/>
      <c r="S11" s="47">
        <f t="shared" ref="S11:S15" si="37">IF(R12=0,,R12-R11)</f>
        <v>0</v>
      </c>
      <c r="T11" s="112"/>
      <c r="U11" s="47">
        <f t="shared" ref="U11:U15" si="38">IF(T12=0,,T12-T11)</f>
        <v>0</v>
      </c>
      <c r="V11" s="111"/>
      <c r="W11" s="47">
        <f t="shared" ref="W11:W15" si="39">IF(V12=0,,V12-V11)</f>
        <v>0</v>
      </c>
      <c r="X11" s="112"/>
      <c r="Y11" s="47">
        <f t="shared" ref="Y11:Y15" si="40">IF(X12=0,,X12-X11)</f>
        <v>0</v>
      </c>
      <c r="Z11" s="112"/>
      <c r="AA11" s="47">
        <f t="shared" ref="AA11:AA15" si="41">IF(Z12=0,,Z12-Z11)</f>
        <v>0</v>
      </c>
      <c r="AB11" s="10">
        <f t="shared" ref="AB11:AB16" si="42">(AA11+Y11+W11)*1000</f>
        <v>0</v>
      </c>
      <c r="AC11" s="203">
        <f t="shared" si="29"/>
        <v>0</v>
      </c>
    </row>
    <row r="12" spans="1:29" x14ac:dyDescent="0.25">
      <c r="A12" s="349"/>
      <c r="B12" s="12" t="s">
        <v>58</v>
      </c>
      <c r="C12" s="12">
        <v>10</v>
      </c>
      <c r="D12" s="8"/>
      <c r="E12" s="46">
        <f t="shared" si="30"/>
        <v>0</v>
      </c>
      <c r="F12" s="12"/>
      <c r="G12" s="47">
        <f t="shared" si="31"/>
        <v>0</v>
      </c>
      <c r="H12" s="12"/>
      <c r="I12" s="47">
        <f t="shared" si="32"/>
        <v>0</v>
      </c>
      <c r="J12" s="12"/>
      <c r="K12" s="47">
        <f t="shared" si="33"/>
        <v>0</v>
      </c>
      <c r="L12" s="12"/>
      <c r="M12" s="47">
        <f t="shared" si="34"/>
        <v>0</v>
      </c>
      <c r="N12" s="12"/>
      <c r="O12" s="47">
        <f t="shared" si="35"/>
        <v>0</v>
      </c>
      <c r="P12" s="111"/>
      <c r="Q12" s="47">
        <f t="shared" si="36"/>
        <v>0</v>
      </c>
      <c r="R12" s="112"/>
      <c r="S12" s="47">
        <f t="shared" si="37"/>
        <v>0</v>
      </c>
      <c r="T12" s="112"/>
      <c r="U12" s="47">
        <f t="shared" si="38"/>
        <v>0</v>
      </c>
      <c r="V12" s="111"/>
      <c r="W12" s="47">
        <f t="shared" si="39"/>
        <v>0</v>
      </c>
      <c r="X12" s="112"/>
      <c r="Y12" s="47">
        <f t="shared" si="40"/>
        <v>0</v>
      </c>
      <c r="Z12" s="112"/>
      <c r="AA12" s="47">
        <f t="shared" si="41"/>
        <v>0</v>
      </c>
      <c r="AB12" s="10">
        <f t="shared" si="42"/>
        <v>0</v>
      </c>
      <c r="AC12" s="203">
        <f t="shared" si="29"/>
        <v>0</v>
      </c>
    </row>
    <row r="13" spans="1:29" x14ac:dyDescent="0.25">
      <c r="A13" s="349"/>
      <c r="B13" s="12" t="s">
        <v>59</v>
      </c>
      <c r="C13" s="275">
        <v>11</v>
      </c>
      <c r="D13" s="8"/>
      <c r="E13" s="46">
        <f t="shared" si="30"/>
        <v>0</v>
      </c>
      <c r="F13" s="12"/>
      <c r="G13" s="47">
        <f t="shared" si="31"/>
        <v>0</v>
      </c>
      <c r="H13" s="12"/>
      <c r="I13" s="47">
        <f t="shared" si="32"/>
        <v>0</v>
      </c>
      <c r="J13" s="12"/>
      <c r="K13" s="47">
        <f t="shared" si="33"/>
        <v>0</v>
      </c>
      <c r="L13" s="12"/>
      <c r="M13" s="47">
        <f t="shared" si="34"/>
        <v>0</v>
      </c>
      <c r="N13" s="12"/>
      <c r="O13" s="47">
        <f t="shared" si="35"/>
        <v>0</v>
      </c>
      <c r="P13" s="111"/>
      <c r="Q13" s="47">
        <f t="shared" si="36"/>
        <v>0</v>
      </c>
      <c r="R13" s="112"/>
      <c r="S13" s="47">
        <f t="shared" si="37"/>
        <v>0</v>
      </c>
      <c r="T13" s="112"/>
      <c r="U13" s="47">
        <f t="shared" si="38"/>
        <v>0</v>
      </c>
      <c r="V13" s="111"/>
      <c r="W13" s="47">
        <f t="shared" si="39"/>
        <v>0</v>
      </c>
      <c r="X13" s="112"/>
      <c r="Y13" s="47">
        <f t="shared" si="40"/>
        <v>0</v>
      </c>
      <c r="Z13" s="112"/>
      <c r="AA13" s="47">
        <f t="shared" si="41"/>
        <v>0</v>
      </c>
      <c r="AB13" s="10">
        <f t="shared" si="42"/>
        <v>0</v>
      </c>
      <c r="AC13" s="203">
        <f t="shared" si="29"/>
        <v>0</v>
      </c>
    </row>
    <row r="14" spans="1:29" x14ac:dyDescent="0.25">
      <c r="A14" s="349"/>
      <c r="B14" s="12" t="s">
        <v>60</v>
      </c>
      <c r="C14" s="12">
        <v>12</v>
      </c>
      <c r="D14" s="8"/>
      <c r="E14" s="46">
        <f t="shared" si="30"/>
        <v>0</v>
      </c>
      <c r="F14" s="12"/>
      <c r="G14" s="47">
        <f t="shared" si="31"/>
        <v>0</v>
      </c>
      <c r="H14" s="12"/>
      <c r="I14" s="47">
        <f t="shared" si="32"/>
        <v>0</v>
      </c>
      <c r="J14" s="12"/>
      <c r="K14" s="47">
        <f t="shared" si="33"/>
        <v>0</v>
      </c>
      <c r="L14" s="12"/>
      <c r="M14" s="47">
        <f t="shared" si="34"/>
        <v>0</v>
      </c>
      <c r="N14" s="12"/>
      <c r="O14" s="47">
        <f t="shared" si="35"/>
        <v>0</v>
      </c>
      <c r="P14" s="111"/>
      <c r="Q14" s="47">
        <f t="shared" si="36"/>
        <v>0</v>
      </c>
      <c r="R14" s="112"/>
      <c r="S14" s="47">
        <f t="shared" si="37"/>
        <v>0</v>
      </c>
      <c r="T14" s="112"/>
      <c r="U14" s="47">
        <f t="shared" si="38"/>
        <v>0</v>
      </c>
      <c r="V14" s="111"/>
      <c r="W14" s="47">
        <f t="shared" si="39"/>
        <v>0</v>
      </c>
      <c r="X14" s="112"/>
      <c r="Y14" s="47">
        <f t="shared" si="40"/>
        <v>0</v>
      </c>
      <c r="Z14" s="112"/>
      <c r="AA14" s="47">
        <f t="shared" si="41"/>
        <v>0</v>
      </c>
      <c r="AB14" s="10">
        <f t="shared" si="42"/>
        <v>0</v>
      </c>
      <c r="AC14" s="203">
        <f t="shared" si="29"/>
        <v>0</v>
      </c>
    </row>
    <row r="15" spans="1:29" x14ac:dyDescent="0.25">
      <c r="A15" s="349"/>
      <c r="B15" s="12" t="s">
        <v>61</v>
      </c>
      <c r="C15" s="12">
        <v>13</v>
      </c>
      <c r="D15" s="8"/>
      <c r="E15" s="46">
        <f t="shared" si="30"/>
        <v>0</v>
      </c>
      <c r="F15" s="12"/>
      <c r="G15" s="47">
        <f t="shared" si="31"/>
        <v>0</v>
      </c>
      <c r="H15" s="12"/>
      <c r="I15" s="47">
        <f t="shared" si="32"/>
        <v>0</v>
      </c>
      <c r="J15" s="12"/>
      <c r="K15" s="47">
        <f t="shared" si="33"/>
        <v>0</v>
      </c>
      <c r="L15" s="12"/>
      <c r="M15" s="47">
        <f t="shared" si="34"/>
        <v>0</v>
      </c>
      <c r="N15" s="12"/>
      <c r="O15" s="47">
        <f t="shared" si="35"/>
        <v>0</v>
      </c>
      <c r="P15" s="111"/>
      <c r="Q15" s="47">
        <f t="shared" si="36"/>
        <v>0</v>
      </c>
      <c r="R15" s="112"/>
      <c r="S15" s="47">
        <f t="shared" si="37"/>
        <v>0</v>
      </c>
      <c r="T15" s="112"/>
      <c r="U15" s="47">
        <f t="shared" si="38"/>
        <v>0</v>
      </c>
      <c r="V15" s="111"/>
      <c r="W15" s="47">
        <f t="shared" si="39"/>
        <v>0</v>
      </c>
      <c r="X15" s="112"/>
      <c r="Y15" s="47">
        <f t="shared" si="40"/>
        <v>0</v>
      </c>
      <c r="Z15" s="112"/>
      <c r="AA15" s="47">
        <f t="shared" si="41"/>
        <v>0</v>
      </c>
      <c r="AB15" s="10">
        <f t="shared" si="42"/>
        <v>0</v>
      </c>
      <c r="AC15" s="203">
        <f t="shared" si="29"/>
        <v>0</v>
      </c>
    </row>
    <row r="16" spans="1:29" x14ac:dyDescent="0.25">
      <c r="A16" s="349"/>
      <c r="B16" s="275" t="s">
        <v>55</v>
      </c>
      <c r="C16" s="12">
        <v>14</v>
      </c>
      <c r="D16" s="8"/>
      <c r="E16" s="46">
        <f t="shared" si="30"/>
        <v>0</v>
      </c>
      <c r="F16" s="12"/>
      <c r="G16" s="47">
        <f>IF(F18=0,,F18-F16)</f>
        <v>0</v>
      </c>
      <c r="H16" s="12"/>
      <c r="I16" s="47">
        <f>IF(H19=0,,H19-H16)</f>
        <v>0</v>
      </c>
      <c r="J16" s="12"/>
      <c r="K16" s="47">
        <f>IF(J19=0,,J19-J16)</f>
        <v>0</v>
      </c>
      <c r="L16" s="12"/>
      <c r="M16" s="47">
        <f>IF(L19=0,,L19-L16)</f>
        <v>0</v>
      </c>
      <c r="N16" s="12"/>
      <c r="O16" s="47">
        <f>IF(N19=0,,N19-N16)</f>
        <v>0</v>
      </c>
      <c r="P16" s="111"/>
      <c r="Q16" s="47">
        <f>IF(P19=0,,P19-P16)</f>
        <v>0</v>
      </c>
      <c r="R16" s="112"/>
      <c r="S16" s="47">
        <f>IF(R19=0,,R19-R16)</f>
        <v>0</v>
      </c>
      <c r="T16" s="112"/>
      <c r="U16" s="47">
        <f>IF(T19=0,,T19-T16)</f>
        <v>0</v>
      </c>
      <c r="V16" s="111"/>
      <c r="W16" s="47">
        <f>IF(V19=0,,V19-V16)</f>
        <v>0</v>
      </c>
      <c r="X16" s="112"/>
      <c r="Y16" s="47">
        <f>IF(X19=0,,X19-X16)</f>
        <v>0</v>
      </c>
      <c r="Z16" s="112"/>
      <c r="AA16" s="47">
        <f>IF(Z19=0,,Z19-Z16)</f>
        <v>0</v>
      </c>
      <c r="AB16" s="10">
        <f t="shared" si="42"/>
        <v>0</v>
      </c>
      <c r="AC16" s="203">
        <f t="shared" si="29"/>
        <v>0</v>
      </c>
    </row>
    <row r="17" spans="1:29" x14ac:dyDescent="0.25">
      <c r="A17" s="350"/>
      <c r="B17" s="196" t="s">
        <v>56</v>
      </c>
      <c r="C17" s="196">
        <v>15</v>
      </c>
      <c r="D17" s="204"/>
      <c r="E17" s="21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217"/>
      <c r="Q17" s="196"/>
      <c r="R17" s="218"/>
      <c r="S17" s="196"/>
      <c r="T17" s="218"/>
      <c r="U17" s="196"/>
      <c r="V17" s="217"/>
      <c r="W17" s="196"/>
      <c r="X17" s="218"/>
      <c r="Y17" s="196"/>
      <c r="Z17" s="218"/>
      <c r="AA17" s="196"/>
      <c r="AB17" s="205"/>
      <c r="AC17" s="203">
        <f t="shared" ref="AC17:AC31" si="43">IF(AB17=0,,AB17/D17)</f>
        <v>0</v>
      </c>
    </row>
    <row r="18" spans="1:29" x14ac:dyDescent="0.25">
      <c r="A18" s="348">
        <v>38</v>
      </c>
      <c r="B18" s="12" t="s">
        <v>57</v>
      </c>
      <c r="C18" s="12">
        <v>16</v>
      </c>
      <c r="D18" s="8"/>
      <c r="E18" s="46">
        <f t="shared" ref="E18:E23" si="44">G18+I18+K18+M18+O18</f>
        <v>0</v>
      </c>
      <c r="F18" s="12"/>
      <c r="G18" s="47">
        <f t="shared" ref="G18:G22" si="45">IF(F19=0,,F19-F18)</f>
        <v>0</v>
      </c>
      <c r="H18" s="12"/>
      <c r="I18" s="47">
        <f t="shared" ref="I18:I22" si="46">IF(H19=0,,H19-H18)</f>
        <v>0</v>
      </c>
      <c r="J18" s="12"/>
      <c r="K18" s="47">
        <f t="shared" ref="K18:K22" si="47">IF(J19=0,,J19-J18)</f>
        <v>0</v>
      </c>
      <c r="L18" s="12"/>
      <c r="M18" s="47">
        <f t="shared" ref="M18:M22" si="48">IF(L19=0,,L19-L18)</f>
        <v>0</v>
      </c>
      <c r="N18" s="12"/>
      <c r="O18" s="47">
        <f t="shared" ref="O18:O22" si="49">IF(N19=0,,N19-N18)</f>
        <v>0</v>
      </c>
      <c r="P18" s="111"/>
      <c r="Q18" s="47">
        <f t="shared" ref="Q18:Q22" si="50">IF(P19=0,,P19-P18)</f>
        <v>0</v>
      </c>
      <c r="R18" s="112"/>
      <c r="S18" s="47">
        <f t="shared" ref="S18:S22" si="51">IF(R19=0,,R19-R18)</f>
        <v>0</v>
      </c>
      <c r="T18" s="112"/>
      <c r="U18" s="47">
        <f t="shared" ref="U18:U22" si="52">IF(T19=0,,T19-T18)</f>
        <v>0</v>
      </c>
      <c r="V18" s="111"/>
      <c r="W18" s="47">
        <f t="shared" ref="W18:W22" si="53">IF(V19=0,,V19-V18)</f>
        <v>0</v>
      </c>
      <c r="X18" s="112"/>
      <c r="Y18" s="47">
        <f t="shared" ref="Y18:Y22" si="54">IF(X19=0,,X19-X18)</f>
        <v>0</v>
      </c>
      <c r="Z18" s="112"/>
      <c r="AA18" s="47">
        <f t="shared" ref="AA18:AA22" si="55">IF(Z19=0,,Z19-Z18)</f>
        <v>0</v>
      </c>
      <c r="AB18" s="10">
        <f t="shared" ref="AB18:AB23" si="56">(AA18+Y18+W18)*1000</f>
        <v>0</v>
      </c>
      <c r="AC18" s="203">
        <f t="shared" si="43"/>
        <v>0</v>
      </c>
    </row>
    <row r="19" spans="1:29" x14ac:dyDescent="0.25">
      <c r="A19" s="349"/>
      <c r="B19" s="12" t="s">
        <v>58</v>
      </c>
      <c r="C19" s="12">
        <v>17</v>
      </c>
      <c r="D19" s="8"/>
      <c r="E19" s="46">
        <f t="shared" si="44"/>
        <v>0</v>
      </c>
      <c r="F19" s="12"/>
      <c r="G19" s="47">
        <f t="shared" si="45"/>
        <v>0</v>
      </c>
      <c r="H19" s="12"/>
      <c r="I19" s="47">
        <f t="shared" si="46"/>
        <v>0</v>
      </c>
      <c r="J19" s="12"/>
      <c r="K19" s="47">
        <f t="shared" si="47"/>
        <v>0</v>
      </c>
      <c r="L19" s="12"/>
      <c r="M19" s="47">
        <f t="shared" si="48"/>
        <v>0</v>
      </c>
      <c r="N19" s="12"/>
      <c r="O19" s="47">
        <f t="shared" si="49"/>
        <v>0</v>
      </c>
      <c r="P19" s="111"/>
      <c r="Q19" s="47">
        <f t="shared" si="50"/>
        <v>0</v>
      </c>
      <c r="R19" s="112"/>
      <c r="S19" s="47">
        <f t="shared" si="51"/>
        <v>0</v>
      </c>
      <c r="T19" s="112"/>
      <c r="U19" s="47">
        <f t="shared" si="52"/>
        <v>0</v>
      </c>
      <c r="V19" s="111"/>
      <c r="W19" s="47">
        <f t="shared" si="53"/>
        <v>0</v>
      </c>
      <c r="X19" s="112"/>
      <c r="Y19" s="47">
        <f t="shared" si="54"/>
        <v>0</v>
      </c>
      <c r="Z19" s="112"/>
      <c r="AA19" s="47">
        <f t="shared" si="55"/>
        <v>0</v>
      </c>
      <c r="AB19" s="10">
        <f t="shared" si="56"/>
        <v>0</v>
      </c>
      <c r="AC19" s="203">
        <f t="shared" si="43"/>
        <v>0</v>
      </c>
    </row>
    <row r="20" spans="1:29" x14ac:dyDescent="0.25">
      <c r="A20" s="349"/>
      <c r="B20" s="12" t="s">
        <v>59</v>
      </c>
      <c r="C20" s="275">
        <v>18</v>
      </c>
      <c r="D20" s="8"/>
      <c r="E20" s="46">
        <f t="shared" si="44"/>
        <v>0</v>
      </c>
      <c r="F20" s="12"/>
      <c r="G20" s="47">
        <f t="shared" si="45"/>
        <v>0</v>
      </c>
      <c r="H20" s="12"/>
      <c r="I20" s="47">
        <f t="shared" si="46"/>
        <v>0</v>
      </c>
      <c r="J20" s="12"/>
      <c r="K20" s="47">
        <f t="shared" si="47"/>
        <v>0</v>
      </c>
      <c r="L20" s="12"/>
      <c r="M20" s="47">
        <f t="shared" si="48"/>
        <v>0</v>
      </c>
      <c r="N20" s="12"/>
      <c r="O20" s="47">
        <f t="shared" si="49"/>
        <v>0</v>
      </c>
      <c r="P20" s="111"/>
      <c r="Q20" s="47">
        <f t="shared" si="50"/>
        <v>0</v>
      </c>
      <c r="R20" s="112"/>
      <c r="S20" s="47">
        <f t="shared" si="51"/>
        <v>0</v>
      </c>
      <c r="T20" s="112"/>
      <c r="U20" s="47">
        <f t="shared" si="52"/>
        <v>0</v>
      </c>
      <c r="V20" s="111"/>
      <c r="W20" s="47">
        <f t="shared" si="53"/>
        <v>0</v>
      </c>
      <c r="X20" s="112"/>
      <c r="Y20" s="47">
        <f t="shared" si="54"/>
        <v>0</v>
      </c>
      <c r="Z20" s="112"/>
      <c r="AA20" s="47">
        <f t="shared" si="55"/>
        <v>0</v>
      </c>
      <c r="AB20" s="10">
        <f t="shared" si="56"/>
        <v>0</v>
      </c>
      <c r="AC20" s="203">
        <f t="shared" si="43"/>
        <v>0</v>
      </c>
    </row>
    <row r="21" spans="1:29" x14ac:dyDescent="0.25">
      <c r="A21" s="349"/>
      <c r="B21" s="12" t="s">
        <v>60</v>
      </c>
      <c r="C21" s="12">
        <v>19</v>
      </c>
      <c r="D21" s="8"/>
      <c r="E21" s="46">
        <f t="shared" si="44"/>
        <v>0</v>
      </c>
      <c r="F21" s="12"/>
      <c r="G21" s="47">
        <f t="shared" si="45"/>
        <v>0</v>
      </c>
      <c r="H21" s="12"/>
      <c r="I21" s="47">
        <f t="shared" si="46"/>
        <v>0</v>
      </c>
      <c r="J21" s="12"/>
      <c r="K21" s="47">
        <f t="shared" si="47"/>
        <v>0</v>
      </c>
      <c r="L21" s="12"/>
      <c r="M21" s="47">
        <f t="shared" si="48"/>
        <v>0</v>
      </c>
      <c r="N21" s="12"/>
      <c r="O21" s="47">
        <f t="shared" si="49"/>
        <v>0</v>
      </c>
      <c r="P21" s="111"/>
      <c r="Q21" s="47">
        <f t="shared" si="50"/>
        <v>0</v>
      </c>
      <c r="R21" s="112"/>
      <c r="S21" s="47">
        <f t="shared" si="51"/>
        <v>0</v>
      </c>
      <c r="T21" s="112"/>
      <c r="U21" s="47">
        <f t="shared" si="52"/>
        <v>0</v>
      </c>
      <c r="V21" s="111"/>
      <c r="W21" s="47">
        <f t="shared" si="53"/>
        <v>0</v>
      </c>
      <c r="X21" s="112"/>
      <c r="Y21" s="47">
        <f t="shared" si="54"/>
        <v>0</v>
      </c>
      <c r="Z21" s="112"/>
      <c r="AA21" s="47">
        <f t="shared" si="55"/>
        <v>0</v>
      </c>
      <c r="AB21" s="10">
        <f t="shared" si="56"/>
        <v>0</v>
      </c>
      <c r="AC21" s="203">
        <f t="shared" si="43"/>
        <v>0</v>
      </c>
    </row>
    <row r="22" spans="1:29" x14ac:dyDescent="0.25">
      <c r="A22" s="349"/>
      <c r="B22" s="12" t="s">
        <v>61</v>
      </c>
      <c r="C22" s="12">
        <v>20</v>
      </c>
      <c r="D22" s="8"/>
      <c r="E22" s="46">
        <f t="shared" si="44"/>
        <v>0</v>
      </c>
      <c r="F22" s="12"/>
      <c r="G22" s="47">
        <f t="shared" si="45"/>
        <v>0</v>
      </c>
      <c r="H22" s="12"/>
      <c r="I22" s="47">
        <f t="shared" si="46"/>
        <v>0</v>
      </c>
      <c r="J22" s="12"/>
      <c r="K22" s="47">
        <f t="shared" si="47"/>
        <v>0</v>
      </c>
      <c r="L22" s="12"/>
      <c r="M22" s="47">
        <f t="shared" si="48"/>
        <v>0</v>
      </c>
      <c r="N22" s="12"/>
      <c r="O22" s="47">
        <f t="shared" si="49"/>
        <v>0</v>
      </c>
      <c r="P22" s="111"/>
      <c r="Q22" s="47">
        <f t="shared" si="50"/>
        <v>0</v>
      </c>
      <c r="R22" s="112"/>
      <c r="S22" s="47">
        <f t="shared" si="51"/>
        <v>0</v>
      </c>
      <c r="T22" s="112"/>
      <c r="U22" s="47">
        <f t="shared" si="52"/>
        <v>0</v>
      </c>
      <c r="V22" s="111"/>
      <c r="W22" s="47">
        <f t="shared" si="53"/>
        <v>0</v>
      </c>
      <c r="X22" s="112"/>
      <c r="Y22" s="47">
        <f t="shared" si="54"/>
        <v>0</v>
      </c>
      <c r="Z22" s="112"/>
      <c r="AA22" s="47">
        <f t="shared" si="55"/>
        <v>0</v>
      </c>
      <c r="AB22" s="10">
        <f t="shared" si="56"/>
        <v>0</v>
      </c>
      <c r="AC22" s="203">
        <f t="shared" si="43"/>
        <v>0</v>
      </c>
    </row>
    <row r="23" spans="1:29" x14ac:dyDescent="0.25">
      <c r="A23" s="349"/>
      <c r="B23" s="275" t="s">
        <v>55</v>
      </c>
      <c r="C23" s="12">
        <v>21</v>
      </c>
      <c r="D23" s="8"/>
      <c r="E23" s="46">
        <f t="shared" si="44"/>
        <v>0</v>
      </c>
      <c r="F23" s="12"/>
      <c r="G23" s="47">
        <f>IF(F25=0,,F25-F23)</f>
        <v>0</v>
      </c>
      <c r="H23" s="12"/>
      <c r="I23" s="47">
        <f>IF(H26=0,,H26-H23)</f>
        <v>0</v>
      </c>
      <c r="J23" s="12"/>
      <c r="K23" s="47">
        <f>IF(J26=0,,J26-J23)</f>
        <v>0</v>
      </c>
      <c r="L23" s="12"/>
      <c r="M23" s="47">
        <f>IF(L26=0,,L26-L23)</f>
        <v>0</v>
      </c>
      <c r="N23" s="12"/>
      <c r="O23" s="47">
        <f>IF(N26=0,,N26-N23)</f>
        <v>0</v>
      </c>
      <c r="P23" s="111"/>
      <c r="Q23" s="47">
        <f>IF(P26=0,,P26-P23)</f>
        <v>0</v>
      </c>
      <c r="R23" s="112"/>
      <c r="S23" s="47">
        <f>IF(R26=0,,R26-R23)</f>
        <v>0</v>
      </c>
      <c r="T23" s="112"/>
      <c r="U23" s="47">
        <f>IF(T26=0,,T26-T23)</f>
        <v>0</v>
      </c>
      <c r="V23" s="111"/>
      <c r="W23" s="47">
        <f>IF(V26=0,,V26-V23)</f>
        <v>0</v>
      </c>
      <c r="X23" s="112"/>
      <c r="Y23" s="47">
        <f>IF(X26=0,,X26-X23)</f>
        <v>0</v>
      </c>
      <c r="Z23" s="112"/>
      <c r="AA23" s="47">
        <f>IF(Z26=0,,Z26-Z23)</f>
        <v>0</v>
      </c>
      <c r="AB23" s="10">
        <f t="shared" si="56"/>
        <v>0</v>
      </c>
      <c r="AC23" s="203">
        <f t="shared" si="43"/>
        <v>0</v>
      </c>
    </row>
    <row r="24" spans="1:29" x14ac:dyDescent="0.25">
      <c r="A24" s="350"/>
      <c r="B24" s="196" t="s">
        <v>56</v>
      </c>
      <c r="C24" s="196">
        <v>22</v>
      </c>
      <c r="D24" s="204"/>
      <c r="E24" s="21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217"/>
      <c r="Q24" s="196"/>
      <c r="R24" s="218"/>
      <c r="S24" s="196"/>
      <c r="T24" s="218"/>
      <c r="U24" s="196"/>
      <c r="V24" s="217"/>
      <c r="W24" s="196"/>
      <c r="X24" s="218"/>
      <c r="Y24" s="196"/>
      <c r="Z24" s="218"/>
      <c r="AA24" s="196"/>
      <c r="AB24" s="205"/>
      <c r="AC24" s="203">
        <f t="shared" si="43"/>
        <v>0</v>
      </c>
    </row>
    <row r="25" spans="1:29" x14ac:dyDescent="0.25">
      <c r="A25" s="348">
        <v>39</v>
      </c>
      <c r="B25" s="12" t="s">
        <v>57</v>
      </c>
      <c r="C25" s="12">
        <v>23</v>
      </c>
      <c r="D25" s="8"/>
      <c r="E25" s="46">
        <f t="shared" ref="E25:E30" si="57">G25+I25+K25+M25+O25</f>
        <v>0</v>
      </c>
      <c r="F25" s="12"/>
      <c r="G25" s="47">
        <f t="shared" ref="G25:G29" si="58">IF(F26=0,,F26-F25)</f>
        <v>0</v>
      </c>
      <c r="H25" s="12"/>
      <c r="I25" s="47">
        <f t="shared" ref="I25:I29" si="59">IF(H26=0,,H26-H25)</f>
        <v>0</v>
      </c>
      <c r="J25" s="12"/>
      <c r="K25" s="47">
        <f t="shared" ref="K25:K29" si="60">IF(J26=0,,J26-J25)</f>
        <v>0</v>
      </c>
      <c r="L25" s="12"/>
      <c r="M25" s="47">
        <f t="shared" ref="M25:M29" si="61">IF(L26=0,,L26-L25)</f>
        <v>0</v>
      </c>
      <c r="N25" s="12"/>
      <c r="O25" s="47">
        <f t="shared" ref="O25:O29" si="62">IF(N26=0,,N26-N25)</f>
        <v>0</v>
      </c>
      <c r="P25" s="111"/>
      <c r="Q25" s="47">
        <f t="shared" ref="Q25:Q29" si="63">IF(P26=0,,P26-P25)</f>
        <v>0</v>
      </c>
      <c r="R25" s="112"/>
      <c r="S25" s="47">
        <f t="shared" ref="S25:S29" si="64">IF(R26=0,,R26-R25)</f>
        <v>0</v>
      </c>
      <c r="T25" s="112"/>
      <c r="U25" s="47">
        <f t="shared" ref="U25:U29" si="65">IF(T26=0,,T26-T25)</f>
        <v>0</v>
      </c>
      <c r="V25" s="111"/>
      <c r="W25" s="47">
        <f t="shared" ref="W25:W29" si="66">IF(V26=0,,V26-V25)</f>
        <v>0</v>
      </c>
      <c r="X25" s="112"/>
      <c r="Y25" s="47">
        <f t="shared" ref="Y25:Y29" si="67">IF(X26=0,,X26-X25)</f>
        <v>0</v>
      </c>
      <c r="Z25" s="112"/>
      <c r="AA25" s="47">
        <f t="shared" ref="AA25:AA29" si="68">IF(Z26=0,,Z26-Z25)</f>
        <v>0</v>
      </c>
      <c r="AB25" s="10">
        <f t="shared" ref="AB25:AB30" si="69">(AA25+Y25+W25)*1000</f>
        <v>0</v>
      </c>
      <c r="AC25" s="203">
        <f t="shared" si="43"/>
        <v>0</v>
      </c>
    </row>
    <row r="26" spans="1:29" x14ac:dyDescent="0.25">
      <c r="A26" s="349"/>
      <c r="B26" s="12" t="s">
        <v>58</v>
      </c>
      <c r="C26" s="12">
        <v>24</v>
      </c>
      <c r="D26" s="8"/>
      <c r="E26" s="46">
        <f t="shared" si="57"/>
        <v>0</v>
      </c>
      <c r="F26" s="12"/>
      <c r="G26" s="47">
        <f t="shared" si="58"/>
        <v>0</v>
      </c>
      <c r="H26" s="12"/>
      <c r="I26" s="47">
        <f t="shared" si="59"/>
        <v>0</v>
      </c>
      <c r="J26" s="12"/>
      <c r="K26" s="47">
        <f t="shared" si="60"/>
        <v>0</v>
      </c>
      <c r="L26" s="12"/>
      <c r="M26" s="47">
        <f t="shared" si="61"/>
        <v>0</v>
      </c>
      <c r="N26" s="12"/>
      <c r="O26" s="47">
        <f t="shared" si="62"/>
        <v>0</v>
      </c>
      <c r="P26" s="111"/>
      <c r="Q26" s="47">
        <f t="shared" si="63"/>
        <v>0</v>
      </c>
      <c r="R26" s="112"/>
      <c r="S26" s="47">
        <f t="shared" si="64"/>
        <v>0</v>
      </c>
      <c r="T26" s="112"/>
      <c r="U26" s="47">
        <f t="shared" si="65"/>
        <v>0</v>
      </c>
      <c r="V26" s="111"/>
      <c r="W26" s="47">
        <f t="shared" si="66"/>
        <v>0</v>
      </c>
      <c r="X26" s="112"/>
      <c r="Y26" s="47">
        <f t="shared" si="67"/>
        <v>0</v>
      </c>
      <c r="Z26" s="112"/>
      <c r="AA26" s="47">
        <f t="shared" si="68"/>
        <v>0</v>
      </c>
      <c r="AB26" s="10">
        <f t="shared" si="69"/>
        <v>0</v>
      </c>
      <c r="AC26" s="203">
        <f t="shared" si="43"/>
        <v>0</v>
      </c>
    </row>
    <row r="27" spans="1:29" x14ac:dyDescent="0.25">
      <c r="A27" s="349"/>
      <c r="B27" s="12" t="s">
        <v>59</v>
      </c>
      <c r="C27" s="275">
        <v>25</v>
      </c>
      <c r="D27" s="8"/>
      <c r="E27" s="46">
        <f t="shared" si="57"/>
        <v>0</v>
      </c>
      <c r="F27" s="12"/>
      <c r="G27" s="47">
        <f t="shared" si="58"/>
        <v>0</v>
      </c>
      <c r="H27" s="12"/>
      <c r="I27" s="47">
        <f t="shared" si="59"/>
        <v>0</v>
      </c>
      <c r="J27" s="12"/>
      <c r="K27" s="47">
        <f t="shared" si="60"/>
        <v>0</v>
      </c>
      <c r="L27" s="12"/>
      <c r="M27" s="47">
        <f t="shared" si="61"/>
        <v>0</v>
      </c>
      <c r="N27" s="12"/>
      <c r="O27" s="47">
        <f t="shared" si="62"/>
        <v>0</v>
      </c>
      <c r="P27" s="111"/>
      <c r="Q27" s="47">
        <f t="shared" si="63"/>
        <v>0</v>
      </c>
      <c r="R27" s="112"/>
      <c r="S27" s="47">
        <f t="shared" si="64"/>
        <v>0</v>
      </c>
      <c r="T27" s="112"/>
      <c r="U27" s="47">
        <f t="shared" si="65"/>
        <v>0</v>
      </c>
      <c r="V27" s="111"/>
      <c r="W27" s="47">
        <f t="shared" si="66"/>
        <v>0</v>
      </c>
      <c r="X27" s="112"/>
      <c r="Y27" s="47">
        <f t="shared" si="67"/>
        <v>0</v>
      </c>
      <c r="Z27" s="112"/>
      <c r="AA27" s="47">
        <f t="shared" si="68"/>
        <v>0</v>
      </c>
      <c r="AB27" s="10">
        <f t="shared" si="69"/>
        <v>0</v>
      </c>
      <c r="AC27" s="203">
        <f t="shared" si="43"/>
        <v>0</v>
      </c>
    </row>
    <row r="28" spans="1:29" x14ac:dyDescent="0.25">
      <c r="A28" s="349"/>
      <c r="B28" s="12" t="s">
        <v>60</v>
      </c>
      <c r="C28" s="12">
        <v>26</v>
      </c>
      <c r="D28" s="8"/>
      <c r="E28" s="46">
        <f t="shared" si="57"/>
        <v>0</v>
      </c>
      <c r="F28" s="12"/>
      <c r="G28" s="47">
        <f t="shared" si="58"/>
        <v>0</v>
      </c>
      <c r="H28" s="12"/>
      <c r="I28" s="47">
        <f t="shared" si="59"/>
        <v>0</v>
      </c>
      <c r="J28" s="12"/>
      <c r="K28" s="47">
        <f t="shared" si="60"/>
        <v>0</v>
      </c>
      <c r="L28" s="12"/>
      <c r="M28" s="47">
        <f t="shared" si="61"/>
        <v>0</v>
      </c>
      <c r="N28" s="12"/>
      <c r="O28" s="47">
        <f t="shared" si="62"/>
        <v>0</v>
      </c>
      <c r="P28" s="111"/>
      <c r="Q28" s="47">
        <f t="shared" si="63"/>
        <v>0</v>
      </c>
      <c r="R28" s="112"/>
      <c r="S28" s="47">
        <f t="shared" si="64"/>
        <v>0</v>
      </c>
      <c r="T28" s="112"/>
      <c r="U28" s="47">
        <f t="shared" si="65"/>
        <v>0</v>
      </c>
      <c r="V28" s="111"/>
      <c r="W28" s="47">
        <f t="shared" si="66"/>
        <v>0</v>
      </c>
      <c r="X28" s="112"/>
      <c r="Y28" s="47">
        <f t="shared" si="67"/>
        <v>0</v>
      </c>
      <c r="Z28" s="112"/>
      <c r="AA28" s="47">
        <f t="shared" si="68"/>
        <v>0</v>
      </c>
      <c r="AB28" s="10">
        <f t="shared" si="69"/>
        <v>0</v>
      </c>
      <c r="AC28" s="203">
        <f t="shared" si="43"/>
        <v>0</v>
      </c>
    </row>
    <row r="29" spans="1:29" x14ac:dyDescent="0.25">
      <c r="A29" s="349"/>
      <c r="B29" s="12" t="s">
        <v>61</v>
      </c>
      <c r="C29" s="12">
        <v>27</v>
      </c>
      <c r="D29" s="8"/>
      <c r="E29" s="46">
        <f t="shared" si="57"/>
        <v>0</v>
      </c>
      <c r="F29" s="12"/>
      <c r="G29" s="47">
        <f t="shared" si="58"/>
        <v>0</v>
      </c>
      <c r="H29" s="12"/>
      <c r="I29" s="47">
        <f t="shared" si="59"/>
        <v>0</v>
      </c>
      <c r="J29" s="12"/>
      <c r="K29" s="47">
        <f t="shared" si="60"/>
        <v>0</v>
      </c>
      <c r="L29" s="12"/>
      <c r="M29" s="47">
        <f t="shared" si="61"/>
        <v>0</v>
      </c>
      <c r="N29" s="12"/>
      <c r="O29" s="47">
        <f t="shared" si="62"/>
        <v>0</v>
      </c>
      <c r="P29" s="111"/>
      <c r="Q29" s="47">
        <f t="shared" si="63"/>
        <v>0</v>
      </c>
      <c r="R29" s="112"/>
      <c r="S29" s="47">
        <f t="shared" si="64"/>
        <v>0</v>
      </c>
      <c r="T29" s="112"/>
      <c r="U29" s="47">
        <f t="shared" si="65"/>
        <v>0</v>
      </c>
      <c r="V29" s="111"/>
      <c r="W29" s="47">
        <f t="shared" si="66"/>
        <v>0</v>
      </c>
      <c r="X29" s="112"/>
      <c r="Y29" s="47">
        <f t="shared" si="67"/>
        <v>0</v>
      </c>
      <c r="Z29" s="112"/>
      <c r="AA29" s="47">
        <f t="shared" si="68"/>
        <v>0</v>
      </c>
      <c r="AB29" s="10">
        <f t="shared" si="69"/>
        <v>0</v>
      </c>
      <c r="AC29" s="203">
        <f t="shared" si="43"/>
        <v>0</v>
      </c>
    </row>
    <row r="30" spans="1:29" x14ac:dyDescent="0.25">
      <c r="A30" s="349"/>
      <c r="B30" s="275" t="s">
        <v>55</v>
      </c>
      <c r="C30" s="12">
        <v>28</v>
      </c>
      <c r="D30" s="8"/>
      <c r="E30" s="46">
        <f t="shared" si="57"/>
        <v>0</v>
      </c>
      <c r="F30" s="12"/>
      <c r="G30" s="47">
        <f>IF(F32=0,,F32-F30)</f>
        <v>0</v>
      </c>
      <c r="H30" s="12"/>
      <c r="I30" s="47">
        <f>IF(H33=0,,H33-H30)</f>
        <v>0</v>
      </c>
      <c r="J30" s="12"/>
      <c r="K30" s="47">
        <f>IF(J33=0,,J33-J30)</f>
        <v>0</v>
      </c>
      <c r="L30" s="12"/>
      <c r="M30" s="47">
        <f>IF(L33=0,,L33-L30)</f>
        <v>0</v>
      </c>
      <c r="N30" s="12"/>
      <c r="O30" s="47">
        <f>IF(N33=0,,N33-N30)</f>
        <v>0</v>
      </c>
      <c r="P30" s="111"/>
      <c r="Q30" s="47">
        <f>IF(P33=0,,P33-P30)</f>
        <v>0</v>
      </c>
      <c r="R30" s="112"/>
      <c r="S30" s="47">
        <f>IF(R33=0,,R33-R30)</f>
        <v>0</v>
      </c>
      <c r="T30" s="112"/>
      <c r="U30" s="47">
        <f>IF(T33=0,,T33-T30)</f>
        <v>0</v>
      </c>
      <c r="V30" s="111"/>
      <c r="W30" s="47">
        <f>IF(V33=0,,V33-V30)</f>
        <v>0</v>
      </c>
      <c r="X30" s="112"/>
      <c r="Y30" s="47">
        <f>IF(X33=0,,X33-X30)</f>
        <v>0</v>
      </c>
      <c r="Z30" s="112"/>
      <c r="AA30" s="47">
        <f>IF(Z33=0,,Z33-Z30)</f>
        <v>0</v>
      </c>
      <c r="AB30" s="10">
        <f t="shared" si="69"/>
        <v>0</v>
      </c>
      <c r="AC30" s="203">
        <f t="shared" si="43"/>
        <v>0</v>
      </c>
    </row>
    <row r="31" spans="1:29" x14ac:dyDescent="0.25">
      <c r="A31" s="350"/>
      <c r="B31" s="196" t="s">
        <v>56</v>
      </c>
      <c r="C31" s="196">
        <v>29</v>
      </c>
      <c r="D31" s="204"/>
      <c r="E31" s="21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217"/>
      <c r="Q31" s="196"/>
      <c r="R31" s="218"/>
      <c r="S31" s="196"/>
      <c r="T31" s="218"/>
      <c r="U31" s="196"/>
      <c r="V31" s="217"/>
      <c r="W31" s="196"/>
      <c r="X31" s="218"/>
      <c r="Y31" s="196"/>
      <c r="Z31" s="218"/>
      <c r="AA31" s="196"/>
      <c r="AB31" s="205"/>
      <c r="AC31" s="203">
        <f t="shared" si="43"/>
        <v>0</v>
      </c>
    </row>
    <row r="32" spans="1:29" ht="15.75" thickBot="1" x14ac:dyDescent="0.3">
      <c r="A32" s="199"/>
      <c r="B32" s="12" t="s">
        <v>57</v>
      </c>
      <c r="C32" s="12">
        <v>30</v>
      </c>
      <c r="D32" s="23"/>
      <c r="E32" s="46">
        <f>G32+I32+K32+M32+O32</f>
        <v>0</v>
      </c>
      <c r="F32" s="85"/>
      <c r="G32" s="185">
        <f>IF(octobre!F4=0,,octobre!F4-F32)</f>
        <v>0</v>
      </c>
      <c r="H32" s="85"/>
      <c r="I32" s="185">
        <f>IF(octobre!H4=0,,octobre!H4-H32)</f>
        <v>0</v>
      </c>
      <c r="J32" s="13"/>
      <c r="K32" s="185">
        <f>IF(octobre!J4=0,,octobre!J4-J32)</f>
        <v>0</v>
      </c>
      <c r="L32" s="13"/>
      <c r="M32" s="185">
        <f>IF(octobre!L4=0,,octobre!L4-L32)</f>
        <v>0</v>
      </c>
      <c r="N32" s="13"/>
      <c r="O32" s="185">
        <f>IF(octobre!N4=0,,octobre!N4-N32)</f>
        <v>0</v>
      </c>
      <c r="P32" s="22"/>
      <c r="Q32" s="185">
        <f>IF(octobre!P4=0,,octobre!P4-P32)</f>
        <v>0</v>
      </c>
      <c r="R32" s="13"/>
      <c r="S32" s="185">
        <f>IF(octobre!R4=0,,octobre!R4-R32)</f>
        <v>0</v>
      </c>
      <c r="T32" s="13"/>
      <c r="U32" s="47">
        <v>0</v>
      </c>
      <c r="V32" s="22"/>
      <c r="W32" s="185">
        <f>IF(octobre!V4=0,,octobre!V4-V32)</f>
        <v>0</v>
      </c>
      <c r="X32" s="13"/>
      <c r="Y32" s="185">
        <f>IF(octobre!X4=0,,octobre!X4-X32)</f>
        <v>0</v>
      </c>
      <c r="Z32" s="13"/>
      <c r="AA32" s="185">
        <f>IF(octobre!Z4=0,,octobre!Z4-Z32)</f>
        <v>0</v>
      </c>
      <c r="AB32" s="14">
        <f>(AA32+Y32+W32)*1000</f>
        <v>0</v>
      </c>
      <c r="AC32" s="230">
        <f t="shared" si="14"/>
        <v>0</v>
      </c>
    </row>
    <row r="33" spans="3:29" ht="15.75" thickBot="1" x14ac:dyDescent="0.3">
      <c r="D33" s="7">
        <f>SUM(D3:D32)</f>
        <v>0</v>
      </c>
      <c r="E33" s="48">
        <f>SUM(E2:E32)</f>
        <v>0</v>
      </c>
      <c r="F33" s="7"/>
      <c r="G33" s="48">
        <f>SUM(G2:G32)</f>
        <v>0</v>
      </c>
      <c r="H33" s="7"/>
      <c r="I33" s="48">
        <f>SUM(I2:I32)</f>
        <v>0</v>
      </c>
      <c r="J33" s="7"/>
      <c r="K33" s="48">
        <f>SUM(K2:K32)</f>
        <v>0</v>
      </c>
      <c r="L33" s="7"/>
      <c r="M33" s="48">
        <f>SUM(M2:M32)</f>
        <v>0</v>
      </c>
      <c r="N33" s="7"/>
      <c r="O33" s="48">
        <f>SUM(O2:O32)</f>
        <v>0</v>
      </c>
      <c r="P33" s="7"/>
      <c r="Q33" s="48">
        <f>SUM(Q2:Q32)</f>
        <v>0</v>
      </c>
      <c r="R33" s="7"/>
      <c r="S33" s="48">
        <f>SUM(S2:S32)</f>
        <v>0</v>
      </c>
      <c r="T33" s="7"/>
      <c r="U33" s="48">
        <f>SUM(U2:U32)</f>
        <v>0</v>
      </c>
      <c r="V33" s="7"/>
      <c r="W33" s="48">
        <f>SUM(W2:W32)</f>
        <v>0</v>
      </c>
      <c r="X33" s="7"/>
      <c r="Y33" s="48">
        <f>SUM(Y2:Y32)</f>
        <v>0</v>
      </c>
      <c r="Z33" s="7"/>
      <c r="AA33" s="48">
        <f>SUM(AA2:AA32)</f>
        <v>0</v>
      </c>
      <c r="AB33" s="7"/>
      <c r="AC33" s="212" t="e">
        <f>(SUM(AB3:AB32))/D33</f>
        <v>#DIV/0!</v>
      </c>
    </row>
    <row r="36" spans="3:29" x14ac:dyDescent="0.25">
      <c r="C36" s="351" t="s">
        <v>33</v>
      </c>
      <c r="D36" s="351"/>
    </row>
    <row r="37" spans="3:29" x14ac:dyDescent="0.25">
      <c r="C37" s="352" t="s">
        <v>34</v>
      </c>
      <c r="D37" s="352"/>
    </row>
    <row r="38" spans="3:29" x14ac:dyDescent="0.25">
      <c r="C38" s="335" t="s">
        <v>35</v>
      </c>
      <c r="D38" s="335"/>
    </row>
    <row r="39" spans="3:29" x14ac:dyDescent="0.25">
      <c r="C39" s="337" t="s">
        <v>36</v>
      </c>
      <c r="D39" s="337"/>
    </row>
    <row r="40" spans="3:29" x14ac:dyDescent="0.25">
      <c r="C40" s="336" t="s">
        <v>37</v>
      </c>
      <c r="D40" s="336"/>
      <c r="J40" s="347">
        <f>DATE(janvier!$H$40,9,1)</f>
        <v>46266</v>
      </c>
      <c r="K40" s="347"/>
      <c r="L40" s="347"/>
      <c r="M40" s="347">
        <f>EOMONTH(J40,0)</f>
        <v>46295</v>
      </c>
      <c r="N40" s="347"/>
      <c r="O40" s="347"/>
    </row>
  </sheetData>
  <mergeCells count="15">
    <mergeCell ref="J40:L40"/>
    <mergeCell ref="C36:D36"/>
    <mergeCell ref="V1:AA1"/>
    <mergeCell ref="E1:O1"/>
    <mergeCell ref="P1:U1"/>
    <mergeCell ref="A1:C2"/>
    <mergeCell ref="A25:A31"/>
    <mergeCell ref="A18:A24"/>
    <mergeCell ref="A11:A17"/>
    <mergeCell ref="A4:A10"/>
    <mergeCell ref="C40:D40"/>
    <mergeCell ref="C39:D39"/>
    <mergeCell ref="C38:D38"/>
    <mergeCell ref="C37:D37"/>
    <mergeCell ref="M40:O40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DACB6223-0301-45C8-9211-767BEF475022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AC4 AC32 AC9</xm:sqref>
        </x14:conditionalFormatting>
        <x14:conditionalFormatting xmlns:xm="http://schemas.microsoft.com/office/excel/2006/main">
          <x14:cfRule type="iconSet" priority="16" id="{EFDB4349-6B46-4602-94EA-D9ECA599A9F3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</xm:sqref>
        </x14:conditionalFormatting>
        <x14:conditionalFormatting xmlns:xm="http://schemas.microsoft.com/office/excel/2006/main">
          <x14:cfRule type="iconSet" priority="15" id="{6CEF320B-4AA3-4A57-A018-AD4CBB822F0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AC10</xm:sqref>
        </x14:conditionalFormatting>
        <x14:conditionalFormatting xmlns:xm="http://schemas.microsoft.com/office/excel/2006/main">
          <x14:cfRule type="iconSet" priority="11" id="{42541513-910C-412D-AD47-E7DD4290503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AC5:AC8</xm:sqref>
        </x14:conditionalFormatting>
        <x14:conditionalFormatting xmlns:xm="http://schemas.microsoft.com/office/excel/2006/main">
          <x14:cfRule type="iconSet" priority="9" id="{62E5E5C7-DC61-4331-8109-76EB406C802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 AC16</xm:sqref>
        </x14:conditionalFormatting>
        <x14:conditionalFormatting xmlns:xm="http://schemas.microsoft.com/office/excel/2006/main">
          <x14:cfRule type="iconSet" priority="8" id="{B58C367B-0411-4D84-8D3A-76EB27E35F5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AC17</xm:sqref>
        </x14:conditionalFormatting>
        <x14:conditionalFormatting xmlns:xm="http://schemas.microsoft.com/office/excel/2006/main">
          <x14:cfRule type="iconSet" priority="7" id="{32A06DB4-80C2-45E5-ACE0-FF63E8C6C34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AC12:AC15</xm:sqref>
        </x14:conditionalFormatting>
        <x14:conditionalFormatting xmlns:xm="http://schemas.microsoft.com/office/excel/2006/main">
          <x14:cfRule type="iconSet" priority="6" id="{5FBCA82D-D80C-4526-AF60-D4D231178DA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 AC23</xm:sqref>
        </x14:conditionalFormatting>
        <x14:conditionalFormatting xmlns:xm="http://schemas.microsoft.com/office/excel/2006/main">
          <x14:cfRule type="iconSet" priority="5" id="{7C056F21-7463-4814-B620-63DD07803D8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AC24</xm:sqref>
        </x14:conditionalFormatting>
        <x14:conditionalFormatting xmlns:xm="http://schemas.microsoft.com/office/excel/2006/main">
          <x14:cfRule type="iconSet" priority="4" id="{E82E574B-5B91-4979-B686-C5343E8BB99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AC19:AC22</xm:sqref>
        </x14:conditionalFormatting>
        <x14:conditionalFormatting xmlns:xm="http://schemas.microsoft.com/office/excel/2006/main">
          <x14:cfRule type="iconSet" priority="3" id="{06F3BE59-70BE-4C33-92E6-34D9B390A5C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AC25 AC30</xm:sqref>
        </x14:conditionalFormatting>
        <x14:conditionalFormatting xmlns:xm="http://schemas.microsoft.com/office/excel/2006/main">
          <x14:cfRule type="iconSet" priority="2" id="{B9B12700-E3A2-4FCF-B98B-5DAD2DCBB5C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AC31</xm:sqref>
        </x14:conditionalFormatting>
        <x14:conditionalFormatting xmlns:xm="http://schemas.microsoft.com/office/excel/2006/main">
          <x14:cfRule type="iconSet" priority="1" id="{652675AE-E0F3-4DB3-98B0-161ED5F65FE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AC26:AC29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22">
    <tabColor theme="5"/>
  </sheetPr>
  <dimension ref="A1:AB40"/>
  <sheetViews>
    <sheetView zoomScale="90" zoomScaleNormal="90" workbookViewId="0">
      <selection activeCell="S36" sqref="S36"/>
    </sheetView>
  </sheetViews>
  <sheetFormatPr defaultColWidth="11.42578125" defaultRowHeight="15" x14ac:dyDescent="0.25"/>
  <cols>
    <col min="2" max="2" width="7.85546875" customWidth="1"/>
    <col min="3" max="3" width="3.42578125" hidden="1" customWidth="1"/>
    <col min="4" max="4" width="9.5703125" customWidth="1"/>
    <col min="5" max="5" width="8" customWidth="1"/>
    <col min="6" max="6" width="8.7109375" customWidth="1"/>
    <col min="7" max="7" width="5.7109375" customWidth="1"/>
    <col min="8" max="8" width="8.7109375" customWidth="1"/>
    <col min="9" max="9" width="5.7109375" customWidth="1"/>
    <col min="10" max="10" width="8.7109375" customWidth="1"/>
    <col min="11" max="11" width="5.7109375" customWidth="1"/>
    <col min="12" max="12" width="8.7109375" customWidth="1"/>
    <col min="13" max="13" width="6.85546875" customWidth="1"/>
    <col min="14" max="14" width="8.7109375" customWidth="1"/>
    <col min="15" max="15" width="9" customWidth="1"/>
    <col min="16" max="16" width="8.7109375" customWidth="1"/>
    <col min="17" max="17" width="8.140625" customWidth="1"/>
    <col min="18" max="18" width="8.7109375" customWidth="1"/>
    <col min="19" max="19" width="10.85546875" customWidth="1"/>
    <col min="20" max="20" width="8.7109375" customWidth="1"/>
    <col min="21" max="21" width="7.85546875" customWidth="1"/>
    <col min="22" max="22" width="11.42578125" style="6"/>
    <col min="23" max="23" width="8.7109375" customWidth="1"/>
    <col min="24" max="24" width="7.7109375" customWidth="1"/>
  </cols>
  <sheetData>
    <row r="1" spans="1:28" x14ac:dyDescent="0.25">
      <c r="C1" s="386" t="s">
        <v>0</v>
      </c>
      <c r="D1" s="364" t="s">
        <v>38</v>
      </c>
      <c r="E1" s="386"/>
      <c r="F1" s="364" t="s">
        <v>39</v>
      </c>
      <c r="G1" s="386"/>
      <c r="H1" s="364" t="s">
        <v>40</v>
      </c>
      <c r="I1" s="386"/>
      <c r="J1" s="364" t="s">
        <v>41</v>
      </c>
      <c r="K1" s="386"/>
      <c r="L1" s="364" t="s">
        <v>42</v>
      </c>
      <c r="M1" s="386"/>
      <c r="N1" s="364" t="s">
        <v>8</v>
      </c>
      <c r="O1" s="386"/>
      <c r="P1" s="364" t="s">
        <v>17</v>
      </c>
      <c r="Q1" s="386"/>
      <c r="R1" s="386" t="s">
        <v>43</v>
      </c>
      <c r="S1" s="386"/>
      <c r="T1" s="364" t="s">
        <v>44</v>
      </c>
      <c r="U1" s="386"/>
      <c r="V1" s="411" t="s">
        <v>45</v>
      </c>
      <c r="W1" s="368" t="s">
        <v>46</v>
      </c>
      <c r="X1" s="369"/>
      <c r="Y1" s="373" t="s">
        <v>47</v>
      </c>
      <c r="Z1" s="374"/>
      <c r="AA1" s="374"/>
      <c r="AB1" s="392" t="s">
        <v>45</v>
      </c>
    </row>
    <row r="2" spans="1:28" x14ac:dyDescent="0.25"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412"/>
      <c r="W2" s="370"/>
      <c r="X2" s="371"/>
      <c r="Y2" s="376" t="s">
        <v>48</v>
      </c>
      <c r="Z2" s="374"/>
      <c r="AA2" s="401"/>
      <c r="AB2" s="392"/>
    </row>
    <row r="3" spans="1:28" x14ac:dyDescent="0.25"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413"/>
      <c r="W3" s="372"/>
      <c r="X3" s="391"/>
      <c r="Y3" s="125" t="s">
        <v>49</v>
      </c>
      <c r="Z3" s="125" t="s">
        <v>50</v>
      </c>
      <c r="AA3" s="401"/>
      <c r="AB3" s="244" t="s">
        <v>54</v>
      </c>
    </row>
    <row r="4" spans="1:28" x14ac:dyDescent="0.25">
      <c r="A4" s="435">
        <v>35</v>
      </c>
      <c r="B4" s="326">
        <f>J40</f>
        <v>46266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194"/>
    </row>
    <row r="5" spans="1:28" x14ac:dyDescent="0.25">
      <c r="A5" s="435"/>
      <c r="B5" s="329">
        <f t="shared" ref="B5:B33" si="0">IFERROR(IF(B4+1&gt;$M$40,"",B4+1),"")</f>
        <v>46267</v>
      </c>
      <c r="C5" s="12"/>
      <c r="D5" s="12"/>
      <c r="E5" s="47">
        <f>IF('12'!C4=0,,'12'!C4-C5)</f>
        <v>0</v>
      </c>
      <c r="F5" s="12"/>
      <c r="G5" s="47">
        <f t="shared" ref="G5:G12" si="1">IF(F6=0,,F6-F5)</f>
        <v>0</v>
      </c>
      <c r="H5" s="12"/>
      <c r="I5" s="47">
        <f t="shared" ref="I5:I12" si="2">IF(H6=0,,H6-H5)</f>
        <v>0</v>
      </c>
      <c r="J5" s="12"/>
      <c r="K5" s="47">
        <f t="shared" ref="K5:K12" si="3">IF(J6=0,,J6-J5)</f>
        <v>0</v>
      </c>
      <c r="L5" s="12"/>
      <c r="M5" s="47">
        <f t="shared" ref="M5:M12" si="4">IF(L6=0,,L6-L5)</f>
        <v>0</v>
      </c>
      <c r="N5" s="12"/>
      <c r="O5" s="47">
        <f t="shared" ref="O5:O12" si="5">IF(N6=0,,N6-N5)</f>
        <v>0</v>
      </c>
      <c r="P5" s="12"/>
      <c r="Q5" s="47">
        <f t="shared" ref="Q5:Q12" si="6">IF(P6=0,,P6-P5)</f>
        <v>0</v>
      </c>
      <c r="R5" s="12"/>
      <c r="S5" s="47">
        <f t="shared" ref="S5:S12" si="7">IF(R6=0,,R6-R5)</f>
        <v>0</v>
      </c>
      <c r="T5" s="12"/>
      <c r="U5" s="47">
        <f t="shared" ref="U5:U12" si="8">IF(T6=0,,T6-T5)</f>
        <v>0</v>
      </c>
      <c r="V5" s="190"/>
      <c r="W5" s="12"/>
      <c r="X5" s="47">
        <f t="shared" ref="X5:X12" si="9">IF(W6=0,,W6-W5)</f>
        <v>0</v>
      </c>
      <c r="Y5" s="12"/>
      <c r="Z5" s="12"/>
      <c r="AA5" s="47">
        <f>IF(Z6=0,,(Z6-Z5)+(Y6-Y5))</f>
        <v>0</v>
      </c>
      <c r="AB5" s="194"/>
    </row>
    <row r="6" spans="1:28" x14ac:dyDescent="0.25">
      <c r="A6" s="435"/>
      <c r="B6" s="329">
        <f t="shared" si="0"/>
        <v>46268</v>
      </c>
      <c r="C6" s="12"/>
      <c r="D6" s="12"/>
      <c r="E6" s="47">
        <f>IF(C7=0,,C7-C6)</f>
        <v>0</v>
      </c>
      <c r="F6" s="12"/>
      <c r="G6" s="47">
        <f t="shared" si="1"/>
        <v>0</v>
      </c>
      <c r="H6" s="12"/>
      <c r="I6" s="47">
        <f t="shared" si="2"/>
        <v>0</v>
      </c>
      <c r="J6" s="12"/>
      <c r="K6" s="47">
        <f t="shared" si="3"/>
        <v>0</v>
      </c>
      <c r="L6" s="12"/>
      <c r="M6" s="47">
        <f t="shared" si="4"/>
        <v>0</v>
      </c>
      <c r="N6" s="12"/>
      <c r="O6" s="47">
        <f t="shared" si="5"/>
        <v>0</v>
      </c>
      <c r="P6" s="12"/>
      <c r="Q6" s="47">
        <f t="shared" si="6"/>
        <v>0</v>
      </c>
      <c r="R6" s="12"/>
      <c r="S6" s="47">
        <f t="shared" si="7"/>
        <v>0</v>
      </c>
      <c r="T6" s="12"/>
      <c r="U6" s="47">
        <f t="shared" si="8"/>
        <v>0</v>
      </c>
      <c r="V6" s="190"/>
      <c r="W6" s="12"/>
      <c r="X6" s="47">
        <f t="shared" si="9"/>
        <v>0</v>
      </c>
      <c r="Y6" s="12"/>
      <c r="Z6" s="12"/>
      <c r="AA6" s="47">
        <f>IF(Z7=0,,(Z7-Z6)+(Y7-Y6))</f>
        <v>0</v>
      </c>
      <c r="AB6" s="194"/>
    </row>
    <row r="7" spans="1:28" x14ac:dyDescent="0.25">
      <c r="A7" s="435"/>
      <c r="B7" s="329">
        <f t="shared" si="0"/>
        <v>46269</v>
      </c>
      <c r="C7" s="12"/>
      <c r="D7" s="12"/>
      <c r="E7" s="47">
        <f>IF(C8=0,,C8-C7)</f>
        <v>0</v>
      </c>
      <c r="F7" s="12"/>
      <c r="G7" s="47">
        <f t="shared" si="1"/>
        <v>0</v>
      </c>
      <c r="H7" s="12"/>
      <c r="I7" s="47">
        <f t="shared" si="2"/>
        <v>0</v>
      </c>
      <c r="J7" s="12"/>
      <c r="K7" s="47">
        <f t="shared" si="3"/>
        <v>0</v>
      </c>
      <c r="L7" s="12"/>
      <c r="M7" s="47">
        <f t="shared" si="4"/>
        <v>0</v>
      </c>
      <c r="N7" s="12"/>
      <c r="O7" s="47">
        <f t="shared" si="5"/>
        <v>0</v>
      </c>
      <c r="P7" s="12"/>
      <c r="Q7" s="47">
        <f t="shared" si="6"/>
        <v>0</v>
      </c>
      <c r="R7" s="12"/>
      <c r="S7" s="47">
        <f t="shared" si="7"/>
        <v>0</v>
      </c>
      <c r="T7" s="12"/>
      <c r="U7" s="47">
        <f t="shared" si="8"/>
        <v>0</v>
      </c>
      <c r="V7" s="190"/>
      <c r="W7" s="12"/>
      <c r="X7" s="47">
        <f t="shared" si="9"/>
        <v>0</v>
      </c>
      <c r="Y7" s="12"/>
      <c r="Z7" s="12"/>
      <c r="AA7" s="47">
        <f>IF(Z8=0,,(Z8-Z7)+(Y8-Y7))</f>
        <v>0</v>
      </c>
      <c r="AB7" s="194"/>
    </row>
    <row r="8" spans="1:28" x14ac:dyDescent="0.25">
      <c r="A8" s="435">
        <v>36</v>
      </c>
      <c r="B8" s="329">
        <f t="shared" si="0"/>
        <v>46270</v>
      </c>
      <c r="C8" s="12"/>
      <c r="D8" s="12"/>
      <c r="E8" s="47">
        <f>IF(C10=0,,C10-C8)</f>
        <v>0</v>
      </c>
      <c r="F8" s="12"/>
      <c r="G8" s="47">
        <f>IF(F10=0,,F10-F8)</f>
        <v>0</v>
      </c>
      <c r="H8" s="12"/>
      <c r="I8" s="47">
        <f>IF(H10=0,,H10-H8)</f>
        <v>0</v>
      </c>
      <c r="J8" s="12"/>
      <c r="K8" s="47">
        <f>IF(J10=0,,J10-J8)</f>
        <v>0</v>
      </c>
      <c r="L8" s="12"/>
      <c r="M8" s="47">
        <f>IF(L10=0,,L10-L8)</f>
        <v>0</v>
      </c>
      <c r="N8" s="12"/>
      <c r="O8" s="47">
        <f>IF(N10=0,,N10-N8)</f>
        <v>0</v>
      </c>
      <c r="P8" s="12"/>
      <c r="Q8" s="47">
        <f>IF(P10=0,,P10-P8)</f>
        <v>0</v>
      </c>
      <c r="R8" s="12"/>
      <c r="S8" s="47">
        <f>IF(R10=0,,R10-R8)</f>
        <v>0</v>
      </c>
      <c r="T8" s="12"/>
      <c r="U8" s="47">
        <f>IF(T10=0,,T10-T8)</f>
        <v>0</v>
      </c>
      <c r="V8" s="190"/>
      <c r="W8" s="12"/>
      <c r="X8" s="47">
        <f>IF(W10=0,,W10-W8)</f>
        <v>0</v>
      </c>
      <c r="Y8" s="12"/>
      <c r="Z8" s="12"/>
      <c r="AA8" s="47">
        <f>IF(Z10=0,,(Z10-Z8)+(Y10-Y8))</f>
        <v>0</v>
      </c>
      <c r="AB8" s="194"/>
    </row>
    <row r="9" spans="1:28" x14ac:dyDescent="0.25">
      <c r="A9" s="435"/>
      <c r="B9" s="329">
        <f t="shared" si="0"/>
        <v>46271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94"/>
    </row>
    <row r="10" spans="1:28" x14ac:dyDescent="0.25">
      <c r="A10" s="435"/>
      <c r="B10" s="329">
        <f t="shared" si="0"/>
        <v>46272</v>
      </c>
      <c r="C10" s="12"/>
      <c r="D10" s="12"/>
      <c r="E10" s="47">
        <f>IF(C11=0,,C11-C10)</f>
        <v>0</v>
      </c>
      <c r="F10" s="12"/>
      <c r="G10" s="47">
        <f t="shared" si="1"/>
        <v>0</v>
      </c>
      <c r="H10" s="12"/>
      <c r="I10" s="47">
        <f t="shared" si="2"/>
        <v>0</v>
      </c>
      <c r="J10" s="12"/>
      <c r="K10" s="47">
        <f t="shared" si="3"/>
        <v>0</v>
      </c>
      <c r="L10" s="12"/>
      <c r="M10" s="47">
        <f t="shared" si="4"/>
        <v>0</v>
      </c>
      <c r="N10" s="12"/>
      <c r="O10" s="47">
        <f t="shared" si="5"/>
        <v>0</v>
      </c>
      <c r="P10" s="12"/>
      <c r="Q10" s="47">
        <f t="shared" si="6"/>
        <v>0</v>
      </c>
      <c r="R10" s="12"/>
      <c r="S10" s="47">
        <f t="shared" si="7"/>
        <v>0</v>
      </c>
      <c r="T10" s="12"/>
      <c r="U10" s="47">
        <f t="shared" si="8"/>
        <v>0</v>
      </c>
      <c r="V10" s="190"/>
      <c r="W10" s="12"/>
      <c r="X10" s="47">
        <f t="shared" si="9"/>
        <v>0</v>
      </c>
      <c r="Y10" s="12"/>
      <c r="Z10" s="12"/>
      <c r="AA10" s="47">
        <f>IF(Z11=0,,(Z11-Z10)+(Y11-Y10))</f>
        <v>0</v>
      </c>
      <c r="AB10" s="194"/>
    </row>
    <row r="11" spans="1:28" x14ac:dyDescent="0.25">
      <c r="A11" s="435"/>
      <c r="B11" s="329">
        <f t="shared" si="0"/>
        <v>46273</v>
      </c>
      <c r="C11" s="12"/>
      <c r="D11" s="12"/>
      <c r="E11" s="47">
        <f>IF(C12=0,,C12-C11)</f>
        <v>0</v>
      </c>
      <c r="F11" s="12"/>
      <c r="G11" s="47">
        <f t="shared" si="1"/>
        <v>0</v>
      </c>
      <c r="H11" s="12"/>
      <c r="I11" s="47">
        <f t="shared" si="2"/>
        <v>0</v>
      </c>
      <c r="J11" s="12"/>
      <c r="K11" s="47">
        <f t="shared" si="3"/>
        <v>0</v>
      </c>
      <c r="L11" s="12"/>
      <c r="M11" s="47">
        <f t="shared" si="4"/>
        <v>0</v>
      </c>
      <c r="N11" s="12"/>
      <c r="O11" s="47">
        <f t="shared" si="5"/>
        <v>0</v>
      </c>
      <c r="P11" s="12"/>
      <c r="Q11" s="47">
        <f t="shared" si="6"/>
        <v>0</v>
      </c>
      <c r="R11" s="12"/>
      <c r="S11" s="47">
        <f t="shared" si="7"/>
        <v>0</v>
      </c>
      <c r="T11" s="12"/>
      <c r="U11" s="47">
        <f t="shared" si="8"/>
        <v>0</v>
      </c>
      <c r="V11" s="190"/>
      <c r="W11" s="12"/>
      <c r="X11" s="47">
        <f t="shared" si="9"/>
        <v>0</v>
      </c>
      <c r="Y11" s="12"/>
      <c r="Z11" s="12"/>
      <c r="AA11" s="47">
        <f>IF(Z12=0,,(Z12-Z11)+(Y12-Y11))</f>
        <v>0</v>
      </c>
      <c r="AB11" s="194"/>
    </row>
    <row r="12" spans="1:28" x14ac:dyDescent="0.25">
      <c r="A12" s="435"/>
      <c r="B12" s="329">
        <f t="shared" si="0"/>
        <v>46274</v>
      </c>
      <c r="C12" s="12"/>
      <c r="D12" s="12"/>
      <c r="E12" s="47">
        <f>IF(C13=0,,C13-C12)</f>
        <v>0</v>
      </c>
      <c r="F12" s="12"/>
      <c r="G12" s="47">
        <f t="shared" si="1"/>
        <v>0</v>
      </c>
      <c r="H12" s="12"/>
      <c r="I12" s="47">
        <f t="shared" si="2"/>
        <v>0</v>
      </c>
      <c r="J12" s="12"/>
      <c r="K12" s="47">
        <f t="shared" si="3"/>
        <v>0</v>
      </c>
      <c r="L12" s="12"/>
      <c r="M12" s="47">
        <f t="shared" si="4"/>
        <v>0</v>
      </c>
      <c r="N12" s="12"/>
      <c r="O12" s="47">
        <f t="shared" si="5"/>
        <v>0</v>
      </c>
      <c r="P12" s="12"/>
      <c r="Q12" s="47">
        <f t="shared" si="6"/>
        <v>0</v>
      </c>
      <c r="R12" s="12"/>
      <c r="S12" s="47">
        <f t="shared" si="7"/>
        <v>0</v>
      </c>
      <c r="T12" s="12"/>
      <c r="U12" s="47">
        <f t="shared" si="8"/>
        <v>0</v>
      </c>
      <c r="V12" s="190"/>
      <c r="W12" s="12"/>
      <c r="X12" s="47">
        <f t="shared" si="9"/>
        <v>0</v>
      </c>
      <c r="Y12" s="12"/>
      <c r="Z12" s="12"/>
      <c r="AA12" s="47">
        <f>IF(Z13=0,,(Z13-Z12)+(Y13-Y12))</f>
        <v>0</v>
      </c>
      <c r="AB12" s="194"/>
    </row>
    <row r="13" spans="1:28" x14ac:dyDescent="0.25">
      <c r="A13" s="435"/>
      <c r="B13" s="329">
        <f t="shared" si="0"/>
        <v>46275</v>
      </c>
      <c r="C13" s="12"/>
      <c r="D13" s="12"/>
      <c r="E13" s="47">
        <f>IF(C15=0,,C15-C13)</f>
        <v>0</v>
      </c>
      <c r="F13" s="12"/>
      <c r="G13" s="47">
        <f>IF(F15=0,,F15-F13)</f>
        <v>0</v>
      </c>
      <c r="H13" s="12"/>
      <c r="I13" s="47">
        <f>IF(H15=0,,H15-H13)</f>
        <v>0</v>
      </c>
      <c r="J13" s="12"/>
      <c r="K13" s="47">
        <f>IF(J15=0,,J15-J13)</f>
        <v>0</v>
      </c>
      <c r="L13" s="12"/>
      <c r="M13" s="47">
        <f>IF(L15=0,,L15-L13)</f>
        <v>0</v>
      </c>
      <c r="N13" s="12"/>
      <c r="O13" s="47">
        <f>IF(N15=0,,N15-N13)</f>
        <v>0</v>
      </c>
      <c r="P13" s="12"/>
      <c r="Q13" s="47">
        <f>IF(P15=0,,P15-P13)</f>
        <v>0</v>
      </c>
      <c r="R13" s="12"/>
      <c r="S13" s="47">
        <f>IF(R15=0,,R15-R13)</f>
        <v>0</v>
      </c>
      <c r="T13" s="12"/>
      <c r="U13" s="47">
        <f>IF(T15=0,,T15-T13)</f>
        <v>0</v>
      </c>
      <c r="V13" s="190"/>
      <c r="W13" s="12"/>
      <c r="X13" s="47">
        <f>IF(W15=0,,W15-W13)</f>
        <v>0</v>
      </c>
      <c r="Y13" s="12"/>
      <c r="Z13" s="12"/>
      <c r="AA13" s="47">
        <f>IF(Z15=0,,(Z15-Z13)+(Y15-Y13))</f>
        <v>0</v>
      </c>
      <c r="AB13" s="194"/>
    </row>
    <row r="14" spans="1:28" x14ac:dyDescent="0.25">
      <c r="A14" s="435"/>
      <c r="B14" s="329">
        <f t="shared" si="0"/>
        <v>46276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90"/>
      <c r="W14" s="12"/>
      <c r="X14" s="12"/>
      <c r="Y14" s="12"/>
      <c r="Z14" s="12"/>
      <c r="AA14" s="12"/>
      <c r="AB14" s="194"/>
    </row>
    <row r="15" spans="1:28" x14ac:dyDescent="0.25">
      <c r="A15" s="416">
        <v>37</v>
      </c>
      <c r="B15" s="329">
        <f t="shared" si="0"/>
        <v>46277</v>
      </c>
      <c r="C15" s="12"/>
      <c r="D15" s="12"/>
      <c r="E15" s="47">
        <f>IF(C17=0,,C17-C15)</f>
        <v>0</v>
      </c>
      <c r="F15" s="12"/>
      <c r="G15" s="47">
        <f>IF(F17=0,,F17-F15)</f>
        <v>0</v>
      </c>
      <c r="H15" s="12"/>
      <c r="I15" s="47">
        <f>IF(H17=0,,H17-H15)</f>
        <v>0</v>
      </c>
      <c r="J15" s="12"/>
      <c r="K15" s="47">
        <f>IF(J17=0,,J17-J15)</f>
        <v>0</v>
      </c>
      <c r="L15" s="12"/>
      <c r="M15" s="47">
        <f>IF(L17=0,,L17-L15)</f>
        <v>0</v>
      </c>
      <c r="N15" s="12"/>
      <c r="O15" s="47">
        <f>IF(N17=0,,N17-N15)</f>
        <v>0</v>
      </c>
      <c r="P15" s="12"/>
      <c r="Q15" s="47">
        <f>IF(P17=0,,P17-P15)</f>
        <v>0</v>
      </c>
      <c r="R15" s="12"/>
      <c r="S15" s="47">
        <f>IF(R17=0,,R17-R15)</f>
        <v>0</v>
      </c>
      <c r="T15" s="12"/>
      <c r="U15" s="47">
        <f>IF(T17=0,,T17-T15)</f>
        <v>0</v>
      </c>
      <c r="V15" s="190"/>
      <c r="W15" s="12"/>
      <c r="X15" s="47">
        <f>IF(W17=0,,W17-W15)</f>
        <v>0</v>
      </c>
      <c r="Y15" s="12"/>
      <c r="Z15" s="12"/>
      <c r="AA15" s="47">
        <f>IF(Z17=0,,(Z17-Z15)+(Y17-Y15))</f>
        <v>0</v>
      </c>
      <c r="AB15" s="194"/>
    </row>
    <row r="16" spans="1:28" x14ac:dyDescent="0.25">
      <c r="A16" s="416"/>
      <c r="B16" s="329">
        <f t="shared" si="0"/>
        <v>46278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90"/>
      <c r="W16" s="12"/>
      <c r="X16" s="12"/>
      <c r="Y16" s="12"/>
      <c r="Z16" s="12"/>
      <c r="AA16" s="12"/>
      <c r="AB16" s="194"/>
    </row>
    <row r="17" spans="1:28" x14ac:dyDescent="0.25">
      <c r="A17" s="416"/>
      <c r="B17" s="329">
        <f t="shared" si="0"/>
        <v>46279</v>
      </c>
      <c r="C17" s="12"/>
      <c r="D17" s="12"/>
      <c r="E17" s="47">
        <f>IF(C18=0,,C18-C17)</f>
        <v>0</v>
      </c>
      <c r="F17" s="12"/>
      <c r="G17" s="47">
        <f>IF(F18=0,,F18-F17)</f>
        <v>0</v>
      </c>
      <c r="H17" s="12"/>
      <c r="I17" s="47">
        <f>IF(H18=0,,H18-H17)</f>
        <v>0</v>
      </c>
      <c r="J17" s="12"/>
      <c r="K17" s="47">
        <f>IF(J18=0,,J18-J17)</f>
        <v>0</v>
      </c>
      <c r="L17" s="12"/>
      <c r="M17" s="47">
        <f>IF(L18=0,,L18-L17)</f>
        <v>0</v>
      </c>
      <c r="N17" s="12"/>
      <c r="O17" s="47">
        <f>IF(N18=0,,N18-N17)</f>
        <v>0</v>
      </c>
      <c r="P17" s="12"/>
      <c r="Q17" s="47">
        <f>IF(P18=0,,P18-P17)</f>
        <v>0</v>
      </c>
      <c r="R17" s="12"/>
      <c r="S17" s="47">
        <f>IF(R18=0,,R18-R17)</f>
        <v>0</v>
      </c>
      <c r="T17" s="12"/>
      <c r="U17" s="47">
        <f>IF(T18=0,,T18-T17)</f>
        <v>0</v>
      </c>
      <c r="V17" s="190"/>
      <c r="W17" s="12"/>
      <c r="X17" s="47">
        <f>IF(W18=0,,W18-W17)</f>
        <v>0</v>
      </c>
      <c r="Y17" s="12"/>
      <c r="Z17" s="12"/>
      <c r="AA17" s="47">
        <f>IF(Z19=0,,(Z19-Z17)+(Y19-Y17))</f>
        <v>0</v>
      </c>
      <c r="AB17" s="194"/>
    </row>
    <row r="18" spans="1:28" x14ac:dyDescent="0.25">
      <c r="A18" s="416"/>
      <c r="B18" s="329">
        <f t="shared" si="0"/>
        <v>46280</v>
      </c>
      <c r="C18" s="12"/>
      <c r="D18" s="12"/>
      <c r="E18" s="47">
        <f>IF(C19=0,,C19-C18)</f>
        <v>0</v>
      </c>
      <c r="F18" s="12"/>
      <c r="G18" s="47">
        <f>IF(F19=0,,F19-F18)</f>
        <v>0</v>
      </c>
      <c r="H18" s="12"/>
      <c r="I18" s="47">
        <f>IF(H19=0,,H19-H18)</f>
        <v>0</v>
      </c>
      <c r="J18" s="12"/>
      <c r="K18" s="47">
        <f>IF(J19=0,,J19-J18)</f>
        <v>0</v>
      </c>
      <c r="L18" s="12"/>
      <c r="M18" s="47">
        <f>IF(L19=0,,L19-L18)</f>
        <v>0</v>
      </c>
      <c r="N18" s="12"/>
      <c r="O18" s="47">
        <f>IF(N19=0,,N19-N18)</f>
        <v>0</v>
      </c>
      <c r="P18" s="12"/>
      <c r="Q18" s="47">
        <f>IF(P19=0,,P19-P18)</f>
        <v>0</v>
      </c>
      <c r="R18" s="12"/>
      <c r="S18" s="47">
        <f>IF(R19=0,,R19-R18)</f>
        <v>0</v>
      </c>
      <c r="T18" s="12"/>
      <c r="U18" s="47">
        <f>IF(T19=0,,T19-T18)</f>
        <v>0</v>
      </c>
      <c r="V18" s="190"/>
      <c r="W18" s="12"/>
      <c r="X18" s="47">
        <f>IF(W19=0,,W19-W18)</f>
        <v>0</v>
      </c>
      <c r="Y18" s="12"/>
      <c r="Z18" s="12"/>
      <c r="AA18" s="47">
        <v>0</v>
      </c>
      <c r="AB18" s="194"/>
    </row>
    <row r="19" spans="1:28" x14ac:dyDescent="0.25">
      <c r="A19" s="416"/>
      <c r="B19" s="329">
        <f t="shared" si="0"/>
        <v>46281</v>
      </c>
      <c r="C19" s="12"/>
      <c r="D19" s="12"/>
      <c r="E19" s="47">
        <f>IF(C20=0,,C20-C19)</f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2"/>
      <c r="Q19" s="47">
        <f>IF(P20=0,,P20-P19)</f>
        <v>0</v>
      </c>
      <c r="R19" s="12"/>
      <c r="S19" s="47">
        <f>IF(R20=0,,R20-R19)</f>
        <v>0</v>
      </c>
      <c r="T19" s="12"/>
      <c r="U19" s="47">
        <f>IF(T20=0,,T20-T19)</f>
        <v>0</v>
      </c>
      <c r="V19" s="190"/>
      <c r="W19" s="12"/>
      <c r="X19" s="47">
        <f>IF(W20=0,,W20-W19)</f>
        <v>0</v>
      </c>
      <c r="Y19" s="12"/>
      <c r="Z19" s="12"/>
      <c r="AA19" s="47">
        <f>IF(Z20=0,,(Z20-Z19)+(Y20-Y19))</f>
        <v>0</v>
      </c>
      <c r="AB19" s="194"/>
    </row>
    <row r="20" spans="1:28" x14ac:dyDescent="0.25">
      <c r="A20" s="416"/>
      <c r="B20" s="329">
        <f t="shared" si="0"/>
        <v>46282</v>
      </c>
      <c r="C20" s="12"/>
      <c r="D20" s="12"/>
      <c r="E20" s="47">
        <f>IF(C21=0,,C21-C20)</f>
        <v>0</v>
      </c>
      <c r="F20" s="12"/>
      <c r="G20" s="47">
        <f>IF(F21=0,,F21-F20)</f>
        <v>0</v>
      </c>
      <c r="H20" s="12"/>
      <c r="I20" s="47">
        <f>IF(H21=0,,H21-H20)</f>
        <v>0</v>
      </c>
      <c r="J20" s="12"/>
      <c r="K20" s="47">
        <f>IF(J21=0,,J21-J20)</f>
        <v>0</v>
      </c>
      <c r="L20" s="12"/>
      <c r="M20" s="47">
        <f>IF(L21=0,,L21-L20)</f>
        <v>0</v>
      </c>
      <c r="N20" s="12"/>
      <c r="O20" s="47">
        <f>IF(N21=0,,N21-N20)</f>
        <v>0</v>
      </c>
      <c r="P20" s="12"/>
      <c r="Q20" s="47">
        <f>IF(P21=0,,P21-P20)</f>
        <v>0</v>
      </c>
      <c r="R20" s="12"/>
      <c r="S20" s="47">
        <f>IF(R21=0,,R21-R20)</f>
        <v>0</v>
      </c>
      <c r="T20" s="12"/>
      <c r="U20" s="47">
        <f>IF(T21=0,,T21-T20)</f>
        <v>0</v>
      </c>
      <c r="V20" s="190"/>
      <c r="W20" s="12"/>
      <c r="X20" s="47">
        <f>IF(W21=0,,W21-W20)</f>
        <v>0</v>
      </c>
      <c r="Y20" s="12"/>
      <c r="Z20" s="12"/>
      <c r="AA20" s="47">
        <f>IF(Z21=0,,(Z21-Z20)+(Y21-Y20))</f>
        <v>0</v>
      </c>
      <c r="AB20" s="194"/>
    </row>
    <row r="21" spans="1:28" x14ac:dyDescent="0.25">
      <c r="A21" s="416"/>
      <c r="B21" s="329">
        <f t="shared" si="0"/>
        <v>46283</v>
      </c>
      <c r="C21" s="12"/>
      <c r="D21" s="12"/>
      <c r="E21" s="47">
        <f>IF(C22=0,,C22-C21)</f>
        <v>0</v>
      </c>
      <c r="F21" s="12"/>
      <c r="G21" s="47">
        <f>IF(F22=0,,F22-F21)</f>
        <v>0</v>
      </c>
      <c r="H21" s="12"/>
      <c r="I21" s="47">
        <f>IF(H22=0,,H22-H21)</f>
        <v>0</v>
      </c>
      <c r="J21" s="12"/>
      <c r="K21" s="47">
        <f>IF(J22=0,,J22-J21)</f>
        <v>0</v>
      </c>
      <c r="L21" s="12"/>
      <c r="M21" s="47">
        <f>IF(L22=0,,L22-L21)</f>
        <v>0</v>
      </c>
      <c r="N21" s="12"/>
      <c r="O21" s="47">
        <f>IF(N22=0,,N22-N21)</f>
        <v>0</v>
      </c>
      <c r="P21" s="12"/>
      <c r="Q21" s="47">
        <f>IF(P22=0,,P22-P21)</f>
        <v>0</v>
      </c>
      <c r="R21" s="12"/>
      <c r="S21" s="47">
        <f>IF(R22=0,,R22-R21)</f>
        <v>0</v>
      </c>
      <c r="T21" s="12"/>
      <c r="U21" s="47">
        <f>IF(T22=0,,T22-T21)</f>
        <v>0</v>
      </c>
      <c r="V21" s="190"/>
      <c r="W21" s="12"/>
      <c r="X21" s="47">
        <f>IF(W22=0,,W22-W21)</f>
        <v>0</v>
      </c>
      <c r="Y21" s="12"/>
      <c r="Z21" s="12"/>
      <c r="AA21" s="47">
        <f>IF(Z22=0,,(Z22-Z21)+(Y22-Y21))</f>
        <v>0</v>
      </c>
      <c r="AB21" s="194"/>
    </row>
    <row r="22" spans="1:28" x14ac:dyDescent="0.25">
      <c r="A22" s="416">
        <v>38</v>
      </c>
      <c r="B22" s="329">
        <f t="shared" si="0"/>
        <v>46284</v>
      </c>
      <c r="C22" s="12"/>
      <c r="D22" s="12"/>
      <c r="E22" s="47">
        <f>IF(C24=0,,C24-C22)</f>
        <v>0</v>
      </c>
      <c r="F22" s="12"/>
      <c r="G22" s="47">
        <f>IF(F24=0,,F24-F22)</f>
        <v>0</v>
      </c>
      <c r="H22" s="12"/>
      <c r="I22" s="47">
        <f>IF(H24=0,,H24-H22)</f>
        <v>0</v>
      </c>
      <c r="J22" s="12"/>
      <c r="K22" s="47">
        <f>IF(J24=0,,J24-J22)</f>
        <v>0</v>
      </c>
      <c r="L22" s="12"/>
      <c r="M22" s="47">
        <f>IF(L24=0,,L24-L22)</f>
        <v>0</v>
      </c>
      <c r="N22" s="12"/>
      <c r="O22" s="47">
        <f>IF(N24=0,,N24-N22)</f>
        <v>0</v>
      </c>
      <c r="P22" s="12"/>
      <c r="Q22" s="47">
        <f>IF(P24=0,,P24-P22)</f>
        <v>0</v>
      </c>
      <c r="R22" s="12"/>
      <c r="S22" s="47">
        <f>IF(R24=0,,R24-R22)</f>
        <v>0</v>
      </c>
      <c r="T22" s="12"/>
      <c r="U22" s="47">
        <f>IF(T24=0,,T24-T22)</f>
        <v>0</v>
      </c>
      <c r="V22" s="190"/>
      <c r="W22" s="12"/>
      <c r="X22" s="47">
        <f>IF(W24=0,,W24-W22)</f>
        <v>0</v>
      </c>
      <c r="Y22" s="12"/>
      <c r="Z22" s="12"/>
      <c r="AA22" s="47">
        <f>IF(Z24=0,,(Z24-Z22)+(Y24-Y22))</f>
        <v>0</v>
      </c>
      <c r="AB22" s="194"/>
    </row>
    <row r="23" spans="1:28" x14ac:dyDescent="0.25">
      <c r="A23" s="416"/>
      <c r="B23" s="329">
        <f t="shared" si="0"/>
        <v>46285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90"/>
      <c r="W23" s="12"/>
      <c r="X23" s="12"/>
      <c r="Y23" s="12"/>
      <c r="Z23" s="12"/>
      <c r="AA23" s="12"/>
      <c r="AB23" s="194"/>
    </row>
    <row r="24" spans="1:28" x14ac:dyDescent="0.25">
      <c r="A24" s="416"/>
      <c r="B24" s="329">
        <f t="shared" si="0"/>
        <v>46286</v>
      </c>
      <c r="C24" s="12"/>
      <c r="D24" s="12"/>
      <c r="E24" s="47">
        <f>IF(C25=0,,C25-C24)</f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2"/>
      <c r="Q24" s="47">
        <f>IF(P25=0,,P25-P24)</f>
        <v>0</v>
      </c>
      <c r="R24" s="12"/>
      <c r="S24" s="47">
        <f>IF(R25=0,,R25-R24)</f>
        <v>0</v>
      </c>
      <c r="T24" s="12"/>
      <c r="U24" s="47">
        <f>IF(T25=0,,T25-T24)</f>
        <v>0</v>
      </c>
      <c r="V24" s="190"/>
      <c r="W24" s="12"/>
      <c r="X24" s="47">
        <f>IF(W25=0,,W25-W24)</f>
        <v>0</v>
      </c>
      <c r="Y24" s="12"/>
      <c r="Z24" s="12"/>
      <c r="AA24" s="47">
        <f t="shared" ref="AA24:AA32" si="10">IF(Z25=0,,(Z25-Z24)+(Y25-Y24))</f>
        <v>0</v>
      </c>
      <c r="AB24" s="194"/>
    </row>
    <row r="25" spans="1:28" x14ac:dyDescent="0.25">
      <c r="A25" s="416"/>
      <c r="B25" s="329">
        <f t="shared" si="0"/>
        <v>46287</v>
      </c>
      <c r="C25" s="12"/>
      <c r="D25" s="12"/>
      <c r="E25" s="47">
        <f>IF(C26=0,,C26-C25)</f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2"/>
      <c r="Q25" s="47">
        <f>IF(P26=0,,P26-P25)</f>
        <v>0</v>
      </c>
      <c r="R25" s="12"/>
      <c r="S25" s="47">
        <f>IF(R26=0,,R26-R25)</f>
        <v>0</v>
      </c>
      <c r="T25" s="12"/>
      <c r="U25" s="47">
        <f>IF(T26=0,,T26-T25)</f>
        <v>0</v>
      </c>
      <c r="V25" s="190"/>
      <c r="W25" s="12"/>
      <c r="X25" s="47">
        <f>IF(W26=0,,W26-W25)</f>
        <v>0</v>
      </c>
      <c r="Y25" s="12"/>
      <c r="Z25" s="12"/>
      <c r="AA25" s="47">
        <f t="shared" si="10"/>
        <v>0</v>
      </c>
      <c r="AB25" s="194"/>
    </row>
    <row r="26" spans="1:28" x14ac:dyDescent="0.25">
      <c r="A26" s="416"/>
      <c r="B26" s="329">
        <f t="shared" si="0"/>
        <v>46288</v>
      </c>
      <c r="C26" s="12"/>
      <c r="D26" s="12"/>
      <c r="E26" s="47">
        <f>IF(C27=0,,C27-C26)</f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2"/>
      <c r="Q26" s="47">
        <f>IF(P27=0,,P27-P26)</f>
        <v>0</v>
      </c>
      <c r="R26" s="12"/>
      <c r="S26" s="47">
        <f>IF(R27=0,,R27-R26)</f>
        <v>0</v>
      </c>
      <c r="T26" s="12"/>
      <c r="U26" s="47">
        <f>IF(T27=0,,T27-T26)</f>
        <v>0</v>
      </c>
      <c r="V26" s="190"/>
      <c r="W26" s="12"/>
      <c r="X26" s="47">
        <f>IF(W27=0,,W27-W26)</f>
        <v>0</v>
      </c>
      <c r="Y26" s="12"/>
      <c r="Z26" s="12"/>
      <c r="AA26" s="47">
        <f t="shared" si="10"/>
        <v>0</v>
      </c>
      <c r="AB26" s="194"/>
    </row>
    <row r="27" spans="1:28" x14ac:dyDescent="0.25">
      <c r="A27" s="416"/>
      <c r="B27" s="329">
        <f t="shared" si="0"/>
        <v>46289</v>
      </c>
      <c r="C27" s="12"/>
      <c r="D27" s="12"/>
      <c r="E27" s="47">
        <f>IF(C28=0,,C28-C27)</f>
        <v>0</v>
      </c>
      <c r="F27" s="12"/>
      <c r="G27" s="47">
        <f>IF(F28=0,,F28-F27)</f>
        <v>0</v>
      </c>
      <c r="H27" s="12"/>
      <c r="I27" s="47">
        <f>IF(H28=0,,H28-H27)</f>
        <v>0</v>
      </c>
      <c r="J27" s="12"/>
      <c r="K27" s="47">
        <f>IF(J28=0,,J28-J27)</f>
        <v>0</v>
      </c>
      <c r="L27" s="12"/>
      <c r="M27" s="47">
        <f>IF(L28=0,,L28-L27)</f>
        <v>0</v>
      </c>
      <c r="N27" s="12"/>
      <c r="O27" s="47">
        <f>IF(N28=0,,N28-N27)</f>
        <v>0</v>
      </c>
      <c r="P27" s="12"/>
      <c r="Q27" s="47">
        <f>IF(P28=0,,P28-P27)</f>
        <v>0</v>
      </c>
      <c r="R27" s="12"/>
      <c r="S27" s="47">
        <f>IF(R28=0,,R28-R27)</f>
        <v>0</v>
      </c>
      <c r="T27" s="12"/>
      <c r="U27" s="47">
        <f>IF(T28=0,,T28-T27)</f>
        <v>0</v>
      </c>
      <c r="V27" s="190"/>
      <c r="W27" s="12"/>
      <c r="X27" s="47">
        <f>IF(W28=0,,W28-W27)</f>
        <v>0</v>
      </c>
      <c r="Y27" s="12"/>
      <c r="Z27" s="12"/>
      <c r="AA27" s="47">
        <f t="shared" si="10"/>
        <v>0</v>
      </c>
      <c r="AB27" s="194"/>
    </row>
    <row r="28" spans="1:28" x14ac:dyDescent="0.25">
      <c r="A28" s="416"/>
      <c r="B28" s="329">
        <f t="shared" si="0"/>
        <v>46290</v>
      </c>
      <c r="C28" s="12"/>
      <c r="D28" s="12"/>
      <c r="E28" s="47">
        <f>IF(C29=0,,C29-C28)</f>
        <v>0</v>
      </c>
      <c r="F28" s="12"/>
      <c r="G28" s="47">
        <f>IF(F29=0,,F29-F28)</f>
        <v>0</v>
      </c>
      <c r="H28" s="12"/>
      <c r="I28" s="47">
        <f>IF(H29=0,,H29-H28)</f>
        <v>0</v>
      </c>
      <c r="J28" s="12"/>
      <c r="K28" s="47">
        <f>IF(J29=0,,J29-J28)</f>
        <v>0</v>
      </c>
      <c r="L28" s="12"/>
      <c r="M28" s="47">
        <f>IF(L29=0,,L29-L28)</f>
        <v>0</v>
      </c>
      <c r="N28" s="12"/>
      <c r="O28" s="47">
        <f>IF(N29=0,,N29-N28)</f>
        <v>0</v>
      </c>
      <c r="P28" s="12"/>
      <c r="Q28" s="47">
        <f>IF(P29=0,,P29-P28)</f>
        <v>0</v>
      </c>
      <c r="R28" s="12"/>
      <c r="S28" s="47">
        <f>IF(R29=0,,R29-R28)</f>
        <v>0</v>
      </c>
      <c r="T28" s="12"/>
      <c r="U28" s="47">
        <f>IF(T29=0,,T29-T28)</f>
        <v>0</v>
      </c>
      <c r="V28" s="190"/>
      <c r="W28" s="12"/>
      <c r="X28" s="47">
        <f>IF(W29=0,,W29-W28)</f>
        <v>0</v>
      </c>
      <c r="Y28" s="12"/>
      <c r="Z28" s="12"/>
      <c r="AA28" s="47">
        <f t="shared" si="10"/>
        <v>0</v>
      </c>
      <c r="AB28" s="194"/>
    </row>
    <row r="29" spans="1:28" x14ac:dyDescent="0.25">
      <c r="A29" s="416">
        <v>39</v>
      </c>
      <c r="B29" s="329">
        <f t="shared" si="0"/>
        <v>46291</v>
      </c>
      <c r="C29" s="12"/>
      <c r="D29" s="12"/>
      <c r="E29" s="47">
        <f>IF(C31=0,,C31-C29)</f>
        <v>0</v>
      </c>
      <c r="F29" s="12"/>
      <c r="G29" s="47">
        <f>IF(F31=0,,F31-F29)</f>
        <v>0</v>
      </c>
      <c r="H29" s="12"/>
      <c r="I29" s="47">
        <f>IF(H31=0,,H31-H29)</f>
        <v>0</v>
      </c>
      <c r="J29" s="12"/>
      <c r="K29" s="47">
        <f>IF(J31=0,,J31-J29)</f>
        <v>0</v>
      </c>
      <c r="L29" s="12"/>
      <c r="M29" s="47">
        <f>IF(L31=0,,L31-L29)</f>
        <v>0</v>
      </c>
      <c r="N29" s="12"/>
      <c r="O29" s="47">
        <f>IF(N31=0,,N31-N29)</f>
        <v>0</v>
      </c>
      <c r="P29" s="12"/>
      <c r="Q29" s="47">
        <f>IF(P31=0,,P31-P29)</f>
        <v>0</v>
      </c>
      <c r="R29" s="12"/>
      <c r="S29" s="47">
        <f>IF(R31=0,,R31-R29)</f>
        <v>0</v>
      </c>
      <c r="T29" s="12"/>
      <c r="U29" s="47">
        <f>IF(T31=0,,T31-T29)</f>
        <v>0</v>
      </c>
      <c r="V29" s="190"/>
      <c r="W29" s="12"/>
      <c r="X29" s="47">
        <f>IF(W31=0,,W31-W29)</f>
        <v>0</v>
      </c>
      <c r="Y29" s="12"/>
      <c r="Z29" s="12"/>
      <c r="AA29" s="47">
        <f>IF(Z31=0,,(Z31-Z29)+(Y31-Y29))</f>
        <v>0</v>
      </c>
      <c r="AB29" s="194"/>
    </row>
    <row r="30" spans="1:28" x14ac:dyDescent="0.25">
      <c r="A30" s="416"/>
      <c r="B30" s="329">
        <f t="shared" si="0"/>
        <v>46292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90"/>
      <c r="W30" s="12"/>
      <c r="X30" s="12"/>
      <c r="Y30" s="12"/>
      <c r="Z30" s="12"/>
      <c r="AA30" s="12"/>
      <c r="AB30" s="194"/>
    </row>
    <row r="31" spans="1:28" x14ac:dyDescent="0.25">
      <c r="A31" s="416"/>
      <c r="B31" s="329">
        <f t="shared" si="0"/>
        <v>46293</v>
      </c>
      <c r="C31" s="133"/>
      <c r="D31" s="133"/>
      <c r="E31" s="47">
        <f>IF(C32=0,,C32-C31)</f>
        <v>0</v>
      </c>
      <c r="F31" s="133"/>
      <c r="G31" s="47">
        <f>IF(F32=0,,F32-F31)</f>
        <v>0</v>
      </c>
      <c r="H31" s="133"/>
      <c r="I31" s="47">
        <f>IF(H32=0,,H32-H31)</f>
        <v>0</v>
      </c>
      <c r="J31" s="133"/>
      <c r="K31" s="47">
        <f>IF(J32=0,,J32-J31)</f>
        <v>0</v>
      </c>
      <c r="L31" s="133"/>
      <c r="M31" s="47">
        <f>IF(L32=0,,L32-L31)</f>
        <v>0</v>
      </c>
      <c r="N31" s="133"/>
      <c r="O31" s="47">
        <f>IF(N32=0,,N32-N31)</f>
        <v>0</v>
      </c>
      <c r="P31" s="133"/>
      <c r="Q31" s="47">
        <f>IF(P32=0,,P32-P31)</f>
        <v>0</v>
      </c>
      <c r="R31" s="133"/>
      <c r="S31" s="47">
        <f>IF(R32=0,,R32-R31)</f>
        <v>0</v>
      </c>
      <c r="T31" s="133"/>
      <c r="U31" s="47">
        <f>IF(T32=0,,T32-T31)</f>
        <v>0</v>
      </c>
      <c r="V31" s="190"/>
      <c r="W31" s="133"/>
      <c r="X31" s="47">
        <f>IF(W32=0,,W32-W31)</f>
        <v>0</v>
      </c>
      <c r="Y31" s="12"/>
      <c r="Z31" s="12"/>
      <c r="AA31" s="47">
        <f t="shared" si="10"/>
        <v>0</v>
      </c>
      <c r="AB31" s="194"/>
    </row>
    <row r="32" spans="1:28" x14ac:dyDescent="0.25">
      <c r="A32" s="416"/>
      <c r="B32" s="329">
        <f t="shared" si="0"/>
        <v>46294</v>
      </c>
      <c r="C32" s="133"/>
      <c r="D32" s="133"/>
      <c r="E32" s="47">
        <f>IF(C33=0,,C33-C32)</f>
        <v>0</v>
      </c>
      <c r="F32" s="133"/>
      <c r="G32" s="47">
        <f>IF(F33=0,,F33-F32)</f>
        <v>0</v>
      </c>
      <c r="H32" s="133"/>
      <c r="I32" s="47">
        <f>IF(H33=0,,H33-H32)</f>
        <v>0</v>
      </c>
      <c r="J32" s="133"/>
      <c r="K32" s="47">
        <f>IF(J33=0,,J33-J32)</f>
        <v>0</v>
      </c>
      <c r="L32" s="133"/>
      <c r="M32" s="47">
        <f>IF(L33=0,,L33-L32)</f>
        <v>0</v>
      </c>
      <c r="N32" s="133"/>
      <c r="O32" s="47">
        <f>IF(N33=0,,N33-N32)</f>
        <v>0</v>
      </c>
      <c r="P32" s="133"/>
      <c r="Q32" s="47">
        <f>IF(P33=0,,P33-P32)</f>
        <v>0</v>
      </c>
      <c r="R32" s="133"/>
      <c r="S32" s="47">
        <f>IF(R33=0,,R33-R32)</f>
        <v>0</v>
      </c>
      <c r="T32" s="133"/>
      <c r="U32" s="47">
        <f>IF(T33=0,,T33-T32)</f>
        <v>0</v>
      </c>
      <c r="V32" s="190"/>
      <c r="W32" s="133"/>
      <c r="X32" s="47">
        <f>IF(W33=0,,W33-W32)</f>
        <v>0</v>
      </c>
      <c r="Y32" s="12"/>
      <c r="Z32" s="12"/>
      <c r="AA32" s="47">
        <f t="shared" si="10"/>
        <v>0</v>
      </c>
      <c r="AB32" s="194"/>
    </row>
    <row r="33" spans="1:28" ht="15.75" thickBot="1" x14ac:dyDescent="0.3">
      <c r="A33" s="417"/>
      <c r="B33" s="329">
        <f t="shared" si="0"/>
        <v>46295</v>
      </c>
      <c r="C33" s="139"/>
      <c r="D33" s="139"/>
      <c r="E33" s="138">
        <f>IF('12'!C4=0,,'12'!C4-C33)</f>
        <v>0</v>
      </c>
      <c r="F33" s="139"/>
      <c r="G33" s="138">
        <f>IF('12'!F4=0,,'12'!F4-F33)</f>
        <v>0</v>
      </c>
      <c r="H33" s="139"/>
      <c r="I33" s="138">
        <f>IF('12'!H4=0,,'12'!H4-H33)</f>
        <v>0</v>
      </c>
      <c r="J33" s="139"/>
      <c r="K33" s="138">
        <f>IF('12'!J4=0,,'12'!J4-J33)</f>
        <v>0</v>
      </c>
      <c r="L33" s="139"/>
      <c r="M33" s="138">
        <f>IF('12'!L4=0,,'12'!L4-L33)</f>
        <v>0</v>
      </c>
      <c r="N33" s="139"/>
      <c r="O33" s="138">
        <f>IF('12'!N4=0,,'12'!N4-N33)</f>
        <v>0</v>
      </c>
      <c r="P33" s="139"/>
      <c r="Q33" s="138">
        <f>IF('12'!P4=0,,'12'!P4-P33)</f>
        <v>0</v>
      </c>
      <c r="R33" s="139"/>
      <c r="S33" s="138">
        <f>IF('12'!R4=0,,'12'!R4-R33)</f>
        <v>0</v>
      </c>
      <c r="T33" s="139"/>
      <c r="U33" s="138">
        <f>IF('12'!T4=0,,'12'!T4-T33)</f>
        <v>0</v>
      </c>
      <c r="V33" s="234"/>
      <c r="W33" s="139"/>
      <c r="X33" s="138">
        <f>IF('12'!W4=0,,'12'!W4-W33)</f>
        <v>0</v>
      </c>
      <c r="Y33" s="13"/>
      <c r="Z33" s="13"/>
      <c r="AA33" s="185">
        <f>IF('12'!Y4=0,,('12'!Z4-Z33)+('12'!Y4-Y33))</f>
        <v>0</v>
      </c>
      <c r="AB33" s="200"/>
    </row>
    <row r="34" spans="1:28" x14ac:dyDescent="0.25">
      <c r="C34" s="7"/>
      <c r="D34" s="231" t="s">
        <v>51</v>
      </c>
      <c r="E34" s="237">
        <f>SUM(E4:E33)</f>
        <v>0</v>
      </c>
      <c r="F34" s="231" t="s">
        <v>51</v>
      </c>
      <c r="G34" s="232">
        <f>SUM(G4:G33)</f>
        <v>0</v>
      </c>
      <c r="H34" s="231" t="s">
        <v>51</v>
      </c>
      <c r="I34" s="237">
        <f>SUM(I4:I33)</f>
        <v>0</v>
      </c>
      <c r="J34" s="231" t="s">
        <v>51</v>
      </c>
      <c r="K34" s="232">
        <f>SUM(K4:K33)</f>
        <v>0</v>
      </c>
      <c r="L34" s="231" t="s">
        <v>51</v>
      </c>
      <c r="M34" s="232">
        <f>SUM(M4:M33)</f>
        <v>0</v>
      </c>
      <c r="N34" s="231" t="s">
        <v>51</v>
      </c>
      <c r="O34" s="232">
        <f>SUM(O4:O33)</f>
        <v>0</v>
      </c>
      <c r="P34" s="231" t="s">
        <v>51</v>
      </c>
      <c r="Q34" s="232">
        <f>SUM(Q4:Q33)</f>
        <v>0</v>
      </c>
      <c r="R34" s="236"/>
      <c r="S34" s="232">
        <f>SUM(S4:S33)</f>
        <v>0</v>
      </c>
      <c r="T34" s="231" t="s">
        <v>51</v>
      </c>
      <c r="U34" s="232">
        <f>SUM(U4:U33)</f>
        <v>0</v>
      </c>
      <c r="V34" s="242">
        <f>SUM(V4:V33)</f>
        <v>0</v>
      </c>
      <c r="W34" s="233" t="s">
        <v>51</v>
      </c>
      <c r="X34" s="232">
        <f>SUM(X4:X33)</f>
        <v>0</v>
      </c>
      <c r="Y34" s="396" t="s">
        <v>51</v>
      </c>
      <c r="Z34" s="396"/>
      <c r="AA34" s="117">
        <f>SUM(AA4:AA33)</f>
        <v>0</v>
      </c>
      <c r="AB34" s="215">
        <f>SUM(AB2:AB33)</f>
        <v>0</v>
      </c>
    </row>
    <row r="40" spans="1:28" x14ac:dyDescent="0.25">
      <c r="J40" s="347">
        <f>DATE(janvier!$H$40,9,1)</f>
        <v>46266</v>
      </c>
      <c r="K40" s="347"/>
      <c r="L40" s="347"/>
      <c r="M40" s="347">
        <f>EOMONTH(J40,0)</f>
        <v>46295</v>
      </c>
      <c r="N40" s="347"/>
      <c r="O40" s="347"/>
    </row>
  </sheetData>
  <mergeCells count="24">
    <mergeCell ref="A4:A7"/>
    <mergeCell ref="A8:A14"/>
    <mergeCell ref="A29:A33"/>
    <mergeCell ref="Y1:AA1"/>
    <mergeCell ref="Y2:Z2"/>
    <mergeCell ref="AA2:AA3"/>
    <mergeCell ref="L1:M3"/>
    <mergeCell ref="C1:C3"/>
    <mergeCell ref="D1:E3"/>
    <mergeCell ref="A15:A21"/>
    <mergeCell ref="A22:A28"/>
    <mergeCell ref="J1:K3"/>
    <mergeCell ref="N1:O3"/>
    <mergeCell ref="P1:Q3"/>
    <mergeCell ref="R1:S3"/>
    <mergeCell ref="T1:U3"/>
    <mergeCell ref="M40:O40"/>
    <mergeCell ref="J40:L40"/>
    <mergeCell ref="F1:G3"/>
    <mergeCell ref="H1:I3"/>
    <mergeCell ref="AB1:AB2"/>
    <mergeCell ref="Y34:Z34"/>
    <mergeCell ref="V1:V3"/>
    <mergeCell ref="W1:X3"/>
  </mergeCells>
  <conditionalFormatting sqref="B4:AB33">
    <cfRule type="expression" dxfId="15" priority="3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D1740F9-22C8-4564-B99B-87098B966E86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B4:AB33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23">
    <tabColor theme="4"/>
  </sheetPr>
  <dimension ref="A1:AC41"/>
  <sheetViews>
    <sheetView zoomScale="80" zoomScaleNormal="80" workbookViewId="0">
      <selection activeCell="J41" sqref="J41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4.5703125" style="7" customWidth="1"/>
  </cols>
  <sheetData>
    <row r="1" spans="1:29" ht="15" customHeight="1" x14ac:dyDescent="0.25">
      <c r="A1" s="380" t="s">
        <v>0</v>
      </c>
      <c r="B1" s="380"/>
      <c r="C1" s="381"/>
      <c r="D1" s="1" t="s">
        <v>1</v>
      </c>
      <c r="E1" s="338"/>
      <c r="F1" s="339"/>
      <c r="G1" s="339"/>
      <c r="H1" s="339"/>
      <c r="I1" s="339"/>
      <c r="J1" s="339"/>
      <c r="K1" s="339"/>
      <c r="L1" s="339"/>
      <c r="M1" s="339"/>
      <c r="N1" s="339"/>
      <c r="O1" s="340"/>
      <c r="P1" s="341" t="s">
        <v>9</v>
      </c>
      <c r="Q1" s="339"/>
      <c r="R1" s="339"/>
      <c r="S1" s="339"/>
      <c r="T1" s="339"/>
      <c r="U1" s="342"/>
      <c r="V1" s="338" t="s">
        <v>2</v>
      </c>
      <c r="W1" s="339"/>
      <c r="X1" s="339"/>
      <c r="Y1" s="339"/>
      <c r="Z1" s="339"/>
      <c r="AA1" s="340"/>
      <c r="AB1" s="11"/>
      <c r="AC1" s="17"/>
    </row>
    <row r="2" spans="1:29" ht="26.25" thickBot="1" x14ac:dyDescent="0.3">
      <c r="A2" s="382"/>
      <c r="B2" s="382"/>
      <c r="C2" s="383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07" t="s">
        <v>15</v>
      </c>
    </row>
    <row r="3" spans="1:29" x14ac:dyDescent="0.25">
      <c r="A3" s="416">
        <v>39</v>
      </c>
      <c r="B3" s="326">
        <f>J40</f>
        <v>46296</v>
      </c>
      <c r="C3" s="12">
        <v>1</v>
      </c>
      <c r="D3" s="8"/>
      <c r="E3" s="46">
        <f t="shared" ref="E3:E17" si="0">G3+I3+K3+M3+O3</f>
        <v>0</v>
      </c>
      <c r="F3" s="12"/>
      <c r="G3" s="47">
        <f>IF(F5=0,,F5-F3)</f>
        <v>0</v>
      </c>
      <c r="H3" s="12"/>
      <c r="I3" s="47">
        <f>IF(H5=0,,H5-H3)</f>
        <v>0</v>
      </c>
      <c r="J3" s="12"/>
      <c r="K3" s="47">
        <f>IF(J5=0,,J5-J3)</f>
        <v>0</v>
      </c>
      <c r="L3" s="12"/>
      <c r="M3" s="47">
        <f>IF(L5=0,,L5-L3)</f>
        <v>0</v>
      </c>
      <c r="N3" s="12"/>
      <c r="O3" s="47">
        <f>IF(N5=0,,N5-N3)</f>
        <v>0</v>
      </c>
      <c r="P3" s="111"/>
      <c r="Q3" s="47">
        <f>IF(P5=0,,P5-P3)</f>
        <v>0</v>
      </c>
      <c r="R3" s="112"/>
      <c r="S3" s="47">
        <f>IF(R5=0,,R5-R3)</f>
        <v>0</v>
      </c>
      <c r="T3" s="112"/>
      <c r="U3" s="47">
        <f>IF(T5=0,,T5-T3)</f>
        <v>0</v>
      </c>
      <c r="V3" s="111"/>
      <c r="W3" s="47">
        <f>IF(V5=0,,V5-V3)</f>
        <v>0</v>
      </c>
      <c r="X3" s="112"/>
      <c r="Y3" s="47">
        <f>IF(X5=0,,X5-X3)</f>
        <v>0</v>
      </c>
      <c r="Z3" s="112"/>
      <c r="AA3" s="47">
        <f>IF(Z5=0,,Z5-Z3)</f>
        <v>0</v>
      </c>
      <c r="AB3" s="10">
        <f t="shared" ref="AB3:AB17" si="1">(AA3+Y3+W3)*1000</f>
        <v>0</v>
      </c>
      <c r="AC3" s="203">
        <f>IF(AB3=0,,AB3/(D3+D4))</f>
        <v>0</v>
      </c>
    </row>
    <row r="4" spans="1:29" x14ac:dyDescent="0.25">
      <c r="A4" s="416"/>
      <c r="B4" s="326">
        <f>IFERROR(IF(B3+1&gt;$M$40,"",B3+1),"")</f>
        <v>46297</v>
      </c>
      <c r="C4" s="196">
        <v>2</v>
      </c>
      <c r="D4" s="204"/>
      <c r="E4" s="21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217"/>
      <c r="Q4" s="196"/>
      <c r="R4" s="218"/>
      <c r="S4" s="196"/>
      <c r="T4" s="218"/>
      <c r="U4" s="196"/>
      <c r="V4" s="217"/>
      <c r="W4" s="196"/>
      <c r="X4" s="218"/>
      <c r="Y4" s="196"/>
      <c r="Z4" s="218"/>
      <c r="AA4" s="196"/>
      <c r="AB4" s="205"/>
      <c r="AC4" s="203">
        <f t="shared" ref="AC4:AC33" si="2">IF(AB4=0,,AB4/D4)</f>
        <v>0</v>
      </c>
    </row>
    <row r="5" spans="1:29" x14ac:dyDescent="0.25">
      <c r="A5" s="416">
        <v>40</v>
      </c>
      <c r="B5" s="326">
        <f t="shared" ref="B5:B33" si="3">IFERROR(IF(B4+1&gt;$M$40,"",B4+1),"")</f>
        <v>46298</v>
      </c>
      <c r="C5" s="12">
        <v>3</v>
      </c>
      <c r="D5" s="8"/>
      <c r="E5" s="46">
        <f t="shared" si="0"/>
        <v>0</v>
      </c>
      <c r="F5" s="12"/>
      <c r="G5" s="47">
        <f t="shared" ref="G5:G16" si="4">IF(F6=0,,F6-F5)</f>
        <v>0</v>
      </c>
      <c r="H5" s="12"/>
      <c r="I5" s="47">
        <f t="shared" ref="I5:I16" si="5">IF(H6=0,,H6-H5)</f>
        <v>0</v>
      </c>
      <c r="J5" s="12"/>
      <c r="K5" s="47">
        <f t="shared" ref="K5:K16" si="6">IF(J6=0,,J6-J5)</f>
        <v>0</v>
      </c>
      <c r="L5" s="12"/>
      <c r="M5" s="47">
        <f t="shared" ref="M5:M16" si="7">IF(L6=0,,L6-L5)</f>
        <v>0</v>
      </c>
      <c r="N5" s="12"/>
      <c r="O5" s="47">
        <f t="shared" ref="O5:O16" si="8">IF(N6=0,,N6-N5)</f>
        <v>0</v>
      </c>
      <c r="P5" s="111"/>
      <c r="Q5" s="47">
        <f t="shared" ref="Q5:Q16" si="9">IF(P6=0,,P6-P5)</f>
        <v>0</v>
      </c>
      <c r="R5" s="112"/>
      <c r="S5" s="47">
        <f t="shared" ref="S5:S16" si="10">IF(R6=0,,R6-R5)</f>
        <v>0</v>
      </c>
      <c r="T5" s="112"/>
      <c r="U5" s="47">
        <f t="shared" ref="U5:U16" si="11">IF(T6=0,,T6-T5)</f>
        <v>0</v>
      </c>
      <c r="V5" s="111"/>
      <c r="W5" s="47">
        <f t="shared" ref="W5:W16" si="12">IF(V6=0,,V6-V5)</f>
        <v>0</v>
      </c>
      <c r="X5" s="112"/>
      <c r="Y5" s="47">
        <f t="shared" ref="Y5:Y16" si="13">IF(X6=0,,X6-X5)</f>
        <v>0</v>
      </c>
      <c r="Z5" s="255"/>
      <c r="AA5" s="47">
        <f t="shared" ref="AA5:AA16" si="14">IF(Z6=0,,Z6-Z5)</f>
        <v>0</v>
      </c>
      <c r="AB5" s="10">
        <f t="shared" si="1"/>
        <v>0</v>
      </c>
      <c r="AC5" s="203">
        <f>IF(AB5=0,,AB5/D5)</f>
        <v>0</v>
      </c>
    </row>
    <row r="6" spans="1:29" x14ac:dyDescent="0.25">
      <c r="A6" s="416"/>
      <c r="B6" s="326">
        <f t="shared" si="3"/>
        <v>46299</v>
      </c>
      <c r="C6" s="12">
        <v>4</v>
      </c>
      <c r="D6" s="8"/>
      <c r="E6" s="46">
        <f t="shared" si="0"/>
        <v>0</v>
      </c>
      <c r="F6" s="12"/>
      <c r="G6" s="47">
        <f t="shared" si="4"/>
        <v>0</v>
      </c>
      <c r="H6" s="12"/>
      <c r="I6" s="47">
        <f t="shared" si="5"/>
        <v>0</v>
      </c>
      <c r="J6" s="12"/>
      <c r="K6" s="47">
        <f t="shared" si="6"/>
        <v>0</v>
      </c>
      <c r="L6" s="12"/>
      <c r="M6" s="47">
        <f t="shared" si="7"/>
        <v>0</v>
      </c>
      <c r="N6" s="12"/>
      <c r="O6" s="47">
        <f t="shared" si="8"/>
        <v>0</v>
      </c>
      <c r="P6" s="111"/>
      <c r="Q6" s="47">
        <f t="shared" si="9"/>
        <v>0</v>
      </c>
      <c r="R6" s="112"/>
      <c r="S6" s="47">
        <f t="shared" si="10"/>
        <v>0</v>
      </c>
      <c r="T6" s="112"/>
      <c r="U6" s="47">
        <f t="shared" si="11"/>
        <v>0</v>
      </c>
      <c r="V6" s="254"/>
      <c r="W6" s="47">
        <f t="shared" si="12"/>
        <v>0</v>
      </c>
      <c r="X6" s="255"/>
      <c r="Y6" s="47">
        <f t="shared" si="13"/>
        <v>0</v>
      </c>
      <c r="Z6" s="112"/>
      <c r="AA6" s="47">
        <f t="shared" si="14"/>
        <v>0</v>
      </c>
      <c r="AB6" s="10">
        <f t="shared" si="1"/>
        <v>0</v>
      </c>
      <c r="AC6" s="203">
        <f t="shared" si="2"/>
        <v>0</v>
      </c>
    </row>
    <row r="7" spans="1:29" x14ac:dyDescent="0.25">
      <c r="A7" s="416"/>
      <c r="B7" s="326">
        <f t="shared" si="3"/>
        <v>46300</v>
      </c>
      <c r="C7" s="12">
        <v>5</v>
      </c>
      <c r="D7" s="8"/>
      <c r="E7" s="46">
        <f t="shared" si="0"/>
        <v>0</v>
      </c>
      <c r="F7" s="12"/>
      <c r="G7" s="47">
        <f t="shared" si="4"/>
        <v>0</v>
      </c>
      <c r="H7" s="12"/>
      <c r="I7" s="47">
        <f t="shared" si="5"/>
        <v>0</v>
      </c>
      <c r="J7" s="12"/>
      <c r="K7" s="47">
        <f t="shared" si="6"/>
        <v>0</v>
      </c>
      <c r="L7" s="12"/>
      <c r="M7" s="47">
        <f t="shared" si="7"/>
        <v>0</v>
      </c>
      <c r="N7" s="12"/>
      <c r="O7" s="47">
        <f t="shared" si="8"/>
        <v>0</v>
      </c>
      <c r="P7" s="111"/>
      <c r="Q7" s="47">
        <f t="shared" si="9"/>
        <v>0</v>
      </c>
      <c r="R7" s="112"/>
      <c r="S7" s="47">
        <f t="shared" si="10"/>
        <v>0</v>
      </c>
      <c r="T7" s="112"/>
      <c r="U7" s="47">
        <f t="shared" si="11"/>
        <v>0</v>
      </c>
      <c r="V7" s="111"/>
      <c r="W7" s="47">
        <f t="shared" si="12"/>
        <v>0</v>
      </c>
      <c r="X7" s="112"/>
      <c r="Y7" s="47">
        <f t="shared" si="13"/>
        <v>0</v>
      </c>
      <c r="Z7" s="112"/>
      <c r="AA7" s="47">
        <f t="shared" si="14"/>
        <v>0</v>
      </c>
      <c r="AB7" s="10">
        <f t="shared" si="1"/>
        <v>0</v>
      </c>
      <c r="AC7" s="203">
        <f t="shared" si="2"/>
        <v>0</v>
      </c>
    </row>
    <row r="8" spans="1:29" x14ac:dyDescent="0.25">
      <c r="A8" s="416"/>
      <c r="B8" s="326">
        <f t="shared" si="3"/>
        <v>46301</v>
      </c>
      <c r="C8" s="12">
        <v>6</v>
      </c>
      <c r="D8" s="8"/>
      <c r="E8" s="46">
        <f t="shared" si="0"/>
        <v>0</v>
      </c>
      <c r="F8" s="12"/>
      <c r="G8" s="47">
        <f t="shared" si="4"/>
        <v>0</v>
      </c>
      <c r="H8" s="12"/>
      <c r="I8" s="47">
        <f t="shared" si="5"/>
        <v>0</v>
      </c>
      <c r="J8" s="12"/>
      <c r="K8" s="47">
        <f t="shared" si="6"/>
        <v>0</v>
      </c>
      <c r="L8" s="12"/>
      <c r="M8" s="47">
        <f t="shared" si="7"/>
        <v>0</v>
      </c>
      <c r="N8" s="12"/>
      <c r="O8" s="47">
        <f t="shared" si="8"/>
        <v>0</v>
      </c>
      <c r="P8" s="111"/>
      <c r="Q8" s="47">
        <f t="shared" si="9"/>
        <v>0</v>
      </c>
      <c r="R8" s="112"/>
      <c r="S8" s="47">
        <f t="shared" si="10"/>
        <v>0</v>
      </c>
      <c r="T8" s="112"/>
      <c r="U8" s="47">
        <f t="shared" si="11"/>
        <v>0</v>
      </c>
      <c r="V8" s="111"/>
      <c r="W8" s="47">
        <f t="shared" si="12"/>
        <v>0</v>
      </c>
      <c r="X8" s="112"/>
      <c r="Y8" s="47">
        <f t="shared" si="13"/>
        <v>0</v>
      </c>
      <c r="Z8" s="112"/>
      <c r="AA8" s="47">
        <f t="shared" si="14"/>
        <v>0</v>
      </c>
      <c r="AB8" s="10">
        <f t="shared" si="1"/>
        <v>0</v>
      </c>
      <c r="AC8" s="203">
        <f t="shared" si="2"/>
        <v>0</v>
      </c>
    </row>
    <row r="9" spans="1:29" x14ac:dyDescent="0.25">
      <c r="A9" s="416"/>
      <c r="B9" s="326">
        <f t="shared" si="3"/>
        <v>46302</v>
      </c>
      <c r="C9" s="12">
        <v>7</v>
      </c>
      <c r="D9" s="8"/>
      <c r="E9" s="46">
        <f t="shared" si="0"/>
        <v>0</v>
      </c>
      <c r="F9" s="12"/>
      <c r="G9" s="47">
        <f t="shared" si="4"/>
        <v>0</v>
      </c>
      <c r="H9" s="12"/>
      <c r="I9" s="47">
        <f t="shared" si="5"/>
        <v>0</v>
      </c>
      <c r="J9" s="12"/>
      <c r="K9" s="47">
        <f t="shared" si="6"/>
        <v>0</v>
      </c>
      <c r="L9" s="12"/>
      <c r="M9" s="47">
        <f t="shared" si="7"/>
        <v>0</v>
      </c>
      <c r="N9" s="12"/>
      <c r="O9" s="47">
        <f t="shared" si="8"/>
        <v>0</v>
      </c>
      <c r="P9" s="111"/>
      <c r="Q9" s="47">
        <f t="shared" si="9"/>
        <v>0</v>
      </c>
      <c r="R9" s="112"/>
      <c r="S9" s="47">
        <f t="shared" si="10"/>
        <v>0</v>
      </c>
      <c r="T9" s="112"/>
      <c r="U9" s="47">
        <f t="shared" si="11"/>
        <v>0</v>
      </c>
      <c r="V9" s="111"/>
      <c r="W9" s="47">
        <f t="shared" si="12"/>
        <v>0</v>
      </c>
      <c r="X9" s="112"/>
      <c r="Y9" s="47">
        <f t="shared" si="13"/>
        <v>0</v>
      </c>
      <c r="Z9" s="112"/>
      <c r="AA9" s="47">
        <f t="shared" si="14"/>
        <v>0</v>
      </c>
      <c r="AB9" s="10">
        <f t="shared" si="1"/>
        <v>0</v>
      </c>
      <c r="AC9" s="203">
        <f t="shared" si="2"/>
        <v>0</v>
      </c>
    </row>
    <row r="10" spans="1:29" x14ac:dyDescent="0.25">
      <c r="A10" s="416"/>
      <c r="B10" s="326">
        <f t="shared" si="3"/>
        <v>46303</v>
      </c>
      <c r="C10" s="12">
        <v>8</v>
      </c>
      <c r="D10" s="8"/>
      <c r="E10" s="46">
        <f t="shared" si="0"/>
        <v>0</v>
      </c>
      <c r="F10" s="12"/>
      <c r="G10" s="47">
        <f>IF(F12=0,,F12-F10)</f>
        <v>0</v>
      </c>
      <c r="H10" s="12"/>
      <c r="I10" s="47">
        <f>IF(H12=0,,H12-H10)</f>
        <v>0</v>
      </c>
      <c r="J10" s="12"/>
      <c r="K10" s="47">
        <f>IF(J12=0,,J12-J10)</f>
        <v>0</v>
      </c>
      <c r="L10" s="12"/>
      <c r="M10" s="47">
        <f>IF(L12=0,,L12-L10)</f>
        <v>0</v>
      </c>
      <c r="N10" s="12"/>
      <c r="O10" s="47">
        <f>IF(N12=0,,N12-N10)</f>
        <v>0</v>
      </c>
      <c r="P10" s="111"/>
      <c r="Q10" s="47">
        <f>IF(P12=0,,P12-P10)</f>
        <v>0</v>
      </c>
      <c r="R10" s="112"/>
      <c r="S10" s="47">
        <f>IF(R12=0,,R12-R10)</f>
        <v>0</v>
      </c>
      <c r="T10" s="112"/>
      <c r="U10" s="47">
        <f>IF(T12=0,,T12-T10)</f>
        <v>0</v>
      </c>
      <c r="V10" s="111"/>
      <c r="W10" s="47">
        <f>IF(V12=0,,V12-V10)</f>
        <v>0</v>
      </c>
      <c r="X10" s="112"/>
      <c r="Y10" s="47">
        <f>IF(X12=0,,X12-X10)</f>
        <v>0</v>
      </c>
      <c r="Z10" s="112"/>
      <c r="AA10" s="47">
        <f>IF(Z12=0,,Z12-Z10)</f>
        <v>0</v>
      </c>
      <c r="AB10" s="10">
        <f t="shared" si="1"/>
        <v>0</v>
      </c>
      <c r="AC10" s="203">
        <f>IF(AB10=0,,AB10/(D10+D11))</f>
        <v>0</v>
      </c>
    </row>
    <row r="11" spans="1:29" x14ac:dyDescent="0.25">
      <c r="A11" s="416"/>
      <c r="B11" s="326">
        <f t="shared" si="3"/>
        <v>46304</v>
      </c>
      <c r="C11" s="196">
        <v>9</v>
      </c>
      <c r="D11" s="204"/>
      <c r="E11" s="21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217"/>
      <c r="Q11" s="196"/>
      <c r="R11" s="218"/>
      <c r="S11" s="196"/>
      <c r="T11" s="218"/>
      <c r="U11" s="196"/>
      <c r="V11" s="217"/>
      <c r="W11" s="196"/>
      <c r="X11" s="218"/>
      <c r="Y11" s="196"/>
      <c r="Z11" s="218"/>
      <c r="AA11" s="196"/>
      <c r="AB11" s="205"/>
      <c r="AC11" s="203">
        <f t="shared" si="2"/>
        <v>0</v>
      </c>
    </row>
    <row r="12" spans="1:29" x14ac:dyDescent="0.25">
      <c r="A12" s="416">
        <v>41</v>
      </c>
      <c r="B12" s="326">
        <f t="shared" si="3"/>
        <v>46305</v>
      </c>
      <c r="C12" s="12">
        <v>10</v>
      </c>
      <c r="D12" s="8"/>
      <c r="E12" s="46">
        <f t="shared" si="0"/>
        <v>0</v>
      </c>
      <c r="F12" s="12"/>
      <c r="G12" s="47">
        <f t="shared" si="4"/>
        <v>0</v>
      </c>
      <c r="H12" s="12"/>
      <c r="I12" s="47">
        <f t="shared" si="5"/>
        <v>0</v>
      </c>
      <c r="J12" s="12"/>
      <c r="K12" s="47">
        <f t="shared" si="6"/>
        <v>0</v>
      </c>
      <c r="L12" s="12"/>
      <c r="M12" s="47">
        <f t="shared" si="7"/>
        <v>0</v>
      </c>
      <c r="N12" s="12"/>
      <c r="O12" s="47">
        <f t="shared" si="8"/>
        <v>0</v>
      </c>
      <c r="P12" s="111"/>
      <c r="Q12" s="47">
        <f t="shared" si="9"/>
        <v>0</v>
      </c>
      <c r="R12" s="112"/>
      <c r="S12" s="47">
        <f t="shared" si="10"/>
        <v>0</v>
      </c>
      <c r="T12" s="112"/>
      <c r="U12" s="47">
        <f t="shared" si="11"/>
        <v>0</v>
      </c>
      <c r="V12" s="111"/>
      <c r="W12" s="47">
        <f t="shared" si="12"/>
        <v>0</v>
      </c>
      <c r="X12" s="112"/>
      <c r="Y12" s="47">
        <f t="shared" si="13"/>
        <v>0</v>
      </c>
      <c r="Z12" s="255"/>
      <c r="AA12" s="47">
        <f t="shared" si="14"/>
        <v>0</v>
      </c>
      <c r="AB12" s="10">
        <f t="shared" si="1"/>
        <v>0</v>
      </c>
      <c r="AC12" s="203">
        <f t="shared" si="2"/>
        <v>0</v>
      </c>
    </row>
    <row r="13" spans="1:29" x14ac:dyDescent="0.25">
      <c r="A13" s="416"/>
      <c r="B13" s="326">
        <f t="shared" si="3"/>
        <v>46306</v>
      </c>
      <c r="C13" s="12">
        <v>11</v>
      </c>
      <c r="D13" s="8"/>
      <c r="E13" s="46">
        <f t="shared" si="0"/>
        <v>0</v>
      </c>
      <c r="F13" s="12"/>
      <c r="G13" s="47">
        <f t="shared" si="4"/>
        <v>0</v>
      </c>
      <c r="H13" s="12"/>
      <c r="I13" s="47">
        <f t="shared" si="5"/>
        <v>0</v>
      </c>
      <c r="J13" s="12"/>
      <c r="K13" s="47">
        <f t="shared" si="6"/>
        <v>0</v>
      </c>
      <c r="L13" s="12"/>
      <c r="M13" s="47">
        <f t="shared" si="7"/>
        <v>0</v>
      </c>
      <c r="N13" s="12"/>
      <c r="O13" s="47">
        <f t="shared" si="8"/>
        <v>0</v>
      </c>
      <c r="P13" s="111"/>
      <c r="Q13" s="47">
        <f t="shared" si="9"/>
        <v>0</v>
      </c>
      <c r="R13" s="112"/>
      <c r="S13" s="47">
        <f t="shared" si="10"/>
        <v>0</v>
      </c>
      <c r="T13" s="112"/>
      <c r="U13" s="47">
        <f t="shared" si="11"/>
        <v>0</v>
      </c>
      <c r="V13" s="254"/>
      <c r="W13" s="47">
        <f t="shared" si="12"/>
        <v>0</v>
      </c>
      <c r="X13" s="255"/>
      <c r="Y13" s="47">
        <f t="shared" si="13"/>
        <v>0</v>
      </c>
      <c r="Z13" s="112"/>
      <c r="AA13" s="47">
        <f t="shared" si="14"/>
        <v>0</v>
      </c>
      <c r="AB13" s="10">
        <f t="shared" si="1"/>
        <v>0</v>
      </c>
      <c r="AC13" s="203">
        <f t="shared" si="2"/>
        <v>0</v>
      </c>
    </row>
    <row r="14" spans="1:29" x14ac:dyDescent="0.25">
      <c r="A14" s="416"/>
      <c r="B14" s="326">
        <f t="shared" si="3"/>
        <v>46307</v>
      </c>
      <c r="C14" s="12">
        <v>12</v>
      </c>
      <c r="D14" s="8"/>
      <c r="E14" s="46">
        <f t="shared" si="0"/>
        <v>0</v>
      </c>
      <c r="F14" s="12"/>
      <c r="G14" s="47">
        <f t="shared" si="4"/>
        <v>0</v>
      </c>
      <c r="H14" s="12"/>
      <c r="I14" s="47">
        <f t="shared" si="5"/>
        <v>0</v>
      </c>
      <c r="J14" s="12"/>
      <c r="K14" s="47">
        <f t="shared" si="6"/>
        <v>0</v>
      </c>
      <c r="L14" s="12"/>
      <c r="M14" s="47">
        <f t="shared" si="7"/>
        <v>0</v>
      </c>
      <c r="N14" s="12"/>
      <c r="O14" s="47">
        <f t="shared" si="8"/>
        <v>0</v>
      </c>
      <c r="P14" s="111"/>
      <c r="Q14" s="47">
        <f t="shared" si="9"/>
        <v>0</v>
      </c>
      <c r="R14" s="112"/>
      <c r="S14" s="47">
        <f t="shared" si="10"/>
        <v>0</v>
      </c>
      <c r="T14" s="112"/>
      <c r="U14" s="47">
        <f t="shared" si="11"/>
        <v>0</v>
      </c>
      <c r="V14" s="111"/>
      <c r="W14" s="47">
        <f t="shared" si="12"/>
        <v>0</v>
      </c>
      <c r="X14" s="112"/>
      <c r="Y14" s="47">
        <f t="shared" si="13"/>
        <v>0</v>
      </c>
      <c r="Z14" s="112"/>
      <c r="AA14" s="47">
        <f t="shared" si="14"/>
        <v>0</v>
      </c>
      <c r="AB14" s="10">
        <f t="shared" si="1"/>
        <v>0</v>
      </c>
      <c r="AC14" s="203">
        <f t="shared" si="2"/>
        <v>0</v>
      </c>
    </row>
    <row r="15" spans="1:29" x14ac:dyDescent="0.25">
      <c r="A15" s="416"/>
      <c r="B15" s="326">
        <f t="shared" si="3"/>
        <v>46308</v>
      </c>
      <c r="C15" s="12">
        <v>13</v>
      </c>
      <c r="D15" s="8"/>
      <c r="E15" s="46">
        <f t="shared" si="0"/>
        <v>0</v>
      </c>
      <c r="F15" s="12"/>
      <c r="G15" s="47">
        <f t="shared" si="4"/>
        <v>0</v>
      </c>
      <c r="H15" s="12"/>
      <c r="I15" s="47">
        <f t="shared" si="5"/>
        <v>0</v>
      </c>
      <c r="J15" s="12"/>
      <c r="K15" s="47">
        <f t="shared" si="6"/>
        <v>0</v>
      </c>
      <c r="L15" s="12"/>
      <c r="M15" s="47">
        <f t="shared" si="7"/>
        <v>0</v>
      </c>
      <c r="N15" s="12"/>
      <c r="O15" s="47">
        <f t="shared" si="8"/>
        <v>0</v>
      </c>
      <c r="P15" s="111"/>
      <c r="Q15" s="47">
        <f t="shared" si="9"/>
        <v>0</v>
      </c>
      <c r="R15" s="112"/>
      <c r="S15" s="47">
        <f t="shared" si="10"/>
        <v>0</v>
      </c>
      <c r="T15" s="112"/>
      <c r="U15" s="47">
        <f t="shared" si="11"/>
        <v>0</v>
      </c>
      <c r="V15" s="111"/>
      <c r="W15" s="47">
        <f t="shared" si="12"/>
        <v>0</v>
      </c>
      <c r="X15" s="112"/>
      <c r="Y15" s="47">
        <f t="shared" si="13"/>
        <v>0</v>
      </c>
      <c r="Z15" s="112"/>
      <c r="AA15" s="47">
        <f t="shared" si="14"/>
        <v>0</v>
      </c>
      <c r="AB15" s="10">
        <f t="shared" si="1"/>
        <v>0</v>
      </c>
      <c r="AC15" s="203">
        <f t="shared" si="2"/>
        <v>0</v>
      </c>
    </row>
    <row r="16" spans="1:29" x14ac:dyDescent="0.25">
      <c r="A16" s="416"/>
      <c r="B16" s="326">
        <f t="shared" si="3"/>
        <v>46309</v>
      </c>
      <c r="C16" s="12">
        <v>14</v>
      </c>
      <c r="D16" s="8"/>
      <c r="E16" s="46">
        <f t="shared" si="0"/>
        <v>0</v>
      </c>
      <c r="F16" s="12"/>
      <c r="G16" s="47">
        <f t="shared" si="4"/>
        <v>0</v>
      </c>
      <c r="H16" s="12"/>
      <c r="I16" s="47">
        <f t="shared" si="5"/>
        <v>0</v>
      </c>
      <c r="J16" s="12"/>
      <c r="K16" s="47">
        <f t="shared" si="6"/>
        <v>0</v>
      </c>
      <c r="L16" s="12"/>
      <c r="M16" s="47">
        <f t="shared" si="7"/>
        <v>0</v>
      </c>
      <c r="N16" s="12"/>
      <c r="O16" s="47">
        <f t="shared" si="8"/>
        <v>0</v>
      </c>
      <c r="P16" s="111"/>
      <c r="Q16" s="47">
        <f t="shared" si="9"/>
        <v>0</v>
      </c>
      <c r="R16" s="112"/>
      <c r="S16" s="47">
        <f t="shared" si="10"/>
        <v>0</v>
      </c>
      <c r="T16" s="112"/>
      <c r="U16" s="47">
        <f t="shared" si="11"/>
        <v>0</v>
      </c>
      <c r="V16" s="111"/>
      <c r="W16" s="47">
        <f t="shared" si="12"/>
        <v>0</v>
      </c>
      <c r="X16" s="112"/>
      <c r="Y16" s="47">
        <f t="shared" si="13"/>
        <v>0</v>
      </c>
      <c r="Z16" s="112"/>
      <c r="AA16" s="47">
        <f t="shared" si="14"/>
        <v>0</v>
      </c>
      <c r="AB16" s="10">
        <f t="shared" si="1"/>
        <v>0</v>
      </c>
      <c r="AC16" s="203">
        <f t="shared" si="2"/>
        <v>0</v>
      </c>
    </row>
    <row r="17" spans="1:29" x14ac:dyDescent="0.25">
      <c r="A17" s="416"/>
      <c r="B17" s="326">
        <f t="shared" si="3"/>
        <v>46310</v>
      </c>
      <c r="C17" s="12">
        <v>15</v>
      </c>
      <c r="D17" s="8"/>
      <c r="E17" s="46">
        <f t="shared" si="0"/>
        <v>0</v>
      </c>
      <c r="F17" s="12"/>
      <c r="G17" s="47">
        <f>IF(F19=0,,F19-F17)</f>
        <v>0</v>
      </c>
      <c r="H17" s="12"/>
      <c r="I17" s="47">
        <f>IF(H19=0,,H19-H17)</f>
        <v>0</v>
      </c>
      <c r="J17" s="12"/>
      <c r="K17" s="47">
        <f>IF(J19=0,,J19-J17)</f>
        <v>0</v>
      </c>
      <c r="L17" s="12"/>
      <c r="M17" s="47">
        <f>IF(L19=0,,L19-L17)</f>
        <v>0</v>
      </c>
      <c r="N17" s="12"/>
      <c r="O17" s="47">
        <f>IF(N19=0,,N19-N17)</f>
        <v>0</v>
      </c>
      <c r="P17" s="111"/>
      <c r="Q17" s="47">
        <f>IF(P19=0,,P19-P17)</f>
        <v>0</v>
      </c>
      <c r="R17" s="112"/>
      <c r="S17" s="47">
        <f>IF(R19=0,,R19-R17)</f>
        <v>0</v>
      </c>
      <c r="T17" s="112"/>
      <c r="U17" s="47">
        <f>IF(T19=0,,T19-T17)</f>
        <v>0</v>
      </c>
      <c r="V17" s="111"/>
      <c r="W17" s="47">
        <f>IF(V19=0,,V19-V17)</f>
        <v>0</v>
      </c>
      <c r="X17" s="112"/>
      <c r="Y17" s="47">
        <f>IF(X19=0,,X19-X17)</f>
        <v>0</v>
      </c>
      <c r="Z17" s="112"/>
      <c r="AA17" s="47">
        <f>IF(Z19=0,,Z19-Z17)</f>
        <v>0</v>
      </c>
      <c r="AB17" s="10">
        <f t="shared" si="1"/>
        <v>0</v>
      </c>
      <c r="AC17" s="203">
        <f>IF(AB17=0,,AB17/(D17+D18))</f>
        <v>0</v>
      </c>
    </row>
    <row r="18" spans="1:29" x14ac:dyDescent="0.25">
      <c r="A18" s="416"/>
      <c r="B18" s="326">
        <f t="shared" si="3"/>
        <v>46311</v>
      </c>
      <c r="C18" s="196">
        <v>16</v>
      </c>
      <c r="D18" s="204"/>
      <c r="E18" s="21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217"/>
      <c r="Q18" s="196"/>
      <c r="R18" s="218"/>
      <c r="S18" s="196"/>
      <c r="T18" s="218"/>
      <c r="U18" s="196"/>
      <c r="V18" s="217"/>
      <c r="W18" s="196"/>
      <c r="X18" s="218"/>
      <c r="Y18" s="196"/>
      <c r="Z18" s="218"/>
      <c r="AA18" s="196"/>
      <c r="AB18" s="205"/>
      <c r="AC18" s="203">
        <f t="shared" si="2"/>
        <v>0</v>
      </c>
    </row>
    <row r="19" spans="1:29" x14ac:dyDescent="0.25">
      <c r="A19" s="416">
        <v>42</v>
      </c>
      <c r="B19" s="326">
        <f t="shared" si="3"/>
        <v>46312</v>
      </c>
      <c r="C19" s="12">
        <v>17</v>
      </c>
      <c r="D19" s="8"/>
      <c r="E19" s="46">
        <f t="shared" ref="E19:E24" si="15">G19+I19+K19+M19+O19</f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11"/>
      <c r="Q19" s="47">
        <f>IF(P20=0,,P20-P19)</f>
        <v>0</v>
      </c>
      <c r="R19" s="112"/>
      <c r="S19" s="47">
        <f>IF(R20=0,,R20-R19)</f>
        <v>0</v>
      </c>
      <c r="T19" s="112"/>
      <c r="U19" s="47">
        <f>IF(T20=0,,T20-T19)</f>
        <v>0</v>
      </c>
      <c r="V19" s="254"/>
      <c r="W19" s="47">
        <f>IF(V20=0,,V20-V19)</f>
        <v>0</v>
      </c>
      <c r="X19" s="112"/>
      <c r="Y19" s="47">
        <f>IF(X20=0,,X20-X19)</f>
        <v>0</v>
      </c>
      <c r="Z19" s="255"/>
      <c r="AA19" s="47">
        <f>IF(Z20=0,,Z20-Z19)</f>
        <v>0</v>
      </c>
      <c r="AB19" s="10">
        <f t="shared" ref="AB19:AB24" si="16">(AA19+Y19+W19)*1000</f>
        <v>0</v>
      </c>
      <c r="AC19" s="203">
        <f t="shared" si="2"/>
        <v>0</v>
      </c>
    </row>
    <row r="20" spans="1:29" x14ac:dyDescent="0.25">
      <c r="A20" s="416"/>
      <c r="B20" s="326">
        <f t="shared" si="3"/>
        <v>46313</v>
      </c>
      <c r="C20" s="12">
        <v>18</v>
      </c>
      <c r="D20" s="8"/>
      <c r="E20" s="46">
        <f t="shared" si="15"/>
        <v>0</v>
      </c>
      <c r="F20" s="12"/>
      <c r="G20" s="47">
        <f>IF(F21=0,,F21-F20)</f>
        <v>0</v>
      </c>
      <c r="H20" s="12"/>
      <c r="I20" s="47">
        <f>IF(H21=0,,H21-H20)</f>
        <v>0</v>
      </c>
      <c r="J20" s="12"/>
      <c r="K20" s="47">
        <f>IF(J21=0,,J21-J20)</f>
        <v>0</v>
      </c>
      <c r="L20" s="12"/>
      <c r="M20" s="47">
        <f>IF(L21=0,,L21-L20)</f>
        <v>0</v>
      </c>
      <c r="N20" s="12"/>
      <c r="O20" s="47">
        <f>IF(N21=0,,N21-N20)</f>
        <v>0</v>
      </c>
      <c r="P20" s="111"/>
      <c r="Q20" s="47">
        <f>IF(P21=0,,P21-P20)</f>
        <v>0</v>
      </c>
      <c r="R20" s="112"/>
      <c r="S20" s="47">
        <f>IF(R21=0,,R21-R20)</f>
        <v>0</v>
      </c>
      <c r="T20" s="112"/>
      <c r="U20" s="47">
        <f>IF(T21=0,,T21-T20)</f>
        <v>0</v>
      </c>
      <c r="V20" s="111"/>
      <c r="W20" s="47">
        <f>IF(V21=0,,V21-V20)</f>
        <v>0</v>
      </c>
      <c r="X20" s="255"/>
      <c r="Y20" s="47">
        <f>IF(X21=0,,X21-X20)</f>
        <v>0</v>
      </c>
      <c r="Z20" s="112"/>
      <c r="AA20" s="47">
        <f>IF(Z21=0,,Z21-Z20)</f>
        <v>0</v>
      </c>
      <c r="AB20" s="10">
        <f t="shared" si="16"/>
        <v>0</v>
      </c>
      <c r="AC20" s="203">
        <f t="shared" si="2"/>
        <v>0</v>
      </c>
    </row>
    <row r="21" spans="1:29" x14ac:dyDescent="0.25">
      <c r="A21" s="416"/>
      <c r="B21" s="326">
        <f t="shared" si="3"/>
        <v>46314</v>
      </c>
      <c r="C21" s="12">
        <v>19</v>
      </c>
      <c r="D21" s="8"/>
      <c r="E21" s="46">
        <f t="shared" si="15"/>
        <v>0</v>
      </c>
      <c r="F21" s="12"/>
      <c r="G21" s="47">
        <f>IF(F22=0,,F22-F21)</f>
        <v>0</v>
      </c>
      <c r="H21" s="12"/>
      <c r="I21" s="47">
        <f>IF(H22=0,,H22-H21)</f>
        <v>0</v>
      </c>
      <c r="J21" s="12"/>
      <c r="K21" s="47">
        <f>IF(J22=0,,J22-J21)</f>
        <v>0</v>
      </c>
      <c r="L21" s="12"/>
      <c r="M21" s="47">
        <f>IF(L22=0,,L22-L21)</f>
        <v>0</v>
      </c>
      <c r="N21" s="12"/>
      <c r="O21" s="47">
        <f>IF(N22=0,,N22-N21)</f>
        <v>0</v>
      </c>
      <c r="P21" s="111"/>
      <c r="Q21" s="47">
        <f>IF(P22=0,,P22-P21)</f>
        <v>0</v>
      </c>
      <c r="R21" s="112"/>
      <c r="S21" s="47">
        <f>IF(R22=0,,R22-R21)</f>
        <v>0</v>
      </c>
      <c r="T21" s="112"/>
      <c r="U21" s="47">
        <f>IF(T22=0,,T22-T21)</f>
        <v>0</v>
      </c>
      <c r="V21" s="111"/>
      <c r="W21" s="47">
        <f>IF(V22=0,,V22-V21)</f>
        <v>0</v>
      </c>
      <c r="X21" s="112"/>
      <c r="Y21" s="47">
        <f>IF(X22=0,,X22-X21)</f>
        <v>0</v>
      </c>
      <c r="Z21" s="112"/>
      <c r="AA21" s="47">
        <f>IF(Z22=0,,Z22-Z21)</f>
        <v>0</v>
      </c>
      <c r="AB21" s="10">
        <f t="shared" si="16"/>
        <v>0</v>
      </c>
      <c r="AC21" s="203">
        <f t="shared" si="2"/>
        <v>0</v>
      </c>
    </row>
    <row r="22" spans="1:29" x14ac:dyDescent="0.25">
      <c r="A22" s="416"/>
      <c r="B22" s="326">
        <f t="shared" si="3"/>
        <v>46315</v>
      </c>
      <c r="C22" s="12">
        <v>20</v>
      </c>
      <c r="D22" s="8"/>
      <c r="E22" s="46">
        <f t="shared" si="15"/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111"/>
      <c r="Q22" s="47">
        <f>IF(P23=0,,P23-P22)</f>
        <v>0</v>
      </c>
      <c r="R22" s="112"/>
      <c r="S22" s="47">
        <f>IF(R23=0,,R23-R22)</f>
        <v>0</v>
      </c>
      <c r="T22" s="112"/>
      <c r="U22" s="47">
        <f>IF(T23=0,,T23-T22)</f>
        <v>0</v>
      </c>
      <c r="V22" s="111"/>
      <c r="W22" s="47">
        <f>IF(V23=0,,V23-V22)</f>
        <v>0</v>
      </c>
      <c r="X22" s="112"/>
      <c r="Y22" s="47">
        <f>IF(X23=0,,X23-X22)</f>
        <v>0</v>
      </c>
      <c r="Z22" s="112"/>
      <c r="AA22" s="47">
        <f>IF(Z23=0,,Z23-Z22)</f>
        <v>0</v>
      </c>
      <c r="AB22" s="10">
        <f t="shared" si="16"/>
        <v>0</v>
      </c>
      <c r="AC22" s="203">
        <f t="shared" si="2"/>
        <v>0</v>
      </c>
    </row>
    <row r="23" spans="1:29" x14ac:dyDescent="0.25">
      <c r="A23" s="416"/>
      <c r="B23" s="326">
        <f t="shared" si="3"/>
        <v>46316</v>
      </c>
      <c r="C23" s="12">
        <v>21</v>
      </c>
      <c r="D23" s="8"/>
      <c r="E23" s="46">
        <f t="shared" si="15"/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11"/>
      <c r="Q23" s="47">
        <f>IF(P24=0,,P24-P23)</f>
        <v>0</v>
      </c>
      <c r="R23" s="112"/>
      <c r="S23" s="47">
        <f>IF(R24=0,,R24-R23)</f>
        <v>0</v>
      </c>
      <c r="T23" s="112"/>
      <c r="U23" s="47">
        <f>IF(T24=0,,T24-T23)</f>
        <v>0</v>
      </c>
      <c r="V23" s="111"/>
      <c r="W23" s="47">
        <f>IF(V24=0,,V24-V23)</f>
        <v>0</v>
      </c>
      <c r="X23" s="112"/>
      <c r="Y23" s="47">
        <f>IF(X24=0,,X24-X23)</f>
        <v>0</v>
      </c>
      <c r="Z23" s="112"/>
      <c r="AA23" s="47">
        <f>IF(Z24=0,,Z24-Z23)</f>
        <v>0</v>
      </c>
      <c r="AB23" s="10">
        <f t="shared" si="16"/>
        <v>0</v>
      </c>
      <c r="AC23" s="203">
        <f t="shared" si="2"/>
        <v>0</v>
      </c>
    </row>
    <row r="24" spans="1:29" x14ac:dyDescent="0.25">
      <c r="A24" s="416"/>
      <c r="B24" s="326">
        <f t="shared" si="3"/>
        <v>46317</v>
      </c>
      <c r="C24" s="197">
        <v>22</v>
      </c>
      <c r="D24" s="8"/>
      <c r="E24" s="46">
        <f t="shared" si="15"/>
        <v>0</v>
      </c>
      <c r="F24" s="12"/>
      <c r="G24" s="47">
        <f>IF(F26=0,,F26-F24)</f>
        <v>0</v>
      </c>
      <c r="H24" s="12"/>
      <c r="I24" s="47">
        <f>IF(H26=0,,H26-H24)</f>
        <v>0</v>
      </c>
      <c r="J24" s="12"/>
      <c r="K24" s="47">
        <f>IF(J26=0,,J26-J24)</f>
        <v>0</v>
      </c>
      <c r="L24" s="12"/>
      <c r="M24" s="47">
        <f>IF(L26=0,,L26-L24)</f>
        <v>0</v>
      </c>
      <c r="N24" s="12"/>
      <c r="O24" s="47">
        <f>IF(N26=0,,N26-N24)</f>
        <v>0</v>
      </c>
      <c r="P24" s="111"/>
      <c r="Q24" s="47">
        <f>IF(P26=0,,P26-P24)</f>
        <v>0</v>
      </c>
      <c r="R24" s="112"/>
      <c r="S24" s="47">
        <f>IF(R26=0,,R26-R24)</f>
        <v>0</v>
      </c>
      <c r="T24" s="112"/>
      <c r="U24" s="47">
        <f>IF(T26=0,,T26-T24)</f>
        <v>0</v>
      </c>
      <c r="V24" s="111"/>
      <c r="W24" s="47">
        <f>IF(V26=0,,V26-V24)</f>
        <v>0</v>
      </c>
      <c r="X24" s="112"/>
      <c r="Y24" s="47">
        <f>IF(X26=0,,X26-X24)</f>
        <v>0</v>
      </c>
      <c r="Z24" s="112"/>
      <c r="AA24" s="47">
        <f>IF(Z26=0,,Z26-Z24)</f>
        <v>0</v>
      </c>
      <c r="AB24" s="10">
        <f t="shared" si="16"/>
        <v>0</v>
      </c>
      <c r="AC24" s="203">
        <f>IF(AB24=0,,AB24/(D24+D25))</f>
        <v>0</v>
      </c>
    </row>
    <row r="25" spans="1:29" x14ac:dyDescent="0.25">
      <c r="A25" s="416"/>
      <c r="B25" s="326">
        <f t="shared" si="3"/>
        <v>46318</v>
      </c>
      <c r="C25" s="196">
        <v>23</v>
      </c>
      <c r="D25" s="204"/>
      <c r="E25" s="21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217"/>
      <c r="Q25" s="196"/>
      <c r="R25" s="218"/>
      <c r="S25" s="196"/>
      <c r="T25" s="218"/>
      <c r="U25" s="196"/>
      <c r="V25" s="217"/>
      <c r="W25" s="196"/>
      <c r="X25" s="218"/>
      <c r="Y25" s="196"/>
      <c r="Z25" s="218"/>
      <c r="AA25" s="196"/>
      <c r="AB25" s="205"/>
      <c r="AC25" s="203">
        <f t="shared" si="2"/>
        <v>0</v>
      </c>
    </row>
    <row r="26" spans="1:29" x14ac:dyDescent="0.25">
      <c r="A26" s="416">
        <v>43</v>
      </c>
      <c r="B26" s="326">
        <f t="shared" si="3"/>
        <v>46319</v>
      </c>
      <c r="C26" s="197">
        <v>24</v>
      </c>
      <c r="D26" s="8"/>
      <c r="E26" s="46">
        <f t="shared" ref="E26:E31" si="17">G26+I26+K26+M26+O26</f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11"/>
      <c r="Q26" s="47">
        <f>IF(P27=0,,P27-P26)</f>
        <v>0</v>
      </c>
      <c r="R26" s="112"/>
      <c r="S26" s="47">
        <f>IF(R27=0,,R27-R26)</f>
        <v>0</v>
      </c>
      <c r="T26" s="112"/>
      <c r="U26" s="47">
        <f>IF(T27=0,,T27-T26)</f>
        <v>0</v>
      </c>
      <c r="V26" s="111"/>
      <c r="W26" s="47">
        <f>IF(V27=0,,V27-V26)</f>
        <v>0</v>
      </c>
      <c r="X26" s="112"/>
      <c r="Y26" s="47">
        <f>IF(X27=0,,X27-X26)</f>
        <v>0</v>
      </c>
      <c r="Z26" s="112"/>
      <c r="AA26" s="47">
        <f>IF(Z27=0,,Z27-Z26)</f>
        <v>0</v>
      </c>
      <c r="AB26" s="10">
        <f t="shared" ref="AB26:AB31" si="18">(AA26+Y26+W26)*1000</f>
        <v>0</v>
      </c>
      <c r="AC26" s="203">
        <f t="shared" si="2"/>
        <v>0</v>
      </c>
    </row>
    <row r="27" spans="1:29" x14ac:dyDescent="0.25">
      <c r="A27" s="416"/>
      <c r="B27" s="326">
        <f t="shared" si="3"/>
        <v>46320</v>
      </c>
      <c r="C27" s="197">
        <v>25</v>
      </c>
      <c r="D27" s="8"/>
      <c r="E27" s="46">
        <f t="shared" si="17"/>
        <v>0</v>
      </c>
      <c r="F27" s="12"/>
      <c r="G27" s="47">
        <f>IF(F28=0,,F28-F27)</f>
        <v>0</v>
      </c>
      <c r="H27" s="12"/>
      <c r="I27" s="47">
        <f>IF(H28=0,,H28-H27)</f>
        <v>0</v>
      </c>
      <c r="J27" s="12"/>
      <c r="K27" s="47">
        <f>IF(J28=0,,J28-J27)</f>
        <v>0</v>
      </c>
      <c r="L27" s="12"/>
      <c r="M27" s="47">
        <f>IF(L28=0,,L28-L27)</f>
        <v>0</v>
      </c>
      <c r="N27" s="12"/>
      <c r="O27" s="47">
        <f>IF(N28=0,,N28-N27)</f>
        <v>0</v>
      </c>
      <c r="P27" s="111"/>
      <c r="Q27" s="47">
        <f>IF(P28=0,,P28-P27)</f>
        <v>0</v>
      </c>
      <c r="R27" s="112"/>
      <c r="S27" s="47">
        <f>IF(R28=0,,R28-R27)</f>
        <v>0</v>
      </c>
      <c r="T27" s="112"/>
      <c r="U27" s="47">
        <f>IF(T28=0,,T28-T27)</f>
        <v>0</v>
      </c>
      <c r="V27" s="254"/>
      <c r="W27" s="47">
        <f>IF(V28=0,,V28-V27)</f>
        <v>0</v>
      </c>
      <c r="X27" s="112"/>
      <c r="Y27" s="47">
        <f>IF(X28=0,,X28-X27)</f>
        <v>0</v>
      </c>
      <c r="Z27" s="112"/>
      <c r="AA27" s="47">
        <f>IF(Z28=0,,Z28-Z27)</f>
        <v>0</v>
      </c>
      <c r="AB27" s="10">
        <f t="shared" si="18"/>
        <v>0</v>
      </c>
      <c r="AC27" s="203">
        <f t="shared" si="2"/>
        <v>0</v>
      </c>
    </row>
    <row r="28" spans="1:29" x14ac:dyDescent="0.25">
      <c r="A28" s="416"/>
      <c r="B28" s="326">
        <f t="shared" si="3"/>
        <v>46321</v>
      </c>
      <c r="C28" s="197">
        <v>26</v>
      </c>
      <c r="D28" s="8"/>
      <c r="E28" s="46">
        <f t="shared" si="17"/>
        <v>0</v>
      </c>
      <c r="F28" s="12"/>
      <c r="G28" s="47">
        <f>IF(F29=0,,F29-F28)</f>
        <v>0</v>
      </c>
      <c r="H28" s="12"/>
      <c r="I28" s="47">
        <f>IF(H29=0,,H29-H28)</f>
        <v>0</v>
      </c>
      <c r="J28" s="12"/>
      <c r="K28" s="47">
        <f>IF(J29=0,,J29-J28)</f>
        <v>0</v>
      </c>
      <c r="L28" s="12"/>
      <c r="M28" s="47">
        <f>IF(L29=0,,L29-L28)</f>
        <v>0</v>
      </c>
      <c r="N28" s="12"/>
      <c r="O28" s="47">
        <f>IF(N29=0,,N29-N28)</f>
        <v>0</v>
      </c>
      <c r="P28" s="111"/>
      <c r="Q28" s="47">
        <f>IF(P29=0,,P29-P28)</f>
        <v>0</v>
      </c>
      <c r="R28" s="112"/>
      <c r="S28" s="47">
        <f>IF(R29=0,,R29-R28)</f>
        <v>0</v>
      </c>
      <c r="T28" s="112"/>
      <c r="U28" s="47">
        <f>IF(T29=0,,T29-T28)</f>
        <v>0</v>
      </c>
      <c r="V28" s="111"/>
      <c r="W28" s="47">
        <f>IF(V29=0,,V29-V28)</f>
        <v>0</v>
      </c>
      <c r="X28" s="255"/>
      <c r="Y28" s="47">
        <f>IF(X29=0,,X29-X28)</f>
        <v>0</v>
      </c>
      <c r="Z28" s="112"/>
      <c r="AA28" s="47">
        <f>IF(Z29=0,,Z29-Z28)</f>
        <v>0</v>
      </c>
      <c r="AB28" s="10">
        <f t="shared" si="18"/>
        <v>0</v>
      </c>
      <c r="AC28" s="203">
        <f t="shared" si="2"/>
        <v>0</v>
      </c>
    </row>
    <row r="29" spans="1:29" x14ac:dyDescent="0.25">
      <c r="A29" s="416"/>
      <c r="B29" s="326">
        <f t="shared" si="3"/>
        <v>46322</v>
      </c>
      <c r="C29" s="197">
        <v>27</v>
      </c>
      <c r="D29" s="8"/>
      <c r="E29" s="46">
        <f t="shared" si="17"/>
        <v>0</v>
      </c>
      <c r="F29" s="12"/>
      <c r="G29" s="47">
        <f>IF(F30=0,,F30-F29)</f>
        <v>0</v>
      </c>
      <c r="H29" s="12"/>
      <c r="I29" s="47">
        <f>IF(H30=0,,H30-H29)</f>
        <v>0</v>
      </c>
      <c r="J29" s="12"/>
      <c r="K29" s="47">
        <f>IF(J30=0,,J30-J29)</f>
        <v>0</v>
      </c>
      <c r="L29" s="12"/>
      <c r="M29" s="47">
        <f>IF(L30=0,,L30-L29)</f>
        <v>0</v>
      </c>
      <c r="N29" s="12"/>
      <c r="O29" s="47">
        <f>IF(N30=0,,N30-N29)</f>
        <v>0</v>
      </c>
      <c r="P29" s="111"/>
      <c r="Q29" s="47">
        <f>IF(P30=0,,P30-P29)</f>
        <v>0</v>
      </c>
      <c r="R29" s="112"/>
      <c r="S29" s="47">
        <f>IF(R30=0,,R30-R29)</f>
        <v>0</v>
      </c>
      <c r="T29" s="112"/>
      <c r="U29" s="47">
        <f>IF(T30=0,,T30-T29)</f>
        <v>0</v>
      </c>
      <c r="V29" s="111"/>
      <c r="W29" s="47">
        <f>IF(V30=0,,V30-V29)</f>
        <v>0</v>
      </c>
      <c r="X29" s="112"/>
      <c r="Y29" s="47">
        <f>IF(X30=0,,X30-X29)</f>
        <v>0</v>
      </c>
      <c r="Z29" s="112"/>
      <c r="AA29" s="47">
        <f>IF(Z30=0,,Z30-Z29)</f>
        <v>0</v>
      </c>
      <c r="AB29" s="10">
        <f t="shared" si="18"/>
        <v>0</v>
      </c>
      <c r="AC29" s="203">
        <f t="shared" si="2"/>
        <v>0</v>
      </c>
    </row>
    <row r="30" spans="1:29" x14ac:dyDescent="0.25">
      <c r="A30" s="416"/>
      <c r="B30" s="326">
        <f t="shared" si="3"/>
        <v>46323</v>
      </c>
      <c r="C30" s="197">
        <v>28</v>
      </c>
      <c r="D30" s="8"/>
      <c r="E30" s="46">
        <f t="shared" si="17"/>
        <v>0</v>
      </c>
      <c r="F30" s="12"/>
      <c r="G30" s="47">
        <f>IF(F31=0,,F31-F30)</f>
        <v>0</v>
      </c>
      <c r="H30" s="12"/>
      <c r="I30" s="47">
        <f>IF(H31=0,,H31-H30)</f>
        <v>0</v>
      </c>
      <c r="J30" s="12"/>
      <c r="K30" s="47">
        <f>IF(J31=0,,J31-J30)</f>
        <v>0</v>
      </c>
      <c r="L30" s="12"/>
      <c r="M30" s="47">
        <f>IF(L31=0,,L31-L30)</f>
        <v>0</v>
      </c>
      <c r="N30" s="12"/>
      <c r="O30" s="47">
        <f>IF(N31=0,,N31-N30)</f>
        <v>0</v>
      </c>
      <c r="P30" s="111"/>
      <c r="Q30" s="47">
        <f>IF(P31=0,,P31-P30)</f>
        <v>0</v>
      </c>
      <c r="R30" s="112"/>
      <c r="S30" s="47">
        <f>IF(R31=0,,R31-R30)</f>
        <v>0</v>
      </c>
      <c r="T30" s="112"/>
      <c r="U30" s="47">
        <f>IF(T31=0,,T31-T30)</f>
        <v>0</v>
      </c>
      <c r="V30" s="111"/>
      <c r="W30" s="47">
        <f>IF(V31=0,,V31-V30)</f>
        <v>0</v>
      </c>
      <c r="X30" s="112"/>
      <c r="Y30" s="47">
        <f>IF(X31=0,,X31-X30)</f>
        <v>0</v>
      </c>
      <c r="Z30" s="255"/>
      <c r="AA30" s="47">
        <f>IF(Z31=0,,Z31-Z30)</f>
        <v>0</v>
      </c>
      <c r="AB30" s="10">
        <f t="shared" si="18"/>
        <v>0</v>
      </c>
      <c r="AC30" s="203">
        <f t="shared" si="2"/>
        <v>0</v>
      </c>
    </row>
    <row r="31" spans="1:29" x14ac:dyDescent="0.25">
      <c r="A31" s="416"/>
      <c r="B31" s="326">
        <f t="shared" si="3"/>
        <v>46324</v>
      </c>
      <c r="C31" s="197">
        <v>29</v>
      </c>
      <c r="D31" s="8"/>
      <c r="E31" s="46">
        <f t="shared" si="17"/>
        <v>0</v>
      </c>
      <c r="F31" s="12"/>
      <c r="G31" s="47">
        <f>IF(F33=0,,F33-F31)</f>
        <v>0</v>
      </c>
      <c r="H31" s="12"/>
      <c r="I31" s="47">
        <f>IF(H33=0,,H33-H31)</f>
        <v>0</v>
      </c>
      <c r="J31" s="12"/>
      <c r="K31" s="47">
        <f>IF(J33=0,,J33-J31)</f>
        <v>0</v>
      </c>
      <c r="L31" s="12"/>
      <c r="M31" s="47">
        <f>IF(L33=0,,L33-L31)</f>
        <v>0</v>
      </c>
      <c r="N31" s="12"/>
      <c r="O31" s="47">
        <f>IF(N33=0,,N33-N31)</f>
        <v>0</v>
      </c>
      <c r="P31" s="111"/>
      <c r="Q31" s="47">
        <f>IF(P33=0,,P33-P31)</f>
        <v>0</v>
      </c>
      <c r="R31" s="112"/>
      <c r="S31" s="47">
        <f>IF(R33=0,,R33-R31)</f>
        <v>0</v>
      </c>
      <c r="T31" s="112"/>
      <c r="U31" s="47">
        <f>IF(T33=0,,T33-T31)</f>
        <v>0</v>
      </c>
      <c r="V31" s="111"/>
      <c r="W31" s="47">
        <f>IF(V33=0,,V33-V31)</f>
        <v>0</v>
      </c>
      <c r="X31" s="112"/>
      <c r="Y31" s="47">
        <f>IF(X33=0,,X33-X31)</f>
        <v>0</v>
      </c>
      <c r="Z31" s="112"/>
      <c r="AA31" s="47">
        <f>IF(Z33=0,,Z33-Z31)</f>
        <v>0</v>
      </c>
      <c r="AB31" s="10">
        <f t="shared" si="18"/>
        <v>0</v>
      </c>
      <c r="AC31" s="202">
        <f>IF(AB31=0,,AB31/D31)</f>
        <v>0</v>
      </c>
    </row>
    <row r="32" spans="1:29" x14ac:dyDescent="0.25">
      <c r="A32" s="416"/>
      <c r="B32" s="326">
        <f t="shared" si="3"/>
        <v>46325</v>
      </c>
      <c r="C32" s="196">
        <v>30</v>
      </c>
      <c r="D32" s="204"/>
      <c r="E32" s="21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217"/>
      <c r="Q32" s="196"/>
      <c r="R32" s="218"/>
      <c r="S32" s="196"/>
      <c r="T32" s="218"/>
      <c r="U32" s="196"/>
      <c r="V32" s="217"/>
      <c r="W32" s="196"/>
      <c r="X32" s="218"/>
      <c r="Y32" s="196"/>
      <c r="Z32" s="218"/>
      <c r="AA32" s="196"/>
      <c r="AB32" s="205"/>
      <c r="AC32" s="203">
        <f t="shared" si="2"/>
        <v>0</v>
      </c>
    </row>
    <row r="33" spans="1:29" ht="15.75" thickBot="1" x14ac:dyDescent="0.3">
      <c r="A33" s="12">
        <v>44</v>
      </c>
      <c r="B33" s="326">
        <f t="shared" si="3"/>
        <v>46326</v>
      </c>
      <c r="C33" s="197">
        <v>31</v>
      </c>
      <c r="D33" s="23"/>
      <c r="E33" s="113">
        <f>G33+I33+K33+M33+O33</f>
        <v>0</v>
      </c>
      <c r="F33" s="13"/>
      <c r="G33" s="185">
        <f>IF(novembre!F4=0,,novembre!F4-F33)</f>
        <v>0</v>
      </c>
      <c r="H33" s="13"/>
      <c r="I33" s="185">
        <f>IF(novembre!H4=0,,novembre!H4-H33)</f>
        <v>0</v>
      </c>
      <c r="J33" s="13"/>
      <c r="K33" s="185">
        <f>IF(novembre!J4=0,,novembre!J4-J33)</f>
        <v>0</v>
      </c>
      <c r="L33" s="13"/>
      <c r="M33" s="185">
        <f>IF(novembre!L4=0,,novembre!L4-L33)</f>
        <v>0</v>
      </c>
      <c r="N33" s="13"/>
      <c r="O33" s="185">
        <f>IF(novembre!N4=0,,novembre!N4-N33)</f>
        <v>0</v>
      </c>
      <c r="P33" s="22"/>
      <c r="Q33" s="185">
        <f>IF(novembre!P4=0,,novembre!P4-P33)</f>
        <v>0</v>
      </c>
      <c r="R33" s="13"/>
      <c r="S33" s="185">
        <f>IF(novembre!R4=0,,novembre!R4-R33)</f>
        <v>0</v>
      </c>
      <c r="T33" s="13"/>
      <c r="U33" s="185">
        <f>IF(novembre!T4=0,,novembre!T4-T33)</f>
        <v>0</v>
      </c>
      <c r="V33" s="260"/>
      <c r="W33" s="185">
        <f>IF(novembre!V4=0,,novembre!V4-V33)</f>
        <v>0</v>
      </c>
      <c r="X33" s="13"/>
      <c r="Y33" s="185">
        <f>IF(novembre!X4=0,,novembre!X4-X33)</f>
        <v>0</v>
      </c>
      <c r="Z33" s="261"/>
      <c r="AA33" s="185">
        <f>IF(novembre!Z4=0,,novembre!Z4-Z33)</f>
        <v>0</v>
      </c>
      <c r="AB33" s="22">
        <f>(AA33+Y33+W33)*1000</f>
        <v>0</v>
      </c>
      <c r="AC33" s="230">
        <f t="shared" si="2"/>
        <v>0</v>
      </c>
    </row>
    <row r="34" spans="1:29" ht="15.75" thickBot="1" x14ac:dyDescent="0.3">
      <c r="D34" s="7">
        <f>SUM(D3:D33)</f>
        <v>0</v>
      </c>
      <c r="E34" s="86">
        <f>SUM(E3:E33)</f>
        <v>0</v>
      </c>
      <c r="F34" s="7"/>
      <c r="G34" s="86">
        <f>SUM(G3:G33)</f>
        <v>0</v>
      </c>
      <c r="H34" s="7"/>
      <c r="I34" s="86">
        <f>SUM(I3:I33)</f>
        <v>0</v>
      </c>
      <c r="J34" s="7"/>
      <c r="K34" s="86">
        <f>SUM(K3:K33)</f>
        <v>0</v>
      </c>
      <c r="L34" s="7"/>
      <c r="M34" s="86">
        <f>SUM(M3:M33)</f>
        <v>0</v>
      </c>
      <c r="N34" s="7"/>
      <c r="O34" s="86">
        <f>SUM(O3:O33)</f>
        <v>0</v>
      </c>
      <c r="P34" s="7"/>
      <c r="Q34" s="86">
        <f>SUM(Q3:Q33)</f>
        <v>0</v>
      </c>
      <c r="R34" s="7"/>
      <c r="S34" s="86">
        <f>SUM(S3:S33)</f>
        <v>0</v>
      </c>
      <c r="T34" s="7"/>
      <c r="U34" s="86">
        <f>SUM(U3:U33)</f>
        <v>0</v>
      </c>
      <c r="V34" s="7"/>
      <c r="W34" s="86">
        <f>SUM(W3:W33)</f>
        <v>0</v>
      </c>
      <c r="X34" s="7"/>
      <c r="Y34" s="86">
        <f>SUM(Y3:Y33)</f>
        <v>0</v>
      </c>
      <c r="Z34" s="7"/>
      <c r="AA34" s="86">
        <f>SUM(AA3:AA33)</f>
        <v>0</v>
      </c>
      <c r="AB34" s="7"/>
      <c r="AC34" s="212" t="e">
        <f>(SUM(AB4:AB33))/D34</f>
        <v>#DIV/0!</v>
      </c>
    </row>
    <row r="37" spans="1:29" x14ac:dyDescent="0.25">
      <c r="C37" s="351" t="s">
        <v>33</v>
      </c>
      <c r="D37" s="351"/>
    </row>
    <row r="38" spans="1:29" x14ac:dyDescent="0.25">
      <c r="C38" s="352" t="s">
        <v>34</v>
      </c>
      <c r="D38" s="352"/>
    </row>
    <row r="39" spans="1:29" x14ac:dyDescent="0.25">
      <c r="C39" s="335" t="s">
        <v>35</v>
      </c>
      <c r="D39" s="335"/>
    </row>
    <row r="40" spans="1:29" x14ac:dyDescent="0.25">
      <c r="C40" s="337" t="s">
        <v>36</v>
      </c>
      <c r="D40" s="337"/>
      <c r="J40" s="347">
        <f>DATE(janvier!$H$40,10,1)</f>
        <v>46296</v>
      </c>
      <c r="K40" s="347"/>
      <c r="L40" s="347"/>
      <c r="M40" s="347">
        <f>EOMONTH(J40,0)</f>
        <v>46326</v>
      </c>
      <c r="N40" s="347"/>
      <c r="O40" s="347"/>
    </row>
    <row r="41" spans="1:29" x14ac:dyDescent="0.25">
      <c r="C41" s="336" t="s">
        <v>37</v>
      </c>
      <c r="D41" s="336"/>
    </row>
  </sheetData>
  <dataConsolidate/>
  <mergeCells count="16">
    <mergeCell ref="C41:D41"/>
    <mergeCell ref="C40:D40"/>
    <mergeCell ref="C39:D39"/>
    <mergeCell ref="C38:D38"/>
    <mergeCell ref="M40:O40"/>
    <mergeCell ref="J40:L40"/>
    <mergeCell ref="C37:D37"/>
    <mergeCell ref="V1:AA1"/>
    <mergeCell ref="E1:O1"/>
    <mergeCell ref="P1:U1"/>
    <mergeCell ref="A1:C2"/>
    <mergeCell ref="A3:A4"/>
    <mergeCell ref="A5:A11"/>
    <mergeCell ref="A12:A18"/>
    <mergeCell ref="A19:A25"/>
    <mergeCell ref="A26:A32"/>
  </mergeCells>
  <conditionalFormatting sqref="B3:B33">
    <cfRule type="expression" dxfId="13" priority="1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7786DA7E-731D-4E43-9F98-1E622904E1C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AC3:AC33</xm:sqref>
        </x14:conditionalFormatting>
        <x14:conditionalFormatting xmlns:xm="http://schemas.microsoft.com/office/excel/2006/main">
          <x14:cfRule type="expression" priority="2" id="{828E7091-ECB1-45E9-85D1-992D4A85E6CC}">
            <xm:f>NOT(ISNA(VLOOKUP($B3,'Jours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B3:B33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4">
    <tabColor theme="5"/>
  </sheetPr>
  <dimension ref="A1:AB40"/>
  <sheetViews>
    <sheetView zoomScale="90" zoomScaleNormal="90" workbookViewId="0">
      <selection activeCell="U40" sqref="U40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8.7109375" customWidth="1"/>
    <col min="5" max="5" width="7.28515625" customWidth="1"/>
    <col min="6" max="6" width="8.7109375" customWidth="1"/>
    <col min="7" max="7" width="5.7109375" customWidth="1"/>
    <col min="8" max="8" width="10.7109375" customWidth="1"/>
    <col min="9" max="9" width="7.140625" customWidth="1"/>
    <col min="10" max="10" width="8.7109375" customWidth="1"/>
    <col min="11" max="11" width="7.7109375" customWidth="1"/>
    <col min="12" max="12" width="8.7109375" customWidth="1"/>
    <col min="13" max="13" width="7" customWidth="1"/>
    <col min="14" max="14" width="8.7109375" customWidth="1"/>
    <col min="15" max="15" width="5.7109375" customWidth="1"/>
    <col min="16" max="16" width="8.7109375" customWidth="1"/>
    <col min="17" max="17" width="8" customWidth="1"/>
    <col min="18" max="18" width="8.7109375" customWidth="1"/>
    <col min="19" max="19" width="9.7109375" customWidth="1"/>
    <col min="20" max="20" width="8.7109375" customWidth="1"/>
    <col min="21" max="21" width="7.28515625" customWidth="1"/>
    <col min="22" max="22" width="11.42578125" style="6"/>
    <col min="23" max="23" width="8.7109375" customWidth="1"/>
    <col min="24" max="24" width="5.7109375" customWidth="1"/>
  </cols>
  <sheetData>
    <row r="1" spans="1:28" ht="15" customHeight="1" x14ac:dyDescent="0.25">
      <c r="A1" s="389" t="s">
        <v>0</v>
      </c>
      <c r="B1" s="389"/>
      <c r="C1" s="371"/>
      <c r="D1" s="364" t="s">
        <v>38</v>
      </c>
      <c r="E1" s="386"/>
      <c r="F1" s="364" t="s">
        <v>39</v>
      </c>
      <c r="G1" s="386"/>
      <c r="H1" s="364" t="s">
        <v>40</v>
      </c>
      <c r="I1" s="386"/>
      <c r="J1" s="364" t="s">
        <v>41</v>
      </c>
      <c r="K1" s="386"/>
      <c r="L1" s="364" t="s">
        <v>42</v>
      </c>
      <c r="M1" s="386"/>
      <c r="N1" s="364" t="s">
        <v>8</v>
      </c>
      <c r="O1" s="386"/>
      <c r="P1" s="364" t="s">
        <v>17</v>
      </c>
      <c r="Q1" s="386"/>
      <c r="R1" s="386" t="s">
        <v>43</v>
      </c>
      <c r="S1" s="386"/>
      <c r="T1" s="364" t="s">
        <v>44</v>
      </c>
      <c r="U1" s="386"/>
      <c r="V1" s="411" t="s">
        <v>45</v>
      </c>
      <c r="W1" s="368" t="s">
        <v>46</v>
      </c>
      <c r="X1" s="369"/>
      <c r="Y1" s="373" t="s">
        <v>47</v>
      </c>
      <c r="Z1" s="374"/>
      <c r="AA1" s="374"/>
      <c r="AB1" s="392" t="s">
        <v>45</v>
      </c>
    </row>
    <row r="2" spans="1:28" x14ac:dyDescent="0.25">
      <c r="A2" s="389"/>
      <c r="B2" s="389"/>
      <c r="C2" s="371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412"/>
      <c r="W2" s="370"/>
      <c r="X2" s="371"/>
      <c r="Y2" s="376" t="s">
        <v>48</v>
      </c>
      <c r="Z2" s="374"/>
      <c r="AA2" s="401"/>
      <c r="AB2" s="392"/>
    </row>
    <row r="3" spans="1:28" x14ac:dyDescent="0.25">
      <c r="A3" s="390"/>
      <c r="B3" s="390"/>
      <c r="C3" s="391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413"/>
      <c r="W3" s="372"/>
      <c r="X3" s="391"/>
      <c r="Y3" s="125" t="s">
        <v>49</v>
      </c>
      <c r="Z3" s="125" t="s">
        <v>50</v>
      </c>
      <c r="AA3" s="401"/>
      <c r="AB3" s="244" t="s">
        <v>54</v>
      </c>
    </row>
    <row r="4" spans="1:28" x14ac:dyDescent="0.25">
      <c r="A4" s="416">
        <v>39</v>
      </c>
      <c r="B4" s="326">
        <f>J40</f>
        <v>46296</v>
      </c>
      <c r="C4" s="12"/>
      <c r="D4" s="12"/>
      <c r="E4" s="47">
        <f>IF(C5=0,,C5-C4)</f>
        <v>0</v>
      </c>
      <c r="F4" s="12"/>
      <c r="G4" s="47">
        <f>IF(F5=0,,F5-F4)</f>
        <v>0</v>
      </c>
      <c r="H4" s="12"/>
      <c r="I4" s="47">
        <f>IF(H5=0,,H5-H4)</f>
        <v>0</v>
      </c>
      <c r="J4" s="12"/>
      <c r="K4" s="47">
        <f>IF(J5=0,,J5-J4)</f>
        <v>0</v>
      </c>
      <c r="L4" s="12"/>
      <c r="M4" s="47">
        <f>IF(L5=0,,L5-L4)</f>
        <v>0</v>
      </c>
      <c r="N4" s="12"/>
      <c r="O4" s="47">
        <f>IF(N5=0,,N5-N4)</f>
        <v>0</v>
      </c>
      <c r="P4" s="12"/>
      <c r="Q4" s="47">
        <f>IF(P5=0,,P5-P4)</f>
        <v>0</v>
      </c>
      <c r="R4" s="12"/>
      <c r="S4" s="47">
        <f>IF(R5=0,,R5-R4)</f>
        <v>0</v>
      </c>
      <c r="T4" s="12"/>
      <c r="U4" s="47">
        <f>IF(T5=0,,T5-T4)</f>
        <v>0</v>
      </c>
      <c r="V4" s="191"/>
      <c r="W4" s="12"/>
      <c r="X4" s="47">
        <f>IF(W5=0,,W5-W4)</f>
        <v>0</v>
      </c>
      <c r="Y4" s="12"/>
      <c r="Z4" s="12"/>
      <c r="AA4" s="47"/>
      <c r="AB4" s="194"/>
    </row>
    <row r="5" spans="1:28" x14ac:dyDescent="0.25">
      <c r="A5" s="416"/>
      <c r="B5" s="326">
        <f>IFERROR(IF(B4+1&gt;$M$40,"",B4+1),"")</f>
        <v>46297</v>
      </c>
      <c r="C5" s="12"/>
      <c r="D5" s="12"/>
      <c r="E5" s="47">
        <f>IF(C6=0,,C6-C5)</f>
        <v>0</v>
      </c>
      <c r="F5" s="12"/>
      <c r="G5" s="47">
        <f>IF(F6=0,,F6-F5)</f>
        <v>0</v>
      </c>
      <c r="H5" s="12"/>
      <c r="I5" s="47">
        <f>IF(H6=0,,H6-H5)</f>
        <v>0</v>
      </c>
      <c r="J5" s="12"/>
      <c r="K5" s="47">
        <f>IF(J6=0,,J6-J5)</f>
        <v>0</v>
      </c>
      <c r="L5" s="12"/>
      <c r="M5" s="47">
        <f>IF(L6=0,,L6-L5)</f>
        <v>0</v>
      </c>
      <c r="N5" s="12"/>
      <c r="O5" s="47">
        <f>IF(N6=0,,N6-N5)</f>
        <v>0</v>
      </c>
      <c r="P5" s="12"/>
      <c r="Q5" s="47">
        <f>IF(P6=0,,P6-P5)</f>
        <v>0</v>
      </c>
      <c r="R5" s="12"/>
      <c r="S5" s="47">
        <f>IF(R6=0,,R6-R5)</f>
        <v>0</v>
      </c>
      <c r="T5" s="12"/>
      <c r="U5" s="47">
        <f>IF(T6=0,,T6-T5)</f>
        <v>0</v>
      </c>
      <c r="V5" s="191"/>
      <c r="W5" s="12"/>
      <c r="X5" s="47">
        <f>IF(W6=0,,W6-W5)</f>
        <v>0</v>
      </c>
      <c r="Y5" s="12"/>
      <c r="Z5" s="12"/>
      <c r="AA5" s="47"/>
      <c r="AB5" s="194"/>
    </row>
    <row r="6" spans="1:28" x14ac:dyDescent="0.25">
      <c r="A6" s="416">
        <v>40</v>
      </c>
      <c r="B6" s="326">
        <f t="shared" ref="B6:B34" si="0">IFERROR(IF(B5+1&gt;$M$40,"",B5+1),"")</f>
        <v>46298</v>
      </c>
      <c r="C6" s="12"/>
      <c r="D6" s="12"/>
      <c r="E6" s="47">
        <f>IF(C8=0,,C8-C6)</f>
        <v>0</v>
      </c>
      <c r="F6" s="12"/>
      <c r="G6" s="47">
        <f>IF(F8=0,,F8-F6)</f>
        <v>0</v>
      </c>
      <c r="H6" s="12"/>
      <c r="I6" s="47">
        <f>IF(H8=0,,H8-H6)</f>
        <v>0</v>
      </c>
      <c r="J6" s="12"/>
      <c r="K6" s="47">
        <f>IF(J8=0,,J8-J6)</f>
        <v>0</v>
      </c>
      <c r="L6" s="12"/>
      <c r="M6" s="47">
        <f>IF(L8=0,,L8-L6)</f>
        <v>0</v>
      </c>
      <c r="N6" s="12"/>
      <c r="O6" s="47">
        <f>IF(N8=0,,N8-N6)</f>
        <v>0</v>
      </c>
      <c r="P6" s="12"/>
      <c r="Q6" s="47">
        <f>IF(P8=0,,P8-P6)</f>
        <v>0</v>
      </c>
      <c r="R6" s="12"/>
      <c r="S6" s="47">
        <f>IF(R8=0,,R8-R6)</f>
        <v>0</v>
      </c>
      <c r="T6" s="12"/>
      <c r="U6" s="47">
        <f>IF(T8=0,,T8-T6)</f>
        <v>0</v>
      </c>
      <c r="V6" s="191"/>
      <c r="W6" s="12"/>
      <c r="X6" s="47">
        <f>IF(W8=0,,W8-W6)</f>
        <v>0</v>
      </c>
      <c r="Y6" s="12"/>
      <c r="Z6" s="12"/>
      <c r="AA6" s="47"/>
      <c r="AB6" s="194"/>
    </row>
    <row r="7" spans="1:28" x14ac:dyDescent="0.25">
      <c r="A7" s="416"/>
      <c r="B7" s="326">
        <f t="shared" si="0"/>
        <v>46299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66"/>
    </row>
    <row r="8" spans="1:28" x14ac:dyDescent="0.25">
      <c r="A8" s="416"/>
      <c r="B8" s="326">
        <f t="shared" si="0"/>
        <v>46300</v>
      </c>
      <c r="C8" s="12"/>
      <c r="D8" s="12"/>
      <c r="E8" s="47">
        <f>IF(C9=0,,C9-C8)</f>
        <v>0</v>
      </c>
      <c r="F8" s="12"/>
      <c r="G8" s="47">
        <f>IF(F9=0,,F9-F8)</f>
        <v>0</v>
      </c>
      <c r="H8" s="12"/>
      <c r="I8" s="47">
        <f>IF(H9=0,,H9-H8)</f>
        <v>0</v>
      </c>
      <c r="J8" s="12"/>
      <c r="K8" s="47">
        <f>IF(J9=0,,J9-J8)</f>
        <v>0</v>
      </c>
      <c r="L8" s="12"/>
      <c r="M8" s="47">
        <f>IF(L9=0,,L9-L8)</f>
        <v>0</v>
      </c>
      <c r="N8" s="12"/>
      <c r="O8" s="47">
        <f>IF(N9=0,,N9-N8)</f>
        <v>0</v>
      </c>
      <c r="P8" s="12"/>
      <c r="Q8" s="47">
        <f>IF(P9=0,,P9-P8)</f>
        <v>0</v>
      </c>
      <c r="R8" s="12"/>
      <c r="S8" s="47">
        <f>IF(R9=0,,R9-R8)</f>
        <v>0</v>
      </c>
      <c r="T8" s="12"/>
      <c r="U8" s="47">
        <f>IF(T9=0,,T9-T8)</f>
        <v>0</v>
      </c>
      <c r="V8" s="191"/>
      <c r="W8" s="12"/>
      <c r="X8" s="47">
        <f>IF(W9=0,,W9-W8)</f>
        <v>0</v>
      </c>
      <c r="Y8" s="12"/>
      <c r="Z8" s="12"/>
      <c r="AA8" s="47"/>
      <c r="AB8" s="194"/>
    </row>
    <row r="9" spans="1:28" x14ac:dyDescent="0.25">
      <c r="A9" s="416"/>
      <c r="B9" s="326">
        <f t="shared" si="0"/>
        <v>46301</v>
      </c>
      <c r="C9" s="12"/>
      <c r="D9" s="12"/>
      <c r="E9" s="47">
        <f>IF(C10=0,,C10-C9)</f>
        <v>0</v>
      </c>
      <c r="F9" s="12"/>
      <c r="G9" s="47">
        <f>IF(F10=0,,F10-F9)</f>
        <v>0</v>
      </c>
      <c r="H9" s="12"/>
      <c r="I9" s="47">
        <f>IF(H10=0,,H10-H9)</f>
        <v>0</v>
      </c>
      <c r="J9" s="12"/>
      <c r="K9" s="47">
        <f>IF(J10=0,,J10-J9)</f>
        <v>0</v>
      </c>
      <c r="L9" s="12"/>
      <c r="M9" s="47">
        <f>IF(L10=0,,L10-L9)</f>
        <v>0</v>
      </c>
      <c r="N9" s="12"/>
      <c r="O9" s="47">
        <f>IF(N10=0,,N10-N9)</f>
        <v>0</v>
      </c>
      <c r="P9" s="12"/>
      <c r="Q9" s="47">
        <f>IF(P10=0,,P10-P9)</f>
        <v>0</v>
      </c>
      <c r="R9" s="12"/>
      <c r="S9" s="47">
        <f>IF(R10=0,,R10-R9)</f>
        <v>0</v>
      </c>
      <c r="T9" s="12"/>
      <c r="U9" s="47">
        <f>IF(T10=0,,T10-T9)</f>
        <v>0</v>
      </c>
      <c r="V9" s="191"/>
      <c r="W9" s="12"/>
      <c r="X9" s="47">
        <f>IF(W10=0,,W10-W9)</f>
        <v>0</v>
      </c>
      <c r="Y9" s="12"/>
      <c r="Z9" s="12"/>
      <c r="AA9" s="47"/>
      <c r="AB9" s="194"/>
    </row>
    <row r="10" spans="1:28" x14ac:dyDescent="0.25">
      <c r="A10" s="416"/>
      <c r="B10" s="326">
        <f t="shared" si="0"/>
        <v>46302</v>
      </c>
      <c r="C10" s="12"/>
      <c r="D10" s="12"/>
      <c r="E10" s="47">
        <f>IF(C11=0,,C11-C10)</f>
        <v>0</v>
      </c>
      <c r="F10" s="12"/>
      <c r="G10" s="47">
        <f>IF(F11=0,,F11-F10)</f>
        <v>0</v>
      </c>
      <c r="H10" s="12"/>
      <c r="I10" s="47">
        <f>IF(H11=0,,H11-H10)</f>
        <v>0</v>
      </c>
      <c r="J10" s="12"/>
      <c r="K10" s="47">
        <f>IF(J11=0,,J11-J10)</f>
        <v>0</v>
      </c>
      <c r="L10" s="12"/>
      <c r="M10" s="47">
        <f>IF(L11=0,,L11-L10)</f>
        <v>0</v>
      </c>
      <c r="N10" s="12"/>
      <c r="O10" s="47">
        <f>IF(N11=0,,N11-N10)</f>
        <v>0</v>
      </c>
      <c r="P10" s="12"/>
      <c r="Q10" s="47">
        <f>IF(P11=0,,P11-P10)</f>
        <v>0</v>
      </c>
      <c r="R10" s="12"/>
      <c r="S10" s="47">
        <f>IF(R11=0,,R11-R10)</f>
        <v>0</v>
      </c>
      <c r="T10" s="12"/>
      <c r="U10" s="47">
        <f>IF(T11=0,,T11-T10)</f>
        <v>0</v>
      </c>
      <c r="V10" s="191"/>
      <c r="W10" s="12"/>
      <c r="X10" s="47">
        <f>IF(W11=0,,W11-W10)</f>
        <v>0</v>
      </c>
      <c r="Y10" s="12"/>
      <c r="Z10" s="12"/>
      <c r="AA10" s="47"/>
      <c r="AB10" s="194"/>
    </row>
    <row r="11" spans="1:28" x14ac:dyDescent="0.25">
      <c r="A11" s="416"/>
      <c r="B11" s="326">
        <f t="shared" si="0"/>
        <v>46303</v>
      </c>
      <c r="C11" s="12"/>
      <c r="D11" s="12"/>
      <c r="E11" s="47">
        <f>IF(C12=0,,C12-C11)</f>
        <v>0</v>
      </c>
      <c r="F11" s="12"/>
      <c r="G11" s="47">
        <f>IF(F12=0,,F12-F11)</f>
        <v>0</v>
      </c>
      <c r="H11" s="12"/>
      <c r="I11" s="47">
        <f>IF(H12=0,,H12-H11)</f>
        <v>0</v>
      </c>
      <c r="J11" s="12"/>
      <c r="K11" s="47">
        <f>IF(J12=0,,J12-J11)</f>
        <v>0</v>
      </c>
      <c r="L11" s="12"/>
      <c r="M11" s="47">
        <f>IF(L12=0,,L12-L11)</f>
        <v>0</v>
      </c>
      <c r="N11" s="12"/>
      <c r="O11" s="47">
        <f>IF(N12=0,,N12-N11)</f>
        <v>0</v>
      </c>
      <c r="P11" s="12"/>
      <c r="Q11" s="47">
        <f>IF(P12=0,,P12-P11)</f>
        <v>0</v>
      </c>
      <c r="R11" s="12"/>
      <c r="S11" s="47">
        <f>IF(R12=0,,R12-R11)</f>
        <v>0</v>
      </c>
      <c r="T11" s="12"/>
      <c r="U11" s="47">
        <f>IF(T12=0,,T12-T11)</f>
        <v>0</v>
      </c>
      <c r="V11" s="191"/>
      <c r="W11" s="12"/>
      <c r="X11" s="47">
        <f>IF(W12=0,,W12-W11)</f>
        <v>0</v>
      </c>
      <c r="Y11" s="12"/>
      <c r="Z11" s="12"/>
      <c r="AA11" s="47"/>
      <c r="AB11" s="194"/>
    </row>
    <row r="12" spans="1:28" x14ac:dyDescent="0.25">
      <c r="A12" s="416"/>
      <c r="B12" s="326">
        <f t="shared" si="0"/>
        <v>46304</v>
      </c>
      <c r="C12" s="12"/>
      <c r="D12" s="12"/>
      <c r="E12" s="47">
        <f>IF(C13=0,,C13-C12)</f>
        <v>0</v>
      </c>
      <c r="F12" s="12"/>
      <c r="G12" s="47">
        <f>IF(F13=0,,F13-F12)</f>
        <v>0</v>
      </c>
      <c r="H12" s="12"/>
      <c r="I12" s="47">
        <f>IF(H13=0,,H13-H12)</f>
        <v>0</v>
      </c>
      <c r="J12" s="12"/>
      <c r="K12" s="47">
        <f>IF(J13=0,,J13-J12)</f>
        <v>0</v>
      </c>
      <c r="L12" s="12"/>
      <c r="M12" s="47">
        <f>IF(L13=0,,L13-L12)</f>
        <v>0</v>
      </c>
      <c r="N12" s="12"/>
      <c r="O12" s="47">
        <f>IF(N13=0,,N13-N12)</f>
        <v>0</v>
      </c>
      <c r="P12" s="12"/>
      <c r="Q12" s="47">
        <f>IF(P13=0,,P13-P12)</f>
        <v>0</v>
      </c>
      <c r="R12" s="12"/>
      <c r="S12" s="47">
        <f>IF(R13=0,,R13-R12)</f>
        <v>0</v>
      </c>
      <c r="T12" s="12"/>
      <c r="U12" s="47">
        <f>IF(T13=0,,T13-T12)</f>
        <v>0</v>
      </c>
      <c r="V12" s="191"/>
      <c r="W12" s="12"/>
      <c r="X12" s="47">
        <f>IF(W13=0,,W13-W12)</f>
        <v>0</v>
      </c>
      <c r="Y12" s="12"/>
      <c r="Z12" s="12"/>
      <c r="AA12" s="47"/>
      <c r="AB12" s="194"/>
    </row>
    <row r="13" spans="1:28" x14ac:dyDescent="0.25">
      <c r="A13" s="416">
        <v>41</v>
      </c>
      <c r="B13" s="326">
        <f t="shared" si="0"/>
        <v>46305</v>
      </c>
      <c r="C13" s="12"/>
      <c r="D13" s="12"/>
      <c r="E13" s="47">
        <f>IF(C15=0,,C15-C13)</f>
        <v>0</v>
      </c>
      <c r="F13" s="12"/>
      <c r="G13" s="47">
        <f>IF(F15=0,,F15-F13)</f>
        <v>0</v>
      </c>
      <c r="H13" s="12"/>
      <c r="I13" s="47">
        <f>IF(H15=0,,H15-H13)</f>
        <v>0</v>
      </c>
      <c r="J13" s="12"/>
      <c r="K13" s="47">
        <f>IF(J15=0,,J15-J13)</f>
        <v>0</v>
      </c>
      <c r="L13" s="12"/>
      <c r="M13" s="47">
        <f>IF(L15=0,,L15-L13)</f>
        <v>0</v>
      </c>
      <c r="N13" s="12"/>
      <c r="O13" s="47">
        <f>IF(N15=0,,N15-N13)</f>
        <v>0</v>
      </c>
      <c r="P13" s="12"/>
      <c r="Q13" s="47">
        <f>IF(P15=0,,P15-P13)</f>
        <v>0</v>
      </c>
      <c r="R13" s="12"/>
      <c r="S13" s="47">
        <f>IF(R15=0,,R15-R13)</f>
        <v>0</v>
      </c>
      <c r="T13" s="12"/>
      <c r="U13" s="47">
        <f>IF(T15=0,,T15-T13)</f>
        <v>0</v>
      </c>
      <c r="V13" s="191"/>
      <c r="W13" s="12"/>
      <c r="X13" s="47">
        <f>IF(W15=0,,W15-W13)</f>
        <v>0</v>
      </c>
      <c r="Y13" s="12"/>
      <c r="Z13" s="12"/>
      <c r="AA13" s="47"/>
      <c r="AB13" s="194"/>
    </row>
    <row r="14" spans="1:28" x14ac:dyDescent="0.25">
      <c r="A14" s="416"/>
      <c r="B14" s="326">
        <f t="shared" si="0"/>
        <v>46306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66"/>
    </row>
    <row r="15" spans="1:28" x14ac:dyDescent="0.25">
      <c r="A15" s="416"/>
      <c r="B15" s="326">
        <f t="shared" si="0"/>
        <v>46307</v>
      </c>
      <c r="C15" s="12"/>
      <c r="D15" s="12"/>
      <c r="E15" s="47">
        <f>IF(C16=0,,C16-C15)</f>
        <v>0</v>
      </c>
      <c r="F15" s="12"/>
      <c r="G15" s="47">
        <f>IF(F16=0,,F16-F15)</f>
        <v>0</v>
      </c>
      <c r="H15" s="12"/>
      <c r="I15" s="47">
        <f>IF(H16=0,,H16-H15)</f>
        <v>0</v>
      </c>
      <c r="J15" s="12"/>
      <c r="K15" s="47">
        <f>IF(J16=0,,J16-J15)</f>
        <v>0</v>
      </c>
      <c r="L15" s="12"/>
      <c r="M15" s="47">
        <f>IF(L16=0,,L16-L15)</f>
        <v>0</v>
      </c>
      <c r="N15" s="12"/>
      <c r="O15" s="47">
        <f>IF(N16=0,,N16-N15)</f>
        <v>0</v>
      </c>
      <c r="P15" s="12"/>
      <c r="Q15" s="47">
        <f>IF(P16=0,,P16-P15)</f>
        <v>0</v>
      </c>
      <c r="R15" s="12"/>
      <c r="S15" s="47">
        <f>IF(R16=0,,R16-R15)</f>
        <v>0</v>
      </c>
      <c r="T15" s="12"/>
      <c r="U15" s="47">
        <f>IF(T16=0,,T16-T15)</f>
        <v>0</v>
      </c>
      <c r="V15" s="191"/>
      <c r="W15" s="12"/>
      <c r="X15" s="47">
        <f>IF(W16=0,,W16-W15)</f>
        <v>0</v>
      </c>
      <c r="Y15" s="12"/>
      <c r="Z15" s="12"/>
      <c r="AA15" s="47"/>
      <c r="AB15" s="194"/>
    </row>
    <row r="16" spans="1:28" x14ac:dyDescent="0.25">
      <c r="A16" s="416"/>
      <c r="B16" s="326">
        <f t="shared" si="0"/>
        <v>46308</v>
      </c>
      <c r="C16" s="12"/>
      <c r="D16" s="12"/>
      <c r="E16" s="47">
        <f>IF(C17=0,,C17-C16)</f>
        <v>0</v>
      </c>
      <c r="F16" s="12"/>
      <c r="G16" s="47">
        <f>IF(F17=0,,F17-F16)</f>
        <v>0</v>
      </c>
      <c r="H16" s="12"/>
      <c r="I16" s="47">
        <f>IF(H17=0,,H17-H16)</f>
        <v>0</v>
      </c>
      <c r="J16" s="12"/>
      <c r="K16" s="47">
        <f>IF(J17=0,,J17-J16)</f>
        <v>0</v>
      </c>
      <c r="L16" s="12"/>
      <c r="M16" s="47">
        <f>IF(L17=0,,L17-L16)</f>
        <v>0</v>
      </c>
      <c r="N16" s="12"/>
      <c r="O16" s="47">
        <f>IF(N17=0,,N17-N16)</f>
        <v>0</v>
      </c>
      <c r="P16" s="12"/>
      <c r="Q16" s="47">
        <f>IF(P17=0,,P17-P16)</f>
        <v>0</v>
      </c>
      <c r="R16" s="12"/>
      <c r="S16" s="47">
        <f>IF(R17=0,,R17-R16)</f>
        <v>0</v>
      </c>
      <c r="T16" s="12"/>
      <c r="U16" s="47">
        <f>IF(T17=0,,T17-T16)</f>
        <v>0</v>
      </c>
      <c r="V16" s="191"/>
      <c r="W16" s="12"/>
      <c r="X16" s="47">
        <f>IF(W17=0,,W17-W16)</f>
        <v>0</v>
      </c>
      <c r="Y16" s="12"/>
      <c r="Z16" s="12"/>
      <c r="AA16" s="47"/>
      <c r="AB16" s="194"/>
    </row>
    <row r="17" spans="1:28" x14ac:dyDescent="0.25">
      <c r="A17" s="416"/>
      <c r="B17" s="326">
        <f t="shared" si="0"/>
        <v>46309</v>
      </c>
      <c r="C17" s="12"/>
      <c r="D17" s="12"/>
      <c r="E17" s="47">
        <f>IF(C18=0,,C18-C17)</f>
        <v>0</v>
      </c>
      <c r="F17" s="12"/>
      <c r="G17" s="47">
        <f>IF(F18=0,,F18-F17)</f>
        <v>0</v>
      </c>
      <c r="H17" s="12"/>
      <c r="I17" s="47">
        <f>IF(H18=0,,H18-H17)</f>
        <v>0</v>
      </c>
      <c r="J17" s="12"/>
      <c r="K17" s="47">
        <f>IF(J18=0,,J18-J17)</f>
        <v>0</v>
      </c>
      <c r="L17" s="12"/>
      <c r="M17" s="47">
        <f>IF(L18=0,,L18-L17)</f>
        <v>0</v>
      </c>
      <c r="N17" s="12"/>
      <c r="O17" s="47">
        <f>IF(N18=0,,N18-N17)</f>
        <v>0</v>
      </c>
      <c r="P17" s="12"/>
      <c r="Q17" s="47">
        <f>IF(P18=0,,P18-P17)</f>
        <v>0</v>
      </c>
      <c r="R17" s="12"/>
      <c r="S17" s="47">
        <f>IF(R18=0,,R18-R17)</f>
        <v>0</v>
      </c>
      <c r="T17" s="12"/>
      <c r="U17" s="47">
        <f>IF(T18=0,,T18-T17)</f>
        <v>0</v>
      </c>
      <c r="V17" s="191"/>
      <c r="W17" s="12"/>
      <c r="X17" s="47">
        <f>IF(W18=0,,W18-W17)</f>
        <v>0</v>
      </c>
      <c r="Y17" s="12"/>
      <c r="Z17" s="12"/>
      <c r="AA17" s="47"/>
      <c r="AB17" s="194"/>
    </row>
    <row r="18" spans="1:28" x14ac:dyDescent="0.25">
      <c r="A18" s="416"/>
      <c r="B18" s="326">
        <f t="shared" si="0"/>
        <v>46310</v>
      </c>
      <c r="C18" s="12"/>
      <c r="D18" s="12"/>
      <c r="E18" s="47">
        <f>IF(C19=0,,C19-C18)</f>
        <v>0</v>
      </c>
      <c r="F18" s="12"/>
      <c r="G18" s="47">
        <f>IF(F19=0,,F19-F18)</f>
        <v>0</v>
      </c>
      <c r="H18" s="12"/>
      <c r="I18" s="47">
        <f>IF(H19=0,,H19-H18)</f>
        <v>0</v>
      </c>
      <c r="J18" s="12"/>
      <c r="K18" s="47">
        <f>IF(J19=0,,J19-J18)</f>
        <v>0</v>
      </c>
      <c r="L18" s="12"/>
      <c r="M18" s="47">
        <f>IF(L19=0,,L19-L18)</f>
        <v>0</v>
      </c>
      <c r="N18" s="12"/>
      <c r="O18" s="47">
        <f>IF(N19=0,,N19-N18)</f>
        <v>0</v>
      </c>
      <c r="P18" s="12"/>
      <c r="Q18" s="47">
        <f>IF(P19=0,,P19-P18)</f>
        <v>0</v>
      </c>
      <c r="R18" s="12"/>
      <c r="S18" s="47">
        <f>IF(R19=0,,R19-R18)</f>
        <v>0</v>
      </c>
      <c r="T18" s="12"/>
      <c r="U18" s="47">
        <f>IF(T19=0,,T19-T18)</f>
        <v>0</v>
      </c>
      <c r="V18" s="191"/>
      <c r="W18" s="12"/>
      <c r="X18" s="47">
        <f>IF(W19=0,,W19-W18)</f>
        <v>0</v>
      </c>
      <c r="Y18" s="12"/>
      <c r="Z18" s="12"/>
      <c r="AA18" s="47"/>
      <c r="AB18" s="194"/>
    </row>
    <row r="19" spans="1:28" x14ac:dyDescent="0.25">
      <c r="A19" s="416"/>
      <c r="B19" s="326">
        <f t="shared" si="0"/>
        <v>46311</v>
      </c>
      <c r="C19" s="12"/>
      <c r="D19" s="12"/>
      <c r="E19" s="47">
        <f>IF(C20=0,,C20-C19)</f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2"/>
      <c r="Q19" s="47">
        <f>IF(P20=0,,P20-P19)</f>
        <v>0</v>
      </c>
      <c r="R19" s="12"/>
      <c r="S19" s="47">
        <f>IF(R20=0,,R20-R19)</f>
        <v>0</v>
      </c>
      <c r="T19" s="12"/>
      <c r="U19" s="47">
        <f>IF(T20=0,,T20-T19)</f>
        <v>0</v>
      </c>
      <c r="V19" s="191"/>
      <c r="W19" s="12"/>
      <c r="X19" s="47">
        <f>IF(W20=0,,W20-W19)</f>
        <v>0</v>
      </c>
      <c r="Y19" s="12"/>
      <c r="Z19" s="12"/>
      <c r="AA19" s="47"/>
      <c r="AB19" s="194"/>
    </row>
    <row r="20" spans="1:28" x14ac:dyDescent="0.25">
      <c r="A20" s="416">
        <v>42</v>
      </c>
      <c r="B20" s="326">
        <f t="shared" si="0"/>
        <v>46312</v>
      </c>
      <c r="C20" s="12"/>
      <c r="D20" s="12"/>
      <c r="E20" s="47">
        <f>IF(C22=0,,C22-C20)</f>
        <v>0</v>
      </c>
      <c r="F20" s="12"/>
      <c r="G20" s="47">
        <f>IF(F22=0,,F22-F20)</f>
        <v>0</v>
      </c>
      <c r="H20" s="12"/>
      <c r="I20" s="47">
        <f>IF(H22=0,,H22-H20)</f>
        <v>0</v>
      </c>
      <c r="J20" s="12"/>
      <c r="K20" s="47">
        <f>IF(J22=0,,J22-J20)</f>
        <v>0</v>
      </c>
      <c r="L20" s="12"/>
      <c r="M20" s="47">
        <f>IF(L22=0,,L22-L20)</f>
        <v>0</v>
      </c>
      <c r="N20" s="12"/>
      <c r="O20" s="47">
        <f>IF(N22=0,,N22-N20)</f>
        <v>0</v>
      </c>
      <c r="P20" s="12"/>
      <c r="Q20" s="47">
        <f>IF(P22=0,,P22-P20)</f>
        <v>0</v>
      </c>
      <c r="R20" s="12"/>
      <c r="S20" s="47">
        <f>IF(R22=0,,R22-R20)</f>
        <v>0</v>
      </c>
      <c r="T20" s="12"/>
      <c r="U20" s="47">
        <f>IF(T22=0,,T22-T20)</f>
        <v>0</v>
      </c>
      <c r="V20" s="191"/>
      <c r="W20" s="12"/>
      <c r="X20" s="47">
        <f>IF(W22=0,,W22-W20)</f>
        <v>0</v>
      </c>
      <c r="Y20" s="12"/>
      <c r="Z20" s="12"/>
      <c r="AA20" s="47"/>
      <c r="AB20" s="194"/>
    </row>
    <row r="21" spans="1:28" x14ac:dyDescent="0.25">
      <c r="A21" s="416"/>
      <c r="B21" s="326">
        <f t="shared" si="0"/>
        <v>46313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66"/>
    </row>
    <row r="22" spans="1:28" x14ac:dyDescent="0.25">
      <c r="A22" s="416"/>
      <c r="B22" s="326">
        <f t="shared" si="0"/>
        <v>46314</v>
      </c>
      <c r="C22" s="12"/>
      <c r="D22" s="12"/>
      <c r="E22" s="47">
        <f>IF(C23=0,,C23-C22)</f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12"/>
      <c r="Q22" s="47">
        <f>IF(P23=0,,P23-P22)</f>
        <v>0</v>
      </c>
      <c r="R22" s="12"/>
      <c r="S22" s="47">
        <f>IF(R23=0,,R23-R22)</f>
        <v>0</v>
      </c>
      <c r="T22" s="12"/>
      <c r="U22" s="47">
        <f>IF(T23=0,,T23-T22)</f>
        <v>0</v>
      </c>
      <c r="V22" s="191"/>
      <c r="W22" s="12"/>
      <c r="X22" s="47">
        <f>IF(W23=0,,W23-W22)</f>
        <v>0</v>
      </c>
      <c r="Y22" s="12"/>
      <c r="Z22" s="12"/>
      <c r="AA22" s="47"/>
      <c r="AB22" s="194"/>
    </row>
    <row r="23" spans="1:28" x14ac:dyDescent="0.25">
      <c r="A23" s="416"/>
      <c r="B23" s="326">
        <f t="shared" si="0"/>
        <v>46315</v>
      </c>
      <c r="C23" s="12"/>
      <c r="D23" s="12"/>
      <c r="E23" s="47">
        <f>IF(C24=0,,C24-C23)</f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2"/>
      <c r="Q23" s="47">
        <f>IF(P24=0,,P24-P23)</f>
        <v>0</v>
      </c>
      <c r="R23" s="12"/>
      <c r="S23" s="47">
        <f>IF(R24=0,,R24-R23)</f>
        <v>0</v>
      </c>
      <c r="T23" s="12"/>
      <c r="U23" s="47">
        <f>IF(T24=0,,T24-T23)</f>
        <v>0</v>
      </c>
      <c r="V23" s="191"/>
      <c r="W23" s="12"/>
      <c r="X23" s="47">
        <f>IF(W24=0,,W24-W23)</f>
        <v>0</v>
      </c>
      <c r="Y23" s="12"/>
      <c r="Z23" s="12"/>
      <c r="AA23" s="47"/>
      <c r="AB23" s="194"/>
    </row>
    <row r="24" spans="1:28" x14ac:dyDescent="0.25">
      <c r="A24" s="416"/>
      <c r="B24" s="326">
        <f t="shared" si="0"/>
        <v>46316</v>
      </c>
      <c r="C24" s="12"/>
      <c r="D24" s="12"/>
      <c r="E24" s="47">
        <f>IF(C25=0,,C25-C24)</f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2"/>
      <c r="Q24" s="47">
        <f>IF(P25=0,,P25-P24)</f>
        <v>0</v>
      </c>
      <c r="R24" s="12"/>
      <c r="S24" s="47">
        <f>IF(R25=0,,R25-R24)</f>
        <v>0</v>
      </c>
      <c r="T24" s="12"/>
      <c r="U24" s="47">
        <f>IF(T25=0,,T25-T24)</f>
        <v>0</v>
      </c>
      <c r="V24" s="191"/>
      <c r="W24" s="12"/>
      <c r="X24" s="47">
        <f>IF(W25=0,,W25-W24)</f>
        <v>0</v>
      </c>
      <c r="Y24" s="12"/>
      <c r="Z24" s="12"/>
      <c r="AA24" s="47"/>
      <c r="AB24" s="194"/>
    </row>
    <row r="25" spans="1:28" x14ac:dyDescent="0.25">
      <c r="A25" s="416"/>
      <c r="B25" s="326">
        <f t="shared" si="0"/>
        <v>46317</v>
      </c>
      <c r="C25" s="12"/>
      <c r="D25" s="12"/>
      <c r="E25" s="47">
        <f>IF(C26=0,,C26-C25)</f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2"/>
      <c r="Q25" s="47">
        <f>IF(P26=0,,P26-P25)</f>
        <v>0</v>
      </c>
      <c r="R25" s="12"/>
      <c r="S25" s="47">
        <f>IF(R26=0,,R26-R25)</f>
        <v>0</v>
      </c>
      <c r="T25" s="12"/>
      <c r="U25" s="47">
        <f>IF(T26=0,,T26-T25)</f>
        <v>0</v>
      </c>
      <c r="V25" s="191"/>
      <c r="W25" s="12"/>
      <c r="X25" s="47">
        <f>IF(W26=0,,W26-W25)</f>
        <v>0</v>
      </c>
      <c r="Y25" s="12"/>
      <c r="Z25" s="12"/>
      <c r="AA25" s="47"/>
      <c r="AB25" s="194"/>
    </row>
    <row r="26" spans="1:28" x14ac:dyDescent="0.25">
      <c r="A26" s="416"/>
      <c r="B26" s="326">
        <f t="shared" si="0"/>
        <v>46318</v>
      </c>
      <c r="C26" s="12"/>
      <c r="D26" s="12"/>
      <c r="E26" s="47">
        <f>IF(C27=0,,C27-C26)</f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2"/>
      <c r="Q26" s="47">
        <f>IF(P27=0,,P27-P26)</f>
        <v>0</v>
      </c>
      <c r="R26" s="12"/>
      <c r="S26" s="47">
        <f>IF(R27=0,,R27-R26)</f>
        <v>0</v>
      </c>
      <c r="T26" s="12"/>
      <c r="U26" s="47">
        <f>IF(T27=0,,T27-T26)</f>
        <v>0</v>
      </c>
      <c r="V26" s="191"/>
      <c r="W26" s="12"/>
      <c r="X26" s="47">
        <f>IF(W27=0,,W27-W26)</f>
        <v>0</v>
      </c>
      <c r="Y26" s="12"/>
      <c r="Z26" s="12"/>
      <c r="AA26" s="47"/>
      <c r="AB26" s="194"/>
    </row>
    <row r="27" spans="1:28" x14ac:dyDescent="0.25">
      <c r="A27" s="416">
        <v>43</v>
      </c>
      <c r="B27" s="326">
        <f t="shared" si="0"/>
        <v>46319</v>
      </c>
      <c r="C27" s="12"/>
      <c r="D27" s="12"/>
      <c r="E27" s="47">
        <f>IF(C29=0,,C29-C27)</f>
        <v>0</v>
      </c>
      <c r="F27" s="12"/>
      <c r="G27" s="47">
        <f>IF(F29=0,,F29-F27)</f>
        <v>0</v>
      </c>
      <c r="H27" s="12"/>
      <c r="I27" s="47">
        <f>IF(H29=0,,H29-H27)</f>
        <v>0</v>
      </c>
      <c r="J27" s="12"/>
      <c r="K27" s="47">
        <f>IF(J29=0,,J29-J27)</f>
        <v>0</v>
      </c>
      <c r="L27" s="12"/>
      <c r="M27" s="47">
        <f>IF(L29=0,,L29-L27)</f>
        <v>0</v>
      </c>
      <c r="N27" s="12"/>
      <c r="O27" s="47">
        <f>IF(N29=0,,N29-N27)</f>
        <v>0</v>
      </c>
      <c r="P27" s="12"/>
      <c r="Q27" s="47">
        <f>IF(P29=0,,P29-P27)</f>
        <v>0</v>
      </c>
      <c r="R27" s="12"/>
      <c r="S27" s="47">
        <f>IF(R29=0,,R29-R27)</f>
        <v>0</v>
      </c>
      <c r="T27" s="12"/>
      <c r="U27" s="47">
        <f>IF(T29=0,,T29-T27)</f>
        <v>0</v>
      </c>
      <c r="V27" s="191"/>
      <c r="W27" s="12"/>
      <c r="X27" s="47">
        <f>IF(W29=0,,W29-W27)</f>
        <v>0</v>
      </c>
      <c r="Y27" s="12"/>
      <c r="Z27" s="12"/>
      <c r="AA27" s="47"/>
      <c r="AB27" s="194"/>
    </row>
    <row r="28" spans="1:28" x14ac:dyDescent="0.25">
      <c r="A28" s="416"/>
      <c r="B28" s="326">
        <f t="shared" si="0"/>
        <v>46320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66"/>
    </row>
    <row r="29" spans="1:28" x14ac:dyDescent="0.25">
      <c r="A29" s="416"/>
      <c r="B29" s="326">
        <f t="shared" si="0"/>
        <v>46321</v>
      </c>
      <c r="C29" s="12"/>
      <c r="D29" s="12"/>
      <c r="E29" s="47">
        <f>IF(C30=0,,C30-C29)</f>
        <v>0</v>
      </c>
      <c r="F29" s="12"/>
      <c r="G29" s="47">
        <f>IF(F30=0,,F30-F29)</f>
        <v>0</v>
      </c>
      <c r="H29" s="12"/>
      <c r="I29" s="47">
        <f>IF(H30=0,,H30-H29)</f>
        <v>0</v>
      </c>
      <c r="J29" s="12"/>
      <c r="K29" s="47">
        <f>IF(J30=0,,J30-J29)</f>
        <v>0</v>
      </c>
      <c r="L29" s="12"/>
      <c r="M29" s="47">
        <f>IF(L30=0,,L30-L29)</f>
        <v>0</v>
      </c>
      <c r="N29" s="12"/>
      <c r="O29" s="47">
        <f>IF(N30=0,,N30-N29)</f>
        <v>0</v>
      </c>
      <c r="P29" s="12"/>
      <c r="Q29" s="47">
        <f>IF(P30=0,,P30-P29)</f>
        <v>0</v>
      </c>
      <c r="R29" s="12"/>
      <c r="S29" s="47">
        <f>IF(R30=0,,R30-R29)</f>
        <v>0</v>
      </c>
      <c r="T29" s="12"/>
      <c r="U29" s="47">
        <f>IF(T30=0,,T30-T29)</f>
        <v>0</v>
      </c>
      <c r="V29" s="191"/>
      <c r="W29" s="12"/>
      <c r="X29" s="47">
        <f>IF(W30=0,,W30-W29)</f>
        <v>0</v>
      </c>
      <c r="Y29" s="12"/>
      <c r="Z29" s="12"/>
      <c r="AA29" s="47"/>
      <c r="AB29" s="194"/>
    </row>
    <row r="30" spans="1:28" x14ac:dyDescent="0.25">
      <c r="A30" s="416"/>
      <c r="B30" s="326">
        <f t="shared" si="0"/>
        <v>46322</v>
      </c>
      <c r="C30" s="12"/>
      <c r="D30" s="12"/>
      <c r="E30" s="47">
        <f>IF(C31=0,,C31-C30)</f>
        <v>0</v>
      </c>
      <c r="F30" s="12"/>
      <c r="G30" s="47">
        <f>IF(F31=0,,F31-F30)</f>
        <v>0</v>
      </c>
      <c r="H30" s="12"/>
      <c r="I30" s="47">
        <f>IF(H31=0,,H31-H30)</f>
        <v>0</v>
      </c>
      <c r="J30" s="12"/>
      <c r="K30" s="47">
        <f>IF(J31=0,,J31-J30)</f>
        <v>0</v>
      </c>
      <c r="L30" s="12"/>
      <c r="M30" s="47">
        <f>IF(L31=0,,L31-L30)</f>
        <v>0</v>
      </c>
      <c r="N30" s="12"/>
      <c r="O30" s="47">
        <f>IF(N31=0,,N31-N30)</f>
        <v>0</v>
      </c>
      <c r="P30" s="12"/>
      <c r="Q30" s="47">
        <f>IF(P31=0,,P31-P30)</f>
        <v>0</v>
      </c>
      <c r="R30" s="12"/>
      <c r="S30" s="47">
        <f>IF(R31=0,,R31-R30)</f>
        <v>0</v>
      </c>
      <c r="T30" s="12"/>
      <c r="U30" s="47">
        <f>IF(T31=0,,T31-T30)</f>
        <v>0</v>
      </c>
      <c r="V30" s="191"/>
      <c r="W30" s="12"/>
      <c r="X30" s="47">
        <f>IF(W31=0,,W31-W30)</f>
        <v>0</v>
      </c>
      <c r="Y30" s="12"/>
      <c r="Z30" s="12"/>
      <c r="AA30" s="47"/>
      <c r="AB30" s="194"/>
    </row>
    <row r="31" spans="1:28" x14ac:dyDescent="0.25">
      <c r="A31" s="416"/>
      <c r="B31" s="326">
        <f t="shared" si="0"/>
        <v>46323</v>
      </c>
      <c r="C31" s="12"/>
      <c r="D31" s="12"/>
      <c r="E31" s="47">
        <f>IF(C32=0,,C32-C31)</f>
        <v>0</v>
      </c>
      <c r="F31" s="12"/>
      <c r="G31" s="47">
        <f>IF(F32=0,,F32-F31)</f>
        <v>0</v>
      </c>
      <c r="H31" s="12"/>
      <c r="I31" s="47">
        <f>IF(H32=0,,H32-H31)</f>
        <v>0</v>
      </c>
      <c r="J31" s="12"/>
      <c r="K31" s="47">
        <f>IF(J32=0,,J32-J31)</f>
        <v>0</v>
      </c>
      <c r="L31" s="12"/>
      <c r="M31" s="47">
        <f>IF(L32=0,,L32-L31)</f>
        <v>0</v>
      </c>
      <c r="N31" s="12"/>
      <c r="O31" s="47">
        <f>IF(N32=0,,N32-N31)</f>
        <v>0</v>
      </c>
      <c r="P31" s="12"/>
      <c r="Q31" s="47">
        <f>IF(P32=0,,P32-P31)</f>
        <v>0</v>
      </c>
      <c r="R31" s="12"/>
      <c r="S31" s="47">
        <f>IF(R32=0,,R32-R31)</f>
        <v>0</v>
      </c>
      <c r="T31" s="12"/>
      <c r="U31" s="47">
        <f>IF(T32=0,,T32-T31)</f>
        <v>0</v>
      </c>
      <c r="V31" s="191"/>
      <c r="W31" s="12"/>
      <c r="X31" s="47">
        <f>IF(W32=0,,W32-W31)</f>
        <v>0</v>
      </c>
      <c r="Y31" s="12"/>
      <c r="Z31" s="12"/>
      <c r="AA31" s="47"/>
      <c r="AB31" s="194"/>
    </row>
    <row r="32" spans="1:28" x14ac:dyDescent="0.25">
      <c r="A32" s="416"/>
      <c r="B32" s="326">
        <f t="shared" si="0"/>
        <v>46324</v>
      </c>
      <c r="C32" s="12"/>
      <c r="D32" s="12"/>
      <c r="E32" s="47">
        <f>IF(C33=0,,C33-C32)</f>
        <v>0</v>
      </c>
      <c r="F32" s="12"/>
      <c r="G32" s="47">
        <f>IF(F33=0,,F33-F32)</f>
        <v>0</v>
      </c>
      <c r="H32" s="12"/>
      <c r="I32" s="47">
        <f>IF(H33=0,,H33-H32)</f>
        <v>0</v>
      </c>
      <c r="J32" s="12"/>
      <c r="K32" s="47">
        <f>IF(J33=0,,J33-J32)</f>
        <v>0</v>
      </c>
      <c r="L32" s="12"/>
      <c r="M32" s="47">
        <f>IF(L33=0,,L33-L32)</f>
        <v>0</v>
      </c>
      <c r="N32" s="12"/>
      <c r="O32" s="47">
        <f>IF(N33=0,,N33-N32)</f>
        <v>0</v>
      </c>
      <c r="P32" s="12"/>
      <c r="Q32" s="47">
        <f>IF(P33=0,,P33-P32)</f>
        <v>0</v>
      </c>
      <c r="R32" s="12"/>
      <c r="S32" s="47">
        <f>IF(R33=0,,R33-R32)</f>
        <v>0</v>
      </c>
      <c r="T32" s="12"/>
      <c r="U32" s="47">
        <f>IF(T33=0,,T33-T32)</f>
        <v>0</v>
      </c>
      <c r="V32" s="191"/>
      <c r="W32" s="12"/>
      <c r="X32" s="47">
        <f>IF(W33=0,,W33-W32)</f>
        <v>0</v>
      </c>
      <c r="Y32" s="12"/>
      <c r="Z32" s="12"/>
      <c r="AA32" s="47"/>
      <c r="AB32" s="194"/>
    </row>
    <row r="33" spans="1:28" x14ac:dyDescent="0.25">
      <c r="A33" s="416"/>
      <c r="B33" s="326">
        <f t="shared" si="0"/>
        <v>46325</v>
      </c>
      <c r="C33" s="12"/>
      <c r="D33" s="12"/>
      <c r="E33" s="47">
        <f>IF(C34=0,,C34-C33)</f>
        <v>0</v>
      </c>
      <c r="F33" s="12"/>
      <c r="G33" s="47">
        <f>IF(F34=0,,F34-F33)</f>
        <v>0</v>
      </c>
      <c r="H33" s="12"/>
      <c r="I33" s="47">
        <f>IF(H34=0,,H34-H33)</f>
        <v>0</v>
      </c>
      <c r="J33" s="12"/>
      <c r="K33" s="47">
        <f>IF(J34=0,,J34-J33)</f>
        <v>0</v>
      </c>
      <c r="L33" s="12"/>
      <c r="M33" s="47">
        <f>IF(L34=0,,L34-L33)</f>
        <v>0</v>
      </c>
      <c r="N33" s="12"/>
      <c r="O33" s="47">
        <f>IF(N34=0,,N34-N33)</f>
        <v>0</v>
      </c>
      <c r="P33" s="12"/>
      <c r="Q33" s="47">
        <f>IF(P34=0,,P34-P33)</f>
        <v>0</v>
      </c>
      <c r="R33" s="12"/>
      <c r="S33" s="47">
        <f>IF(R34=0,,R34-R33)</f>
        <v>0</v>
      </c>
      <c r="T33" s="12"/>
      <c r="U33" s="47">
        <f>IF(T34=0,,T34-T33)</f>
        <v>0</v>
      </c>
      <c r="V33" s="191"/>
      <c r="W33" s="12"/>
      <c r="X33" s="47">
        <f>IF(W34=0,,W34-W33)</f>
        <v>0</v>
      </c>
      <c r="Y33" s="12"/>
      <c r="Z33" s="12"/>
      <c r="AA33" s="47"/>
      <c r="AB33" s="194"/>
    </row>
    <row r="34" spans="1:28" ht="15.75" thickBot="1" x14ac:dyDescent="0.3">
      <c r="A34" s="13">
        <v>44</v>
      </c>
      <c r="B34" s="326">
        <f t="shared" si="0"/>
        <v>46326</v>
      </c>
      <c r="C34" s="13"/>
      <c r="D34" s="13"/>
      <c r="E34" s="185">
        <f>IF(C36=0,,C36-C34)</f>
        <v>0</v>
      </c>
      <c r="F34" s="13"/>
      <c r="G34" s="185">
        <f>IF(F36=0,,F36-F34)</f>
        <v>0</v>
      </c>
      <c r="H34" s="13"/>
      <c r="I34" s="185">
        <f>IF(H36=0,,H36-H34)</f>
        <v>0</v>
      </c>
      <c r="J34" s="13"/>
      <c r="K34" s="185">
        <f>IF(J36=0,,J36-J34)</f>
        <v>0</v>
      </c>
      <c r="L34" s="13"/>
      <c r="M34" s="185">
        <f>IF(L36=0,,L36-L34)</f>
        <v>0</v>
      </c>
      <c r="N34" s="13"/>
      <c r="O34" s="185">
        <f>IF(N36=0,,N36-N34)</f>
        <v>0</v>
      </c>
      <c r="P34" s="13"/>
      <c r="Q34" s="185">
        <f>IF(P36=0,,P36-P34)</f>
        <v>0</v>
      </c>
      <c r="R34" s="13"/>
      <c r="S34" s="185">
        <f>IF(R36=0,,R36-R34)</f>
        <v>0</v>
      </c>
      <c r="T34" s="13"/>
      <c r="U34" s="185">
        <f>IF(T36=0,,T36-T34)</f>
        <v>0</v>
      </c>
      <c r="V34" s="238"/>
      <c r="W34" s="13"/>
      <c r="X34" s="185">
        <f>IF(W36=0,,W36-W34)</f>
        <v>0</v>
      </c>
      <c r="Y34" s="13"/>
      <c r="Z34" s="13"/>
      <c r="AA34" s="185"/>
      <c r="AB34" s="200"/>
    </row>
    <row r="35" spans="1:28" x14ac:dyDescent="0.25">
      <c r="C35" s="7"/>
      <c r="D35" s="231"/>
      <c r="E35" s="232">
        <f>SUM(E4:E34)</f>
        <v>0</v>
      </c>
      <c r="F35" s="231" t="s">
        <v>51</v>
      </c>
      <c r="G35" s="232">
        <f>SUM(G4:G34)</f>
        <v>0</v>
      </c>
      <c r="H35" s="231" t="s">
        <v>51</v>
      </c>
      <c r="I35" s="232">
        <f>SUM(I4:I34)</f>
        <v>0</v>
      </c>
      <c r="J35" s="231" t="s">
        <v>51</v>
      </c>
      <c r="K35" s="232">
        <f>SUM(K4:K34)</f>
        <v>0</v>
      </c>
      <c r="L35" s="231" t="s">
        <v>51</v>
      </c>
      <c r="M35" s="232">
        <f>SUM(M4:M34)</f>
        <v>0</v>
      </c>
      <c r="N35" s="231" t="s">
        <v>51</v>
      </c>
      <c r="O35" s="232">
        <f>SUM(O4:O34)</f>
        <v>0</v>
      </c>
      <c r="P35" s="231" t="s">
        <v>51</v>
      </c>
      <c r="Q35" s="232">
        <f>SUM(Q4:Q34)</f>
        <v>0</v>
      </c>
      <c r="R35" s="236"/>
      <c r="S35" s="232">
        <f>SUM(S5:S34)</f>
        <v>0</v>
      </c>
      <c r="T35" s="231" t="s">
        <v>51</v>
      </c>
      <c r="U35" s="232">
        <f>SUM(U4:U34)</f>
        <v>0</v>
      </c>
      <c r="V35" s="237">
        <f>SUM(V4:V34)</f>
        <v>0</v>
      </c>
      <c r="W35" s="233" t="s">
        <v>51</v>
      </c>
      <c r="X35" s="232">
        <f>SUM(X4:X34)</f>
        <v>0</v>
      </c>
      <c r="Y35" s="396" t="s">
        <v>51</v>
      </c>
      <c r="Z35" s="396"/>
      <c r="AA35" s="117">
        <f>SUM(AA4:AA34)</f>
        <v>0</v>
      </c>
      <c r="AB35" s="215">
        <f>SUM(AB3:AB34)</f>
        <v>0</v>
      </c>
    </row>
    <row r="40" spans="1:28" x14ac:dyDescent="0.25">
      <c r="J40" s="347">
        <f>DATE(janvier!$H$40,10,1)</f>
        <v>46296</v>
      </c>
      <c r="K40" s="347"/>
      <c r="L40" s="347"/>
      <c r="M40" s="347">
        <f>EOMONTH(J40,0)</f>
        <v>46326</v>
      </c>
      <c r="N40" s="347"/>
      <c r="O40" s="347"/>
    </row>
  </sheetData>
  <mergeCells count="24">
    <mergeCell ref="J40:L40"/>
    <mergeCell ref="M40:O40"/>
    <mergeCell ref="Y35:Z35"/>
    <mergeCell ref="N1:O3"/>
    <mergeCell ref="P1:Q3"/>
    <mergeCell ref="R1:S3"/>
    <mergeCell ref="T1:U3"/>
    <mergeCell ref="V1:V3"/>
    <mergeCell ref="W1:X3"/>
    <mergeCell ref="A27:A33"/>
    <mergeCell ref="Y1:AA1"/>
    <mergeCell ref="Y2:Z2"/>
    <mergeCell ref="AA2:AA3"/>
    <mergeCell ref="L1:M3"/>
    <mergeCell ref="D1:E3"/>
    <mergeCell ref="F1:G3"/>
    <mergeCell ref="H1:I3"/>
    <mergeCell ref="J1:K3"/>
    <mergeCell ref="A1:C3"/>
    <mergeCell ref="AB1:AB2"/>
    <mergeCell ref="A4:A5"/>
    <mergeCell ref="A6:A12"/>
    <mergeCell ref="A13:A19"/>
    <mergeCell ref="A20:A26"/>
  </mergeCells>
  <conditionalFormatting sqref="B4:AB34">
    <cfRule type="expression" dxfId="11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5F3C266-7603-4B43-81DA-0A35621E4194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1">
    <tabColor theme="4"/>
  </sheetPr>
  <dimension ref="A1:AC40"/>
  <sheetViews>
    <sheetView zoomScale="80" zoomScaleNormal="80" workbookViewId="0">
      <selection activeCell="E4" sqref="E4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6.42578125" style="7" customWidth="1"/>
    <col min="22" max="22" width="11.42578125" style="269"/>
    <col min="24" max="24" width="11.42578125" style="269"/>
  </cols>
  <sheetData>
    <row r="1" spans="1:29" ht="15" customHeight="1" x14ac:dyDescent="0.25">
      <c r="A1" s="380" t="s">
        <v>0</v>
      </c>
      <c r="B1" s="380"/>
      <c r="C1" s="381"/>
      <c r="D1" s="1" t="s">
        <v>1</v>
      </c>
      <c r="E1" s="338"/>
      <c r="F1" s="339"/>
      <c r="G1" s="339"/>
      <c r="H1" s="339"/>
      <c r="I1" s="339"/>
      <c r="J1" s="339"/>
      <c r="K1" s="339"/>
      <c r="L1" s="339"/>
      <c r="M1" s="339"/>
      <c r="N1" s="339"/>
      <c r="O1" s="340"/>
      <c r="P1" s="341" t="s">
        <v>9</v>
      </c>
      <c r="Q1" s="339"/>
      <c r="R1" s="339"/>
      <c r="S1" s="339"/>
      <c r="T1" s="339"/>
      <c r="U1" s="342"/>
      <c r="V1" s="338" t="s">
        <v>2</v>
      </c>
      <c r="W1" s="339"/>
      <c r="X1" s="339"/>
      <c r="Y1" s="339"/>
      <c r="Z1" s="339"/>
      <c r="AA1" s="340"/>
      <c r="AB1" s="11"/>
      <c r="AC1" s="17"/>
    </row>
    <row r="2" spans="1:29" ht="26.25" thickBot="1" x14ac:dyDescent="0.3">
      <c r="A2" s="382"/>
      <c r="B2" s="382"/>
      <c r="C2" s="383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263" t="s">
        <v>10</v>
      </c>
      <c r="W2" s="15" t="s">
        <v>4</v>
      </c>
      <c r="X2" s="270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07" t="s">
        <v>15</v>
      </c>
    </row>
    <row r="3" spans="1:29" x14ac:dyDescent="0.25">
      <c r="A3" s="416">
        <v>44</v>
      </c>
      <c r="B3" s="326">
        <f>J40</f>
        <v>46327</v>
      </c>
      <c r="C3" s="196">
        <v>1</v>
      </c>
      <c r="D3" s="204"/>
      <c r="E3" s="205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5"/>
      <c r="Q3" s="206"/>
      <c r="R3" s="206"/>
      <c r="S3" s="206"/>
      <c r="T3" s="206"/>
      <c r="U3" s="206"/>
      <c r="V3" s="264"/>
      <c r="W3" s="206"/>
      <c r="X3" s="271"/>
      <c r="Y3" s="206"/>
      <c r="Z3" s="206"/>
      <c r="AA3" s="206"/>
      <c r="AB3" s="205"/>
      <c r="AC3" s="202">
        <f>IF(AB3=0,,AB3/D3)</f>
        <v>0</v>
      </c>
    </row>
    <row r="4" spans="1:29" x14ac:dyDescent="0.25">
      <c r="A4" s="416"/>
      <c r="B4" s="326">
        <f>IFERROR(IF(B3+1&gt;$M$40,"",B3+1),"")</f>
        <v>46328</v>
      </c>
      <c r="C4" s="197">
        <v>2</v>
      </c>
      <c r="D4" s="8"/>
      <c r="E4" s="46">
        <f t="shared" ref="E4:E14" si="0">G4+I4+K4+M4+O4</f>
        <v>0</v>
      </c>
      <c r="F4" s="12"/>
      <c r="G4" s="47">
        <f t="shared" ref="G4:G11" si="1">IF(F5=0,,F5-F4)</f>
        <v>0</v>
      </c>
      <c r="H4" s="12"/>
      <c r="I4" s="47">
        <f t="shared" ref="I4:I11" si="2">IF(H5=0,,H5-H4)</f>
        <v>0</v>
      </c>
      <c r="J4" s="12"/>
      <c r="K4" s="47">
        <f t="shared" ref="K4:K11" si="3">IF(J5=0,,J5-J4)</f>
        <v>0</v>
      </c>
      <c r="L4" s="12"/>
      <c r="M4" s="47">
        <f t="shared" ref="M4:M11" si="4">IF(L5=0,,L5-L4)</f>
        <v>0</v>
      </c>
      <c r="N4" s="12"/>
      <c r="O4" s="47">
        <f t="shared" ref="O4:O11" si="5">IF(N5=0,,N5-N4)</f>
        <v>0</v>
      </c>
      <c r="P4" s="111"/>
      <c r="Q4" s="47">
        <f t="shared" ref="Q4:Q11" si="6">IF(P5=0,,P5-P4)</f>
        <v>0</v>
      </c>
      <c r="R4" s="112"/>
      <c r="S4" s="47">
        <f t="shared" ref="S4:S11" si="7">IF(R5=0,,R5-R4)</f>
        <v>0</v>
      </c>
      <c r="T4" s="112"/>
      <c r="U4" s="47">
        <f t="shared" ref="U4:U11" si="8">IF(T5=0,,T5-T4)</f>
        <v>0</v>
      </c>
      <c r="V4" s="265"/>
      <c r="W4" s="47">
        <f t="shared" ref="W4:W11" si="9">IF(V5=0,,V5-V4)</f>
        <v>0</v>
      </c>
      <c r="X4" s="168"/>
      <c r="Y4" s="47">
        <f t="shared" ref="Y4:Y11" si="10">IF(X5=0,,X5-X4)</f>
        <v>0</v>
      </c>
      <c r="Z4" s="112"/>
      <c r="AA4" s="47">
        <f t="shared" ref="AA4:AA11" si="11">IF(Z5=0,,Z5-Z4)</f>
        <v>0</v>
      </c>
      <c r="AB4" s="10">
        <f t="shared" ref="AB4:AB14" si="12">(AA4+Y4+W4)*1000</f>
        <v>0</v>
      </c>
      <c r="AC4" s="203">
        <f t="shared" ref="AC4:AC32" si="13">IF(AB4=0,,AB4/D4)</f>
        <v>0</v>
      </c>
    </row>
    <row r="5" spans="1:29" x14ac:dyDescent="0.25">
      <c r="A5" s="416"/>
      <c r="B5" s="326">
        <f t="shared" ref="B5:B32" si="14">IFERROR(IF(B4+1&gt;$M$40,"",B4+1),"")</f>
        <v>46329</v>
      </c>
      <c r="C5" s="197">
        <v>3</v>
      </c>
      <c r="D5" s="8"/>
      <c r="E5" s="46">
        <f t="shared" si="0"/>
        <v>0</v>
      </c>
      <c r="F5" s="12"/>
      <c r="G5" s="47">
        <f t="shared" si="1"/>
        <v>0</v>
      </c>
      <c r="H5" s="12"/>
      <c r="I5" s="47">
        <f t="shared" si="2"/>
        <v>0</v>
      </c>
      <c r="J5" s="12"/>
      <c r="K5" s="47">
        <f t="shared" si="3"/>
        <v>0</v>
      </c>
      <c r="L5" s="12"/>
      <c r="M5" s="47">
        <f t="shared" si="4"/>
        <v>0</v>
      </c>
      <c r="N5" s="12"/>
      <c r="O5" s="47">
        <f t="shared" si="5"/>
        <v>0</v>
      </c>
      <c r="P5" s="111"/>
      <c r="Q5" s="47">
        <f t="shared" si="6"/>
        <v>0</v>
      </c>
      <c r="R5" s="112"/>
      <c r="S5" s="47">
        <f t="shared" si="7"/>
        <v>0</v>
      </c>
      <c r="T5" s="112"/>
      <c r="U5" s="47">
        <f t="shared" si="8"/>
        <v>0</v>
      </c>
      <c r="V5" s="265"/>
      <c r="W5" s="47">
        <f t="shared" si="9"/>
        <v>0</v>
      </c>
      <c r="X5" s="168"/>
      <c r="Y5" s="47">
        <f t="shared" si="10"/>
        <v>0</v>
      </c>
      <c r="Z5" s="112"/>
      <c r="AA5" s="47">
        <f t="shared" si="11"/>
        <v>0</v>
      </c>
      <c r="AB5" s="10">
        <f t="shared" si="12"/>
        <v>0</v>
      </c>
      <c r="AC5" s="203">
        <f>IF(AB5=0,,AB5/D5)</f>
        <v>0</v>
      </c>
    </row>
    <row r="6" spans="1:29" x14ac:dyDescent="0.25">
      <c r="A6" s="416"/>
      <c r="B6" s="326">
        <f t="shared" si="14"/>
        <v>46330</v>
      </c>
      <c r="C6" s="197">
        <v>4</v>
      </c>
      <c r="D6" s="8"/>
      <c r="E6" s="46">
        <f t="shared" si="0"/>
        <v>0</v>
      </c>
      <c r="F6" s="12"/>
      <c r="G6" s="47">
        <f t="shared" si="1"/>
        <v>0</v>
      </c>
      <c r="H6" s="12"/>
      <c r="I6" s="47">
        <f t="shared" si="2"/>
        <v>0</v>
      </c>
      <c r="J6" s="12"/>
      <c r="K6" s="47">
        <f t="shared" si="3"/>
        <v>0</v>
      </c>
      <c r="L6" s="12"/>
      <c r="M6" s="47">
        <f t="shared" si="4"/>
        <v>0</v>
      </c>
      <c r="N6" s="12"/>
      <c r="O6" s="47">
        <f t="shared" si="5"/>
        <v>0</v>
      </c>
      <c r="P6" s="111"/>
      <c r="Q6" s="47">
        <f t="shared" si="6"/>
        <v>0</v>
      </c>
      <c r="R6" s="112"/>
      <c r="S6" s="47">
        <f t="shared" si="7"/>
        <v>0</v>
      </c>
      <c r="T6" s="112"/>
      <c r="U6" s="47">
        <f t="shared" si="8"/>
        <v>0</v>
      </c>
      <c r="V6" s="265"/>
      <c r="W6" s="47">
        <f t="shared" si="9"/>
        <v>0</v>
      </c>
      <c r="X6" s="168"/>
      <c r="Y6" s="47">
        <f t="shared" si="10"/>
        <v>0</v>
      </c>
      <c r="Z6" s="112"/>
      <c r="AA6" s="47">
        <f t="shared" si="11"/>
        <v>0</v>
      </c>
      <c r="AB6" s="10">
        <f t="shared" si="12"/>
        <v>0</v>
      </c>
      <c r="AC6" s="203">
        <f t="shared" si="13"/>
        <v>0</v>
      </c>
    </row>
    <row r="7" spans="1:29" x14ac:dyDescent="0.25">
      <c r="A7" s="416"/>
      <c r="B7" s="326">
        <f t="shared" si="14"/>
        <v>46331</v>
      </c>
      <c r="C7" s="197">
        <v>5</v>
      </c>
      <c r="D7" s="8"/>
      <c r="E7" s="46">
        <f t="shared" si="0"/>
        <v>0</v>
      </c>
      <c r="F7" s="12"/>
      <c r="G7" s="47">
        <f>IF(F9=0,,F9-F7)</f>
        <v>0</v>
      </c>
      <c r="H7" s="12"/>
      <c r="I7" s="47">
        <f>IF(H9=0,,H9-H7)</f>
        <v>0</v>
      </c>
      <c r="J7" s="12"/>
      <c r="K7" s="47">
        <f>IF(J9=0,,J9-J7)</f>
        <v>0</v>
      </c>
      <c r="L7" s="12"/>
      <c r="M7" s="47">
        <f>IF(L9=0,,L9-L7)</f>
        <v>0</v>
      </c>
      <c r="N7" s="12"/>
      <c r="O7" s="47">
        <f>IF(N9=0,,N9-N7)</f>
        <v>0</v>
      </c>
      <c r="P7" s="111"/>
      <c r="Q7" s="47">
        <f>IF(P9=0,,P9-P7)</f>
        <v>0</v>
      </c>
      <c r="R7" s="112"/>
      <c r="S7" s="47">
        <f>IF(R9=0,,R9-R7)</f>
        <v>0</v>
      </c>
      <c r="T7" s="112"/>
      <c r="U7" s="47">
        <f>IF(T9=0,,T9-T7)</f>
        <v>0</v>
      </c>
      <c r="V7" s="265"/>
      <c r="W7" s="47">
        <f>IF(V9=0,,V9-V7)</f>
        <v>0</v>
      </c>
      <c r="X7" s="168"/>
      <c r="Y7" s="47">
        <f>IF(X9=0,,X9-X7)</f>
        <v>0</v>
      </c>
      <c r="Z7" s="112"/>
      <c r="AA7" s="47">
        <f>IF(Z9=0,,Z9-Z7)</f>
        <v>0</v>
      </c>
      <c r="AB7" s="10">
        <f t="shared" si="12"/>
        <v>0</v>
      </c>
      <c r="AC7" s="203">
        <f t="shared" si="13"/>
        <v>0</v>
      </c>
    </row>
    <row r="8" spans="1:29" x14ac:dyDescent="0.25">
      <c r="A8" s="416"/>
      <c r="B8" s="326">
        <f t="shared" si="14"/>
        <v>46332</v>
      </c>
      <c r="C8" s="196">
        <v>6</v>
      </c>
      <c r="D8" s="8"/>
      <c r="E8" s="21"/>
      <c r="F8" s="12"/>
      <c r="G8" s="12"/>
      <c r="H8" s="12"/>
      <c r="I8" s="12"/>
      <c r="J8" s="12"/>
      <c r="K8" s="12"/>
      <c r="L8" s="12"/>
      <c r="M8" s="12"/>
      <c r="N8" s="12"/>
      <c r="O8" s="12"/>
      <c r="P8" s="111"/>
      <c r="Q8" s="12"/>
      <c r="R8" s="112"/>
      <c r="S8" s="12"/>
      <c r="T8" s="112"/>
      <c r="U8" s="12"/>
      <c r="V8" s="265"/>
      <c r="W8" s="12"/>
      <c r="X8" s="168"/>
      <c r="Y8" s="12"/>
      <c r="Z8" s="112"/>
      <c r="AA8" s="12"/>
      <c r="AB8" s="10"/>
      <c r="AC8" s="203">
        <f t="shared" si="13"/>
        <v>0</v>
      </c>
    </row>
    <row r="9" spans="1:29" x14ac:dyDescent="0.25">
      <c r="A9" s="416">
        <v>45</v>
      </c>
      <c r="B9" s="326">
        <f t="shared" si="14"/>
        <v>46333</v>
      </c>
      <c r="C9" s="12">
        <v>7</v>
      </c>
      <c r="D9" s="8"/>
      <c r="E9" s="46">
        <f t="shared" si="0"/>
        <v>0</v>
      </c>
      <c r="F9" s="12"/>
      <c r="G9" s="47">
        <f t="shared" si="1"/>
        <v>0</v>
      </c>
      <c r="H9" s="12"/>
      <c r="I9" s="47">
        <f t="shared" si="2"/>
        <v>0</v>
      </c>
      <c r="J9" s="12"/>
      <c r="K9" s="47">
        <f t="shared" si="3"/>
        <v>0</v>
      </c>
      <c r="L9" s="12"/>
      <c r="M9" s="47">
        <f t="shared" si="4"/>
        <v>0</v>
      </c>
      <c r="N9" s="12"/>
      <c r="O9" s="47">
        <f t="shared" si="5"/>
        <v>0</v>
      </c>
      <c r="P9" s="111"/>
      <c r="Q9" s="47">
        <f t="shared" si="6"/>
        <v>0</v>
      </c>
      <c r="R9" s="112"/>
      <c r="S9" s="47">
        <f t="shared" si="7"/>
        <v>0</v>
      </c>
      <c r="T9" s="112"/>
      <c r="U9" s="47">
        <f t="shared" si="8"/>
        <v>0</v>
      </c>
      <c r="V9" s="265"/>
      <c r="W9" s="47">
        <f t="shared" si="9"/>
        <v>0</v>
      </c>
      <c r="X9" s="168"/>
      <c r="Y9" s="47">
        <f t="shared" si="10"/>
        <v>0</v>
      </c>
      <c r="Z9" s="262"/>
      <c r="AA9" s="47">
        <f t="shared" si="11"/>
        <v>0</v>
      </c>
      <c r="AB9" s="10">
        <f t="shared" si="12"/>
        <v>0</v>
      </c>
      <c r="AC9" s="203">
        <f t="shared" si="13"/>
        <v>0</v>
      </c>
    </row>
    <row r="10" spans="1:29" x14ac:dyDescent="0.25">
      <c r="A10" s="416"/>
      <c r="B10" s="326">
        <f t="shared" si="14"/>
        <v>46334</v>
      </c>
      <c r="C10" s="12">
        <v>8</v>
      </c>
      <c r="D10" s="8"/>
      <c r="E10" s="46">
        <f t="shared" si="0"/>
        <v>0</v>
      </c>
      <c r="F10" s="12"/>
      <c r="G10" s="47">
        <f t="shared" si="1"/>
        <v>0</v>
      </c>
      <c r="H10" s="12"/>
      <c r="I10" s="47">
        <f t="shared" si="2"/>
        <v>0</v>
      </c>
      <c r="J10" s="12"/>
      <c r="K10" s="47">
        <f t="shared" si="3"/>
        <v>0</v>
      </c>
      <c r="L10" s="12"/>
      <c r="M10" s="47">
        <f t="shared" si="4"/>
        <v>0</v>
      </c>
      <c r="N10" s="12"/>
      <c r="O10" s="47">
        <f t="shared" si="5"/>
        <v>0</v>
      </c>
      <c r="P10" s="111"/>
      <c r="Q10" s="47">
        <f t="shared" si="6"/>
        <v>0</v>
      </c>
      <c r="R10" s="112"/>
      <c r="S10" s="47">
        <f t="shared" si="7"/>
        <v>0</v>
      </c>
      <c r="T10" s="112"/>
      <c r="U10" s="47">
        <f t="shared" si="8"/>
        <v>0</v>
      </c>
      <c r="V10" s="265"/>
      <c r="W10" s="47">
        <f t="shared" si="9"/>
        <v>0</v>
      </c>
      <c r="X10" s="168"/>
      <c r="Y10" s="47">
        <f t="shared" si="10"/>
        <v>0</v>
      </c>
      <c r="Z10" s="112"/>
      <c r="AA10" s="47">
        <f t="shared" si="11"/>
        <v>0</v>
      </c>
      <c r="AB10" s="10">
        <f t="shared" si="12"/>
        <v>0</v>
      </c>
      <c r="AC10" s="203">
        <f t="shared" si="13"/>
        <v>0</v>
      </c>
    </row>
    <row r="11" spans="1:29" x14ac:dyDescent="0.25">
      <c r="A11" s="416"/>
      <c r="B11" s="326">
        <f t="shared" si="14"/>
        <v>46335</v>
      </c>
      <c r="C11" s="12">
        <v>9</v>
      </c>
      <c r="D11" s="8"/>
      <c r="E11" s="46">
        <f t="shared" si="0"/>
        <v>0</v>
      </c>
      <c r="F11" s="12"/>
      <c r="G11" s="47">
        <f t="shared" si="1"/>
        <v>0</v>
      </c>
      <c r="H11" s="12"/>
      <c r="I11" s="47">
        <f t="shared" si="2"/>
        <v>0</v>
      </c>
      <c r="J11" s="12"/>
      <c r="K11" s="47">
        <f t="shared" si="3"/>
        <v>0</v>
      </c>
      <c r="L11" s="12"/>
      <c r="M11" s="47">
        <f t="shared" si="4"/>
        <v>0</v>
      </c>
      <c r="N11" s="12"/>
      <c r="O11" s="47">
        <f t="shared" si="5"/>
        <v>0</v>
      </c>
      <c r="P11" s="111"/>
      <c r="Q11" s="47">
        <f t="shared" si="6"/>
        <v>0</v>
      </c>
      <c r="R11" s="112"/>
      <c r="S11" s="47">
        <f t="shared" si="7"/>
        <v>0</v>
      </c>
      <c r="T11" s="112"/>
      <c r="U11" s="47">
        <f t="shared" si="8"/>
        <v>0</v>
      </c>
      <c r="V11" s="265"/>
      <c r="W11" s="47">
        <f t="shared" si="9"/>
        <v>0</v>
      </c>
      <c r="X11" s="168"/>
      <c r="Y11" s="47">
        <f t="shared" si="10"/>
        <v>0</v>
      </c>
      <c r="Z11" s="112"/>
      <c r="AA11" s="47">
        <f t="shared" si="11"/>
        <v>0</v>
      </c>
      <c r="AB11" s="10">
        <f t="shared" si="12"/>
        <v>0</v>
      </c>
      <c r="AC11" s="203">
        <f t="shared" si="13"/>
        <v>0</v>
      </c>
    </row>
    <row r="12" spans="1:29" x14ac:dyDescent="0.25">
      <c r="A12" s="416"/>
      <c r="B12" s="326">
        <f t="shared" si="14"/>
        <v>46336</v>
      </c>
      <c r="C12" s="12">
        <v>10</v>
      </c>
      <c r="D12" s="8"/>
      <c r="E12" s="46">
        <f>G12+I12+K12+M12+O12</f>
        <v>0</v>
      </c>
      <c r="F12" s="12"/>
      <c r="G12" s="47">
        <f>IF(F14=0,,F14-F12)</f>
        <v>0</v>
      </c>
      <c r="H12" s="12"/>
      <c r="I12" s="47">
        <f>IF(H14=0,,H14-H12)</f>
        <v>0</v>
      </c>
      <c r="J12" s="12"/>
      <c r="K12" s="47">
        <f>IF(J14=0,,J14-J12)</f>
        <v>0</v>
      </c>
      <c r="L12" s="12"/>
      <c r="M12" s="47">
        <f>IF(L14=0,,L14-L12)</f>
        <v>0</v>
      </c>
      <c r="N12" s="12"/>
      <c r="O12" s="47">
        <f>IF(N14=0,,N14-N12)</f>
        <v>0</v>
      </c>
      <c r="P12" s="111"/>
      <c r="Q12" s="47">
        <f>IF(P14=0,,P14-P12)</f>
        <v>0</v>
      </c>
      <c r="R12" s="112"/>
      <c r="S12" s="47">
        <f>IF(R14=0,,R14-R12)</f>
        <v>0</v>
      </c>
      <c r="T12" s="112"/>
      <c r="U12" s="47">
        <f>IF(T14=0,,T14-T12)</f>
        <v>0</v>
      </c>
      <c r="V12" s="265"/>
      <c r="W12" s="47">
        <f>IF(V14=0,,V14-V12)</f>
        <v>0</v>
      </c>
      <c r="X12" s="168"/>
      <c r="Y12" s="47">
        <f>IF(X14=0,,X14-X12)</f>
        <v>0</v>
      </c>
      <c r="Z12" s="112"/>
      <c r="AA12" s="47">
        <f>IF(Z14=0,,Z14-Z12)</f>
        <v>0</v>
      </c>
      <c r="AB12" s="10">
        <f>(AA12+Y12+W12)*1000</f>
        <v>0</v>
      </c>
      <c r="AC12" s="203">
        <f t="shared" si="13"/>
        <v>0</v>
      </c>
    </row>
    <row r="13" spans="1:29" x14ac:dyDescent="0.25">
      <c r="A13" s="416"/>
      <c r="B13" s="326">
        <f t="shared" si="14"/>
        <v>46337</v>
      </c>
      <c r="C13" s="196">
        <v>11</v>
      </c>
      <c r="D13" s="204"/>
      <c r="E13" s="21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217"/>
      <c r="Q13" s="196"/>
      <c r="R13" s="218"/>
      <c r="S13" s="196"/>
      <c r="T13" s="218"/>
      <c r="U13" s="196"/>
      <c r="V13" s="266"/>
      <c r="W13" s="196"/>
      <c r="X13" s="272"/>
      <c r="Y13" s="196"/>
      <c r="Z13" s="218"/>
      <c r="AA13" s="196"/>
      <c r="AB13" s="205"/>
      <c r="AC13" s="203">
        <f t="shared" si="13"/>
        <v>0</v>
      </c>
    </row>
    <row r="14" spans="1:29" x14ac:dyDescent="0.25">
      <c r="A14" s="416"/>
      <c r="B14" s="326">
        <f t="shared" si="14"/>
        <v>46338</v>
      </c>
      <c r="C14" s="12">
        <v>12</v>
      </c>
      <c r="D14" s="8"/>
      <c r="E14" s="46">
        <f t="shared" si="0"/>
        <v>0</v>
      </c>
      <c r="F14" s="12"/>
      <c r="G14" s="47">
        <f>IF(F16=0,,F16-F14)</f>
        <v>0</v>
      </c>
      <c r="H14" s="12"/>
      <c r="I14" s="47">
        <f>IF(H16=0,,H16-H14)</f>
        <v>0</v>
      </c>
      <c r="J14" s="12"/>
      <c r="K14" s="47">
        <f>IF(J16=0,,J16-J14)</f>
        <v>0</v>
      </c>
      <c r="L14" s="12"/>
      <c r="M14" s="47">
        <f>IF(L16=0,,L16-L14)</f>
        <v>0</v>
      </c>
      <c r="N14" s="12"/>
      <c r="O14" s="47">
        <f>IF(N16=0,,N16-N14)</f>
        <v>0</v>
      </c>
      <c r="P14" s="111"/>
      <c r="Q14" s="47">
        <f>IF(P16=0,,P16-P14)</f>
        <v>0</v>
      </c>
      <c r="R14" s="112"/>
      <c r="S14" s="47">
        <f>IF(R16=0,,R16-R14)</f>
        <v>0</v>
      </c>
      <c r="T14" s="112"/>
      <c r="U14" s="47">
        <f>IF(T16=0,,T16-T14)</f>
        <v>0</v>
      </c>
      <c r="V14" s="265"/>
      <c r="W14" s="47">
        <f>IF(V16=0,,V16-V14)</f>
        <v>0</v>
      </c>
      <c r="X14" s="168"/>
      <c r="Y14" s="47">
        <f>IF(X16=0,,X16-X14)</f>
        <v>0</v>
      </c>
      <c r="Z14" s="112"/>
      <c r="AA14" s="47">
        <f>IF(Z16=0,,Z16-Z14)</f>
        <v>0</v>
      </c>
      <c r="AB14" s="10">
        <f t="shared" si="12"/>
        <v>0</v>
      </c>
      <c r="AC14" s="203">
        <f t="shared" si="13"/>
        <v>0</v>
      </c>
    </row>
    <row r="15" spans="1:29" x14ac:dyDescent="0.25">
      <c r="A15" s="416"/>
      <c r="B15" s="326">
        <f t="shared" si="14"/>
        <v>46339</v>
      </c>
      <c r="C15" s="196">
        <v>13</v>
      </c>
      <c r="D15" s="8"/>
      <c r="E15" s="2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11"/>
      <c r="Q15" s="12"/>
      <c r="R15" s="112"/>
      <c r="S15" s="12"/>
      <c r="T15" s="112"/>
      <c r="U15" s="12"/>
      <c r="V15" s="265"/>
      <c r="W15" s="12"/>
      <c r="X15" s="168"/>
      <c r="Y15" s="12"/>
      <c r="Z15" s="112"/>
      <c r="AA15" s="12"/>
      <c r="AB15" s="10"/>
      <c r="AC15" s="203">
        <f t="shared" si="13"/>
        <v>0</v>
      </c>
    </row>
    <row r="16" spans="1:29" x14ac:dyDescent="0.25">
      <c r="A16" s="416">
        <v>46</v>
      </c>
      <c r="B16" s="326">
        <f t="shared" si="14"/>
        <v>46340</v>
      </c>
      <c r="C16" s="12">
        <v>14</v>
      </c>
      <c r="D16" s="8"/>
      <c r="E16" s="46">
        <f t="shared" ref="E16:E21" si="15">G16+I16+K16+M16+O16</f>
        <v>0</v>
      </c>
      <c r="F16" s="12"/>
      <c r="G16" s="47">
        <f>IF(F17=0,,F17-F16)</f>
        <v>0</v>
      </c>
      <c r="H16" s="12"/>
      <c r="I16" s="47">
        <f>IF(H17=0,,H17-H16)</f>
        <v>0</v>
      </c>
      <c r="J16" s="12"/>
      <c r="K16" s="47">
        <f>IF(J17=0,,J17-J16)</f>
        <v>0</v>
      </c>
      <c r="L16" s="12"/>
      <c r="M16" s="47">
        <f>IF(L17=0,,L17-L16)</f>
        <v>0</v>
      </c>
      <c r="N16" s="12"/>
      <c r="O16" s="47">
        <f>IF(N17=0,,N17-N16)</f>
        <v>0</v>
      </c>
      <c r="P16" s="111"/>
      <c r="Q16" s="47">
        <f>IF(P17=0,,P17-P16)</f>
        <v>0</v>
      </c>
      <c r="R16" s="112"/>
      <c r="S16" s="47">
        <f>IF(R17=0,,R17-R16)</f>
        <v>0</v>
      </c>
      <c r="T16" s="112"/>
      <c r="U16" s="47">
        <f>IF(T17=0,,T17-T16)</f>
        <v>0</v>
      </c>
      <c r="V16" s="265"/>
      <c r="W16" s="47">
        <f>IF(V17=0,,V17-V16)</f>
        <v>0</v>
      </c>
      <c r="X16" s="168"/>
      <c r="Y16" s="47">
        <f>IF(X17=0,,X17-X16)</f>
        <v>0</v>
      </c>
      <c r="Z16" s="256"/>
      <c r="AA16" s="47">
        <f>IF(Z17=0,,Z17-Z16)</f>
        <v>0</v>
      </c>
      <c r="AB16" s="10">
        <f t="shared" ref="AB16:AB21" si="16">(AA16+Y16+W16)*1000</f>
        <v>0</v>
      </c>
      <c r="AC16" s="203">
        <f t="shared" si="13"/>
        <v>0</v>
      </c>
    </row>
    <row r="17" spans="1:29" x14ac:dyDescent="0.25">
      <c r="A17" s="416"/>
      <c r="B17" s="326">
        <f t="shared" si="14"/>
        <v>46341</v>
      </c>
      <c r="C17" s="12">
        <v>15</v>
      </c>
      <c r="D17" s="8"/>
      <c r="E17" s="46">
        <f t="shared" si="15"/>
        <v>0</v>
      </c>
      <c r="F17" s="12"/>
      <c r="G17" s="47">
        <f>IF(F18=0,,F18-F17)</f>
        <v>0</v>
      </c>
      <c r="H17" s="12"/>
      <c r="I17" s="47">
        <f>IF(H18=0,,H18-H17)</f>
        <v>0</v>
      </c>
      <c r="J17" s="12"/>
      <c r="K17" s="47">
        <f>IF(J18=0,,J18-J17)</f>
        <v>0</v>
      </c>
      <c r="L17" s="12"/>
      <c r="M17" s="47">
        <f>IF(L18=0,,L18-L17)</f>
        <v>0</v>
      </c>
      <c r="N17" s="12"/>
      <c r="O17" s="47">
        <f>IF(N18=0,,N18-N17)</f>
        <v>0</v>
      </c>
      <c r="P17" s="111"/>
      <c r="Q17" s="47">
        <f>IF(P18=0,,P18-P17)</f>
        <v>0</v>
      </c>
      <c r="R17" s="112"/>
      <c r="S17" s="47">
        <f>IF(R18=0,,R18-R17)</f>
        <v>0</v>
      </c>
      <c r="T17" s="112"/>
      <c r="U17" s="47">
        <f>IF(T18=0,,T18-T17)</f>
        <v>0</v>
      </c>
      <c r="V17" s="265"/>
      <c r="W17" s="47">
        <f>IF(V18=0,,V18-V17)</f>
        <v>0</v>
      </c>
      <c r="X17" s="168"/>
      <c r="Y17" s="47">
        <f>IF(X18=0,,X18-X17)</f>
        <v>0</v>
      </c>
      <c r="Z17" s="112"/>
      <c r="AA17" s="47">
        <f>IF(Z18=0,,Z18-Z17)</f>
        <v>0</v>
      </c>
      <c r="AB17" s="10">
        <f t="shared" si="16"/>
        <v>0</v>
      </c>
      <c r="AC17" s="203">
        <f t="shared" si="13"/>
        <v>0</v>
      </c>
    </row>
    <row r="18" spans="1:29" x14ac:dyDescent="0.25">
      <c r="A18" s="416"/>
      <c r="B18" s="326">
        <f t="shared" si="14"/>
        <v>46342</v>
      </c>
      <c r="C18" s="12">
        <v>16</v>
      </c>
      <c r="D18" s="8"/>
      <c r="E18" s="46">
        <f t="shared" si="15"/>
        <v>0</v>
      </c>
      <c r="F18" s="12"/>
      <c r="G18" s="47">
        <f>IF(F19=0,,F19-F18)</f>
        <v>0</v>
      </c>
      <c r="H18" s="12"/>
      <c r="I18" s="47">
        <f>IF(H19=0,,H19-H18)</f>
        <v>0</v>
      </c>
      <c r="J18" s="12"/>
      <c r="K18" s="47">
        <f>IF(J19=0,,J19-J18)</f>
        <v>0</v>
      </c>
      <c r="L18" s="12"/>
      <c r="M18" s="47">
        <f>IF(L19=0,,L19-L18)</f>
        <v>0</v>
      </c>
      <c r="N18" s="12"/>
      <c r="O18" s="47">
        <f>IF(N19=0,,N19-N18)</f>
        <v>0</v>
      </c>
      <c r="P18" s="111"/>
      <c r="Q18" s="47">
        <f>IF(P19=0,,P19-P18)</f>
        <v>0</v>
      </c>
      <c r="R18" s="112"/>
      <c r="S18" s="47">
        <f>IF(R19=0,,R19-R18)</f>
        <v>0</v>
      </c>
      <c r="T18" s="112"/>
      <c r="U18" s="47">
        <f>IF(T19=0,,T19-T18)</f>
        <v>0</v>
      </c>
      <c r="V18" s="265"/>
      <c r="W18" s="47">
        <f>IF(V19=0,,V19-V18)</f>
        <v>0</v>
      </c>
      <c r="X18" s="168"/>
      <c r="Y18" s="47">
        <f>IF(X19=0,,X19-X18)</f>
        <v>0</v>
      </c>
      <c r="Z18" s="112"/>
      <c r="AA18" s="47">
        <f>IF(Z19=0,,Z19-Z18)</f>
        <v>0</v>
      </c>
      <c r="AB18" s="10">
        <f t="shared" si="16"/>
        <v>0</v>
      </c>
      <c r="AC18" s="203">
        <f t="shared" si="13"/>
        <v>0</v>
      </c>
    </row>
    <row r="19" spans="1:29" x14ac:dyDescent="0.25">
      <c r="A19" s="416"/>
      <c r="B19" s="326">
        <f t="shared" si="14"/>
        <v>46343</v>
      </c>
      <c r="C19" s="12">
        <v>17</v>
      </c>
      <c r="D19" s="8"/>
      <c r="E19" s="46">
        <f t="shared" si="15"/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11"/>
      <c r="Q19" s="47">
        <f>IF(P20=0,,P20-P19)</f>
        <v>0</v>
      </c>
      <c r="R19" s="112"/>
      <c r="S19" s="47">
        <f>IF(R20=0,,R20-R19)</f>
        <v>0</v>
      </c>
      <c r="T19" s="112"/>
      <c r="U19" s="47">
        <f>IF(T20=0,,T20-T19)</f>
        <v>0</v>
      </c>
      <c r="V19" s="265"/>
      <c r="W19" s="47">
        <f>IF(V20=0,,V20-V19)</f>
        <v>0</v>
      </c>
      <c r="X19" s="168"/>
      <c r="Y19" s="47">
        <f>IF(X20=0,,X20-X19)</f>
        <v>0</v>
      </c>
      <c r="Z19" s="112"/>
      <c r="AA19" s="47">
        <f>IF(Z20=0,,Z20-Z19)</f>
        <v>0</v>
      </c>
      <c r="AB19" s="10">
        <f t="shared" si="16"/>
        <v>0</v>
      </c>
      <c r="AC19" s="203">
        <f t="shared" si="13"/>
        <v>0</v>
      </c>
    </row>
    <row r="20" spans="1:29" x14ac:dyDescent="0.25">
      <c r="A20" s="416"/>
      <c r="B20" s="326">
        <f t="shared" si="14"/>
        <v>46344</v>
      </c>
      <c r="C20" s="12">
        <v>18</v>
      </c>
      <c r="D20" s="8"/>
      <c r="E20" s="46">
        <f t="shared" si="15"/>
        <v>0</v>
      </c>
      <c r="F20" s="12"/>
      <c r="G20" s="47">
        <f>IF(F21=0,,F21-F20)</f>
        <v>0</v>
      </c>
      <c r="H20" s="12"/>
      <c r="I20" s="47">
        <f>IF(H21=0,,H21-H20)</f>
        <v>0</v>
      </c>
      <c r="J20" s="12"/>
      <c r="K20" s="47">
        <f>IF(J21=0,,J21-J20)</f>
        <v>0</v>
      </c>
      <c r="L20" s="12"/>
      <c r="M20" s="47">
        <f>IF(L21=0,,L21-L20)</f>
        <v>0</v>
      </c>
      <c r="N20" s="12"/>
      <c r="O20" s="47">
        <f>IF(N21=0,,N21-N20)</f>
        <v>0</v>
      </c>
      <c r="P20" s="111"/>
      <c r="Q20" s="47">
        <f>IF(P21=0,,P21-P20)</f>
        <v>0</v>
      </c>
      <c r="R20" s="112"/>
      <c r="S20" s="47">
        <f>IF(R21=0,,R21-R20)</f>
        <v>0</v>
      </c>
      <c r="T20" s="112"/>
      <c r="U20" s="47">
        <f>IF(T21=0,,T21-T20)</f>
        <v>0</v>
      </c>
      <c r="V20" s="265"/>
      <c r="W20" s="47">
        <f>IF(V21=0,,V21-V20)</f>
        <v>0</v>
      </c>
      <c r="X20" s="168"/>
      <c r="Y20" s="47">
        <f>IF(X21=0,,X21-X20)</f>
        <v>0</v>
      </c>
      <c r="Z20" s="112"/>
      <c r="AA20" s="47">
        <f>IF(Z21=0,,Z21-Z20)</f>
        <v>0</v>
      </c>
      <c r="AB20" s="10">
        <f t="shared" si="16"/>
        <v>0</v>
      </c>
      <c r="AC20" s="203">
        <f t="shared" si="13"/>
        <v>0</v>
      </c>
    </row>
    <row r="21" spans="1:29" x14ac:dyDescent="0.25">
      <c r="A21" s="416"/>
      <c r="B21" s="326">
        <f t="shared" si="14"/>
        <v>46345</v>
      </c>
      <c r="C21" s="12">
        <v>19</v>
      </c>
      <c r="D21" s="8"/>
      <c r="E21" s="46">
        <f t="shared" si="15"/>
        <v>0</v>
      </c>
      <c r="F21" s="12"/>
      <c r="G21" s="47">
        <f>IF(F23=0,,F23-F21)</f>
        <v>0</v>
      </c>
      <c r="H21" s="12"/>
      <c r="I21" s="47">
        <f>IF(H23=0,,H23-H21)</f>
        <v>0</v>
      </c>
      <c r="J21" s="12"/>
      <c r="K21" s="47">
        <f>IF(J23=0,,J23-J21)</f>
        <v>0</v>
      </c>
      <c r="L21" s="12"/>
      <c r="M21" s="47">
        <f>IF(L23=0,,L23-L21)</f>
        <v>0</v>
      </c>
      <c r="N21" s="12"/>
      <c r="O21" s="47">
        <f>IF(N23=0,,N23-N21)</f>
        <v>0</v>
      </c>
      <c r="P21" s="111"/>
      <c r="Q21" s="47">
        <f>IF(P23=0,,P23-P21)</f>
        <v>0</v>
      </c>
      <c r="R21" s="112"/>
      <c r="S21" s="47">
        <f>IF(R23=0,,R23-R21)</f>
        <v>0</v>
      </c>
      <c r="T21" s="112"/>
      <c r="U21" s="47">
        <f>IF(T23=0,,T23-T21)</f>
        <v>0</v>
      </c>
      <c r="V21" s="265"/>
      <c r="W21" s="47">
        <f>IF(V23=0,,V23-V21)</f>
        <v>0</v>
      </c>
      <c r="X21" s="168"/>
      <c r="Y21" s="47">
        <f>IF(X23=0,,X23-X21)</f>
        <v>0</v>
      </c>
      <c r="Z21" s="112"/>
      <c r="AA21" s="47">
        <f>IF(Z23=0,,Z23-Z21)</f>
        <v>0</v>
      </c>
      <c r="AB21" s="10">
        <f t="shared" si="16"/>
        <v>0</v>
      </c>
      <c r="AC21" s="203">
        <f t="shared" si="13"/>
        <v>0</v>
      </c>
    </row>
    <row r="22" spans="1:29" x14ac:dyDescent="0.25">
      <c r="A22" s="416"/>
      <c r="B22" s="326">
        <f t="shared" si="14"/>
        <v>46346</v>
      </c>
      <c r="C22" s="196">
        <v>20</v>
      </c>
      <c r="D22" s="8"/>
      <c r="E22" s="2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11"/>
      <c r="Q22" s="12"/>
      <c r="R22" s="112"/>
      <c r="S22" s="12"/>
      <c r="T22" s="112"/>
      <c r="U22" s="12"/>
      <c r="V22" s="265"/>
      <c r="W22" s="12"/>
      <c r="X22" s="168"/>
      <c r="Y22" s="12"/>
      <c r="Z22" s="112"/>
      <c r="AA22" s="12"/>
      <c r="AB22" s="10"/>
      <c r="AC22" s="203">
        <f t="shared" si="13"/>
        <v>0</v>
      </c>
    </row>
    <row r="23" spans="1:29" x14ac:dyDescent="0.25">
      <c r="A23" s="416">
        <v>47</v>
      </c>
      <c r="B23" s="326">
        <f t="shared" si="14"/>
        <v>46347</v>
      </c>
      <c r="C23" s="12">
        <v>21</v>
      </c>
      <c r="D23" s="8"/>
      <c r="E23" s="46">
        <f t="shared" ref="E23:E28" si="17">G23+I23+K23+M23+O23</f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11"/>
      <c r="Q23" s="47">
        <f>IF(P24=0,,P24-P23)</f>
        <v>0</v>
      </c>
      <c r="R23" s="112"/>
      <c r="S23" s="47">
        <f>IF(R24=0,,R24-R23)</f>
        <v>0</v>
      </c>
      <c r="T23" s="112"/>
      <c r="U23" s="47">
        <f>IF(T24=0,,T24-T23)</f>
        <v>0</v>
      </c>
      <c r="V23" s="265"/>
      <c r="W23" s="47">
        <f>IF(V24=0,,V24-V23)</f>
        <v>0</v>
      </c>
      <c r="X23" s="168"/>
      <c r="Y23" s="47">
        <f>IF(X24=0,,X24-X23)</f>
        <v>0</v>
      </c>
      <c r="Z23" s="256"/>
      <c r="AA23" s="47">
        <f>IF(Z24=0,,Z24-Z23)</f>
        <v>0</v>
      </c>
      <c r="AB23" s="10">
        <f t="shared" ref="AB23:AB28" si="18">(AA23+Y23+W23)*1000</f>
        <v>0</v>
      </c>
      <c r="AC23" s="203">
        <f t="shared" si="13"/>
        <v>0</v>
      </c>
    </row>
    <row r="24" spans="1:29" x14ac:dyDescent="0.25">
      <c r="A24" s="416"/>
      <c r="B24" s="326">
        <f t="shared" si="14"/>
        <v>46348</v>
      </c>
      <c r="C24" s="12">
        <v>22</v>
      </c>
      <c r="D24" s="8"/>
      <c r="E24" s="46">
        <f t="shared" si="17"/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11"/>
      <c r="Q24" s="47">
        <f>IF(P25=0,,P25-P24)</f>
        <v>0</v>
      </c>
      <c r="R24" s="112"/>
      <c r="S24" s="47">
        <f>IF(R25=0,,R25-R24)</f>
        <v>0</v>
      </c>
      <c r="T24" s="112"/>
      <c r="U24" s="47">
        <f>IF(T25=0,,T25-T24)</f>
        <v>0</v>
      </c>
      <c r="V24" s="265"/>
      <c r="W24" s="47">
        <f>IF(V25=0,,V25-V24)</f>
        <v>0</v>
      </c>
      <c r="X24" s="168"/>
      <c r="Y24" s="47">
        <f>IF(X25=0,,X25-X24)</f>
        <v>0</v>
      </c>
      <c r="Z24" s="112"/>
      <c r="AA24" s="47">
        <f>IF(Z25=0,,Z25-Z24)</f>
        <v>0</v>
      </c>
      <c r="AB24" s="10">
        <f t="shared" si="18"/>
        <v>0</v>
      </c>
      <c r="AC24" s="203">
        <f t="shared" si="13"/>
        <v>0</v>
      </c>
    </row>
    <row r="25" spans="1:29" x14ac:dyDescent="0.25">
      <c r="A25" s="416"/>
      <c r="B25" s="326">
        <f t="shared" si="14"/>
        <v>46349</v>
      </c>
      <c r="C25" s="12">
        <v>23</v>
      </c>
      <c r="D25" s="8"/>
      <c r="E25" s="46">
        <f t="shared" si="17"/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11"/>
      <c r="Q25" s="47">
        <f>IF(P26=0,,P26-P25)</f>
        <v>0</v>
      </c>
      <c r="R25" s="112"/>
      <c r="S25" s="47">
        <f>IF(R26=0,,R26-R25)</f>
        <v>0</v>
      </c>
      <c r="T25" s="112"/>
      <c r="U25" s="47">
        <f>IF(T26=0,,T26-T25)</f>
        <v>0</v>
      </c>
      <c r="V25" s="265"/>
      <c r="W25" s="47">
        <f>IF(V26=0,,V26-V25)</f>
        <v>0</v>
      </c>
      <c r="X25" s="168"/>
      <c r="Y25" s="47">
        <f>IF(X26=0,,X26-X25)</f>
        <v>0</v>
      </c>
      <c r="Z25" s="112"/>
      <c r="AA25" s="47">
        <f>IF(Z26=0,,Z26-Z25)</f>
        <v>0</v>
      </c>
      <c r="AB25" s="10">
        <f t="shared" si="18"/>
        <v>0</v>
      </c>
      <c r="AC25" s="203">
        <f t="shared" si="13"/>
        <v>0</v>
      </c>
    </row>
    <row r="26" spans="1:29" x14ac:dyDescent="0.25">
      <c r="A26" s="416"/>
      <c r="B26" s="326">
        <f t="shared" si="14"/>
        <v>46350</v>
      </c>
      <c r="C26" s="12">
        <v>24</v>
      </c>
      <c r="D26" s="8"/>
      <c r="E26" s="46">
        <f t="shared" si="17"/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11"/>
      <c r="Q26" s="47">
        <f>IF(P27=0,,P27-P26)</f>
        <v>0</v>
      </c>
      <c r="R26" s="112"/>
      <c r="S26" s="47">
        <f>IF(R27=0,,R27-R26)</f>
        <v>0</v>
      </c>
      <c r="T26" s="112"/>
      <c r="U26" s="47">
        <f>IF(T27=0,,T27-T26)</f>
        <v>0</v>
      </c>
      <c r="V26" s="265"/>
      <c r="W26" s="47">
        <f>IF(V27=0,,V27-V26)</f>
        <v>0</v>
      </c>
      <c r="X26" s="168"/>
      <c r="Y26" s="47">
        <f>IF(X27=0,,X27-X26)</f>
        <v>0</v>
      </c>
      <c r="Z26" s="112"/>
      <c r="AA26" s="47">
        <f>IF(Z27=0,,Z27-Z26)</f>
        <v>0</v>
      </c>
      <c r="AB26" s="10">
        <f t="shared" si="18"/>
        <v>0</v>
      </c>
      <c r="AC26" s="203">
        <f t="shared" si="13"/>
        <v>0</v>
      </c>
    </row>
    <row r="27" spans="1:29" x14ac:dyDescent="0.25">
      <c r="A27" s="416"/>
      <c r="B27" s="326">
        <f t="shared" si="14"/>
        <v>46351</v>
      </c>
      <c r="C27" s="12">
        <v>25</v>
      </c>
      <c r="D27" s="8"/>
      <c r="E27" s="46">
        <f t="shared" si="17"/>
        <v>0</v>
      </c>
      <c r="F27" s="12"/>
      <c r="G27" s="47">
        <f>IF(F28=0,,F28-F27)</f>
        <v>0</v>
      </c>
      <c r="H27" s="12"/>
      <c r="I27" s="47">
        <f>IF(H28=0,,H28-H27)</f>
        <v>0</v>
      </c>
      <c r="J27" s="12"/>
      <c r="K27" s="47">
        <f>IF(J28=0,,J28-J27)</f>
        <v>0</v>
      </c>
      <c r="L27" s="12"/>
      <c r="M27" s="47">
        <f>IF(L28=0,,L28-L27)</f>
        <v>0</v>
      </c>
      <c r="N27" s="12"/>
      <c r="O27" s="47">
        <f>IF(N28=0,,N28-N27)</f>
        <v>0</v>
      </c>
      <c r="P27" s="111"/>
      <c r="Q27" s="47">
        <f>IF(P28=0,,P28-P27)</f>
        <v>0</v>
      </c>
      <c r="R27" s="112"/>
      <c r="S27" s="47">
        <f>IF(R28=0,,R28-R27)</f>
        <v>0</v>
      </c>
      <c r="T27" s="112"/>
      <c r="U27" s="47">
        <f>IF(T28=0,,T28-T27)</f>
        <v>0</v>
      </c>
      <c r="V27" s="265"/>
      <c r="W27" s="47">
        <f>IF(V28=0,,V28-V27)</f>
        <v>0</v>
      </c>
      <c r="X27" s="168"/>
      <c r="Y27" s="47">
        <f>IF(X28=0,,X28-X27)</f>
        <v>0</v>
      </c>
      <c r="Z27" s="112"/>
      <c r="AA27" s="47">
        <f>IF(Z28=0,,Z28-Z27)</f>
        <v>0</v>
      </c>
      <c r="AB27" s="10">
        <f t="shared" si="18"/>
        <v>0</v>
      </c>
      <c r="AC27" s="203">
        <f t="shared" si="13"/>
        <v>0</v>
      </c>
    </row>
    <row r="28" spans="1:29" x14ac:dyDescent="0.25">
      <c r="A28" s="416"/>
      <c r="B28" s="326">
        <f t="shared" si="14"/>
        <v>46352</v>
      </c>
      <c r="C28" s="12">
        <v>26</v>
      </c>
      <c r="D28" s="8"/>
      <c r="E28" s="46">
        <f t="shared" si="17"/>
        <v>0</v>
      </c>
      <c r="F28" s="12"/>
      <c r="G28" s="47">
        <f>IF(F30=0,,F30-F28)</f>
        <v>0</v>
      </c>
      <c r="H28" s="12"/>
      <c r="I28" s="47">
        <f>IF(H30=0,,H30-H28)</f>
        <v>0</v>
      </c>
      <c r="J28" s="12"/>
      <c r="K28" s="47">
        <f>IF(J30=0,,J30-J28)</f>
        <v>0</v>
      </c>
      <c r="L28" s="12"/>
      <c r="M28" s="47">
        <f>IF(L30=0,,L30-L28)</f>
        <v>0</v>
      </c>
      <c r="N28" s="12"/>
      <c r="O28" s="47">
        <f>IF(N30=0,,N30-N28)</f>
        <v>0</v>
      </c>
      <c r="P28" s="111"/>
      <c r="Q28" s="47">
        <f>IF(P30=0,,P30-P28)</f>
        <v>0</v>
      </c>
      <c r="R28" s="112"/>
      <c r="S28" s="47">
        <f>IF(R30=0,,R30-R28)</f>
        <v>0</v>
      </c>
      <c r="T28" s="112"/>
      <c r="U28" s="47">
        <f>IF(T30=0,,T30-T28)</f>
        <v>0</v>
      </c>
      <c r="V28" s="265"/>
      <c r="W28" s="47">
        <f>IF(V30=0,,V30-V28)</f>
        <v>0</v>
      </c>
      <c r="X28" s="168"/>
      <c r="Y28" s="47">
        <f>IF(X30=0,,X30-X28)</f>
        <v>0</v>
      </c>
      <c r="Z28" s="112"/>
      <c r="AA28" s="47">
        <f>IF(Z30=0,,Z30-Z28)</f>
        <v>0</v>
      </c>
      <c r="AB28" s="10">
        <f t="shared" si="18"/>
        <v>0</v>
      </c>
      <c r="AC28" s="203">
        <f t="shared" si="13"/>
        <v>0</v>
      </c>
    </row>
    <row r="29" spans="1:29" x14ac:dyDescent="0.25">
      <c r="A29" s="416"/>
      <c r="B29" s="326">
        <f t="shared" si="14"/>
        <v>46353</v>
      </c>
      <c r="C29" s="196">
        <v>27</v>
      </c>
      <c r="D29" s="8"/>
      <c r="E29" s="2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11"/>
      <c r="Q29" s="12"/>
      <c r="R29" s="112"/>
      <c r="S29" s="12"/>
      <c r="T29" s="112"/>
      <c r="U29" s="12"/>
      <c r="V29" s="265"/>
      <c r="W29" s="12"/>
      <c r="X29" s="168"/>
      <c r="Y29" s="12"/>
      <c r="Z29" s="112"/>
      <c r="AA29" s="12"/>
      <c r="AB29" s="10"/>
      <c r="AC29" s="203">
        <f t="shared" si="13"/>
        <v>0</v>
      </c>
    </row>
    <row r="30" spans="1:29" x14ac:dyDescent="0.25">
      <c r="A30" s="416">
        <v>48</v>
      </c>
      <c r="B30" s="326">
        <f t="shared" si="14"/>
        <v>46354</v>
      </c>
      <c r="C30" s="12">
        <v>28</v>
      </c>
      <c r="D30" s="137"/>
      <c r="E30" s="132">
        <f>G30+I30+K30+M30+O30</f>
        <v>0</v>
      </c>
      <c r="F30" s="133"/>
      <c r="G30" s="47">
        <f>IF(F31=0,,F31-F30)</f>
        <v>0</v>
      </c>
      <c r="H30" s="133"/>
      <c r="I30" s="47">
        <f>IF(H31=0,,H31-H30)</f>
        <v>0</v>
      </c>
      <c r="J30" s="133"/>
      <c r="K30" s="47">
        <f>IF(J31=0,,J31-J30)</f>
        <v>0</v>
      </c>
      <c r="L30" s="133"/>
      <c r="M30" s="47">
        <f>IF(L31=0,,L31-L30)</f>
        <v>0</v>
      </c>
      <c r="N30" s="133"/>
      <c r="O30" s="47">
        <f>IF(N31=0,,N31-N30)</f>
        <v>0</v>
      </c>
      <c r="P30" s="136"/>
      <c r="Q30" s="47">
        <f>IF(P31=0,,P31-P30)</f>
        <v>0</v>
      </c>
      <c r="R30" s="133"/>
      <c r="S30" s="47">
        <f>IF(R31=0,,R31-R30)</f>
        <v>0</v>
      </c>
      <c r="T30" s="133"/>
      <c r="U30" s="47">
        <f>IF(T31=0,,T31-T30)</f>
        <v>0</v>
      </c>
      <c r="V30" s="267"/>
      <c r="W30" s="129">
        <f>IF(V31=0,,V31-V30)</f>
        <v>0</v>
      </c>
      <c r="X30" s="273"/>
      <c r="Y30" s="129">
        <f>IF(X31=0,,X31-X30)</f>
        <v>0</v>
      </c>
      <c r="Z30" s="257"/>
      <c r="AA30" s="129">
        <f>IF(Z31=0,,Z31-Z30)</f>
        <v>0</v>
      </c>
      <c r="AB30" s="10">
        <f>(AA30+Y30+W30)*1000</f>
        <v>0</v>
      </c>
      <c r="AC30" s="203">
        <f t="shared" si="13"/>
        <v>0</v>
      </c>
    </row>
    <row r="31" spans="1:29" x14ac:dyDescent="0.25">
      <c r="A31" s="416"/>
      <c r="B31" s="326">
        <f t="shared" si="14"/>
        <v>46355</v>
      </c>
      <c r="C31" s="12">
        <v>29</v>
      </c>
      <c r="D31" s="137"/>
      <c r="E31" s="132">
        <f>G31+I31+K31+M31+O31</f>
        <v>0</v>
      </c>
      <c r="F31" s="133"/>
      <c r="G31" s="47">
        <f>IF(F32=0,,F32-F31)</f>
        <v>0</v>
      </c>
      <c r="H31" s="133"/>
      <c r="I31" s="47">
        <f>IF(H32=0,,H32-H31)</f>
        <v>0</v>
      </c>
      <c r="J31" s="133"/>
      <c r="K31" s="47">
        <f>IF(J32=0,,J32-J31)</f>
        <v>0</v>
      </c>
      <c r="L31" s="133"/>
      <c r="M31" s="47">
        <f>IF(L32=0,,L32-L31)</f>
        <v>0</v>
      </c>
      <c r="N31" s="133"/>
      <c r="O31" s="47">
        <f>IF(N32=0,,N32-N31)</f>
        <v>0</v>
      </c>
      <c r="P31" s="136"/>
      <c r="Q31" s="47">
        <f>IF(P32=0,,P32-P31)</f>
        <v>0</v>
      </c>
      <c r="R31" s="133"/>
      <c r="S31" s="47">
        <f>IF(R32=0,,R32-R31)</f>
        <v>0</v>
      </c>
      <c r="T31" s="133"/>
      <c r="U31" s="47">
        <f>IF(T32=0,,T32-T31)</f>
        <v>0</v>
      </c>
      <c r="V31" s="267"/>
      <c r="W31" s="129">
        <f>IF(V32=0,,V32-V31)</f>
        <v>0</v>
      </c>
      <c r="X31" s="273"/>
      <c r="Y31" s="129">
        <f>IF(X32=0,,X32-X31)</f>
        <v>0</v>
      </c>
      <c r="Z31" s="133"/>
      <c r="AA31" s="129">
        <f>IF(Z32=0,,Z32-Z31)</f>
        <v>0</v>
      </c>
      <c r="AB31" s="10">
        <f>(AA31+Y31+W31)*1000</f>
        <v>0</v>
      </c>
      <c r="AC31" s="203">
        <f>IF(AB31=0,,AB31/D31)</f>
        <v>0</v>
      </c>
    </row>
    <row r="32" spans="1:29" ht="15.75" thickBot="1" x14ac:dyDescent="0.3">
      <c r="A32" s="416"/>
      <c r="B32" s="326">
        <f t="shared" si="14"/>
        <v>46356</v>
      </c>
      <c r="C32" s="12">
        <v>30</v>
      </c>
      <c r="D32" s="87"/>
      <c r="E32" s="132">
        <f>G32+I32+K32+M32+O32</f>
        <v>0</v>
      </c>
      <c r="F32" s="139"/>
      <c r="G32" s="129">
        <f>IF(décembre!F3=0,,décembre!F3-F32)</f>
        <v>0</v>
      </c>
      <c r="H32" s="139"/>
      <c r="I32" s="129">
        <f>IF(décembre!H3=0,,décembre!H3-H32)</f>
        <v>0</v>
      </c>
      <c r="J32" s="139"/>
      <c r="K32" s="129">
        <f>IF(décembre!J3=0,,décembre!J3-J32)</f>
        <v>0</v>
      </c>
      <c r="L32" s="139"/>
      <c r="M32" s="129">
        <f>IF(décembre!L3=0,,décembre!L3-L32)</f>
        <v>0</v>
      </c>
      <c r="N32" s="139"/>
      <c r="O32" s="129">
        <f>IF(décembre!N3=0,,décembre!N3-N32)</f>
        <v>0</v>
      </c>
      <c r="P32" s="140"/>
      <c r="Q32" s="129">
        <f>IF(décembre!P3=0,,décembre!P3-P32)</f>
        <v>0</v>
      </c>
      <c r="R32" s="139"/>
      <c r="S32" s="129">
        <f>IF(décembre!R3=0,,décembre!R3-R32)</f>
        <v>0</v>
      </c>
      <c r="T32" s="139"/>
      <c r="U32" s="129">
        <f>IF(décembre!T3=0,,décembre!T3-T32)</f>
        <v>0</v>
      </c>
      <c r="V32" s="268"/>
      <c r="W32" s="129">
        <f>IF(décembre!V3=0,,décembre!V3-V32)</f>
        <v>0</v>
      </c>
      <c r="X32" s="274"/>
      <c r="Y32" s="129">
        <f>IF(décembre!X3=0,,décembre!X3-X32)</f>
        <v>0</v>
      </c>
      <c r="Z32" s="139"/>
      <c r="AA32" s="129">
        <f>IF(décembre!Z3=0,,décembre!Z3-Z32)</f>
        <v>0</v>
      </c>
      <c r="AB32" s="14">
        <f>(AA32+Y32+W32)*1000</f>
        <v>0</v>
      </c>
      <c r="AC32" s="203">
        <f t="shared" si="13"/>
        <v>0</v>
      </c>
    </row>
    <row r="33" spans="2:29" ht="15.75" thickBot="1" x14ac:dyDescent="0.3">
      <c r="B33" s="326" t="str">
        <f>IFERROR(IF(B32+1&gt;#REF!,"",B32+1),"")</f>
        <v/>
      </c>
      <c r="D33" s="7">
        <f>SUM(D3:D32)</f>
        <v>0</v>
      </c>
      <c r="E33" s="48">
        <f>SUM(E3:E32)</f>
        <v>0</v>
      </c>
      <c r="F33" s="7"/>
      <c r="G33" s="48">
        <f>SUM(G3:G32)</f>
        <v>0</v>
      </c>
      <c r="H33" s="7"/>
      <c r="I33" s="48">
        <f>SUM(I3:I32)</f>
        <v>0</v>
      </c>
      <c r="J33" s="7"/>
      <c r="K33" s="48">
        <f>SUM(K3:K32)</f>
        <v>0</v>
      </c>
      <c r="L33" s="7"/>
      <c r="M33" s="48">
        <f>SUM(M3:M32)</f>
        <v>0</v>
      </c>
      <c r="N33" s="7"/>
      <c r="O33" s="48">
        <f>SUM(O3:O32)</f>
        <v>0</v>
      </c>
      <c r="P33" s="7"/>
      <c r="Q33" s="48">
        <f>SUM(Q3:Q32)</f>
        <v>0</v>
      </c>
      <c r="R33" s="7"/>
      <c r="S33" s="48">
        <f>SUM(S3:S32)</f>
        <v>0</v>
      </c>
      <c r="T33" s="7"/>
      <c r="U33" s="48">
        <f>SUM(U3:U32)</f>
        <v>0</v>
      </c>
      <c r="V33" s="80"/>
      <c r="W33" s="48">
        <f>SUM(W3:W32)</f>
        <v>0</v>
      </c>
      <c r="X33" s="80"/>
      <c r="Y33" s="48">
        <f>SUM(Y3:Y32)</f>
        <v>0</v>
      </c>
      <c r="Z33" s="7"/>
      <c r="AA33" s="48">
        <f>SUM(AA3:AA32)</f>
        <v>0</v>
      </c>
      <c r="AB33" s="7"/>
      <c r="AC33" s="210" t="e">
        <f>(SUM(AB3:AB32))/D33</f>
        <v>#DIV/0!</v>
      </c>
    </row>
    <row r="36" spans="2:29" x14ac:dyDescent="0.25">
      <c r="C36" s="351" t="s">
        <v>33</v>
      </c>
      <c r="D36" s="351"/>
    </row>
    <row r="37" spans="2:29" x14ac:dyDescent="0.25">
      <c r="C37" s="352" t="s">
        <v>34</v>
      </c>
      <c r="D37" s="352"/>
    </row>
    <row r="38" spans="2:29" x14ac:dyDescent="0.25">
      <c r="C38" s="335" t="s">
        <v>35</v>
      </c>
      <c r="D38" s="335"/>
    </row>
    <row r="39" spans="2:29" x14ac:dyDescent="0.25">
      <c r="C39" s="337" t="s">
        <v>36</v>
      </c>
      <c r="D39" s="337"/>
    </row>
    <row r="40" spans="2:29" x14ac:dyDescent="0.25">
      <c r="C40" s="336" t="s">
        <v>37</v>
      </c>
      <c r="D40" s="336"/>
      <c r="J40" s="347">
        <f>DATE(janvier!$H$40,11,1)</f>
        <v>46327</v>
      </c>
      <c r="K40" s="347"/>
      <c r="L40" s="347"/>
      <c r="M40" s="347">
        <f>EOMONTH(J40,0)</f>
        <v>46356</v>
      </c>
      <c r="N40" s="347"/>
      <c r="O40" s="347"/>
    </row>
  </sheetData>
  <mergeCells count="16">
    <mergeCell ref="M40:O40"/>
    <mergeCell ref="J40:L40"/>
    <mergeCell ref="C36:D36"/>
    <mergeCell ref="V1:AA1"/>
    <mergeCell ref="E1:O1"/>
    <mergeCell ref="P1:U1"/>
    <mergeCell ref="A1:C2"/>
    <mergeCell ref="A3:A8"/>
    <mergeCell ref="A9:A15"/>
    <mergeCell ref="A16:A22"/>
    <mergeCell ref="A23:A29"/>
    <mergeCell ref="A30:A32"/>
    <mergeCell ref="C40:D40"/>
    <mergeCell ref="C39:D39"/>
    <mergeCell ref="C38:D38"/>
    <mergeCell ref="C37:D37"/>
  </mergeCells>
  <conditionalFormatting sqref="B3:AB32">
    <cfRule type="expression" dxfId="9" priority="1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A8C344C-755D-4A22-BDC2-B60F281FF65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AC3:AC32</xm:sqref>
        </x14:conditionalFormatting>
        <x14:conditionalFormatting xmlns:xm="http://schemas.microsoft.com/office/excel/2006/main">
          <x14:cfRule type="expression" priority="2" id="{6A103006-B678-4E9D-9C02-5B6FE9633662}">
            <xm:f>NOT(ISNA(VLOOKUP($B3,'Jours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B3:AB32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">
    <tabColor theme="5"/>
  </sheetPr>
  <dimension ref="A1:AB40"/>
  <sheetViews>
    <sheetView zoomScale="90" zoomScaleNormal="90" workbookViewId="0">
      <selection activeCell="R39" sqref="R39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1.85546875" customWidth="1"/>
    <col min="5" max="5" width="8.85546875" customWidth="1"/>
    <col min="6" max="6" width="8.7109375" customWidth="1"/>
    <col min="7" max="7" width="5.7109375" customWidth="1"/>
    <col min="8" max="10" width="8.7109375" customWidth="1"/>
    <col min="11" max="11" width="8.140625" customWidth="1"/>
    <col min="12" max="12" width="8.7109375" customWidth="1"/>
    <col min="13" max="13" width="7.140625" customWidth="1"/>
    <col min="14" max="14" width="8.7109375" customWidth="1"/>
    <col min="15" max="15" width="5.7109375" customWidth="1"/>
    <col min="16" max="16" width="8.7109375" customWidth="1"/>
    <col min="17" max="17" width="9" customWidth="1"/>
    <col min="18" max="18" width="9.85546875" customWidth="1"/>
    <col min="19" max="19" width="10.140625" customWidth="1"/>
    <col min="20" max="20" width="8.7109375" customWidth="1"/>
    <col min="21" max="21" width="6.85546875" customWidth="1"/>
    <col min="23" max="23" width="8.7109375" customWidth="1"/>
    <col min="24" max="24" width="5.7109375" customWidth="1"/>
    <col min="30" max="30" width="17.42578125" customWidth="1"/>
  </cols>
  <sheetData>
    <row r="1" spans="1:28" ht="15" customHeight="1" x14ac:dyDescent="0.25">
      <c r="A1" s="389" t="s">
        <v>0</v>
      </c>
      <c r="B1" s="389"/>
      <c r="C1" s="364" t="s">
        <v>38</v>
      </c>
      <c r="D1" s="364"/>
      <c r="E1" s="386"/>
      <c r="F1" s="364" t="s">
        <v>39</v>
      </c>
      <c r="G1" s="386"/>
      <c r="H1" s="364" t="s">
        <v>40</v>
      </c>
      <c r="I1" s="386"/>
      <c r="J1" s="364" t="s">
        <v>41</v>
      </c>
      <c r="K1" s="386"/>
      <c r="L1" s="364" t="s">
        <v>42</v>
      </c>
      <c r="M1" s="386"/>
      <c r="N1" s="364" t="s">
        <v>8</v>
      </c>
      <c r="O1" s="386"/>
      <c r="P1" s="364" t="s">
        <v>17</v>
      </c>
      <c r="Q1" s="386"/>
      <c r="R1" s="386" t="s">
        <v>43</v>
      </c>
      <c r="S1" s="386"/>
      <c r="T1" s="364" t="s">
        <v>44</v>
      </c>
      <c r="U1" s="386"/>
      <c r="V1" s="422" t="s">
        <v>45</v>
      </c>
      <c r="W1" s="368" t="s">
        <v>46</v>
      </c>
      <c r="X1" s="369"/>
      <c r="Y1" s="373" t="s">
        <v>47</v>
      </c>
      <c r="Z1" s="374"/>
      <c r="AA1" s="374"/>
      <c r="AB1" s="392" t="s">
        <v>45</v>
      </c>
    </row>
    <row r="2" spans="1:28" x14ac:dyDescent="0.25">
      <c r="A2" s="389"/>
      <c r="B2" s="389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423"/>
      <c r="W2" s="370"/>
      <c r="X2" s="371"/>
      <c r="Y2" s="376" t="s">
        <v>48</v>
      </c>
      <c r="Z2" s="374"/>
      <c r="AA2" s="401"/>
      <c r="AB2" s="392"/>
    </row>
    <row r="3" spans="1:28" x14ac:dyDescent="0.25">
      <c r="A3" s="390"/>
      <c r="B3" s="390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424"/>
      <c r="W3" s="372"/>
      <c r="X3" s="391"/>
      <c r="Y3" s="125" t="s">
        <v>49</v>
      </c>
      <c r="Z3" s="125" t="s">
        <v>50</v>
      </c>
      <c r="AA3" s="401"/>
      <c r="AB3" s="244" t="s">
        <v>54</v>
      </c>
    </row>
    <row r="4" spans="1:28" x14ac:dyDescent="0.25">
      <c r="A4" s="416">
        <v>44</v>
      </c>
      <c r="B4" s="326">
        <f>J40</f>
        <v>46327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194"/>
    </row>
    <row r="5" spans="1:28" x14ac:dyDescent="0.25">
      <c r="A5" s="416"/>
      <c r="B5" s="329">
        <f t="shared" ref="B5:B33" si="0">IFERROR(IF(B4+1&gt;$M$40,"",B4+1),"")</f>
        <v>46328</v>
      </c>
      <c r="C5" s="12"/>
      <c r="D5" s="12"/>
      <c r="E5" s="47">
        <f>IF('12'!C4=0,,'12'!C4-C5)</f>
        <v>0</v>
      </c>
      <c r="F5" s="12"/>
      <c r="G5" s="47">
        <f t="shared" ref="G5:G12" si="1">IF(F6=0,,F6-F5)</f>
        <v>0</v>
      </c>
      <c r="H5" s="12"/>
      <c r="I5" s="47">
        <f t="shared" ref="I5:I12" si="2">IF(H6=0,,H6-H5)</f>
        <v>0</v>
      </c>
      <c r="J5" s="12"/>
      <c r="K5" s="47">
        <f t="shared" ref="K5:K12" si="3">IF(J6=0,,J6-J5)</f>
        <v>0</v>
      </c>
      <c r="L5" s="12"/>
      <c r="M5" s="47">
        <f t="shared" ref="M5:M12" si="4">IF(L6=0,,L6-L5)</f>
        <v>0</v>
      </c>
      <c r="N5" s="12"/>
      <c r="O5" s="47">
        <f t="shared" ref="O5:O12" si="5">IF(N6=0,,N6-N5)</f>
        <v>0</v>
      </c>
      <c r="P5" s="12"/>
      <c r="Q5" s="47">
        <f t="shared" ref="Q5:Q12" si="6">IF(P6=0,,P6-P5)</f>
        <v>0</v>
      </c>
      <c r="R5" s="12"/>
      <c r="S5" s="47">
        <f t="shared" ref="S5:S12" si="7">IF(R6=0,,R6-R5)</f>
        <v>0</v>
      </c>
      <c r="T5" s="12"/>
      <c r="U5" s="47">
        <f t="shared" ref="U5:U12" si="8">IF(T6=0,,T6-T5)</f>
        <v>0</v>
      </c>
      <c r="V5" s="190"/>
      <c r="W5" s="12"/>
      <c r="X5" s="47">
        <f t="shared" ref="X5:X12" si="9">IF(W6=0,,W6-W5)</f>
        <v>0</v>
      </c>
      <c r="Y5" s="12"/>
      <c r="Z5" s="12"/>
      <c r="AA5" s="47">
        <f>IF(Z6=0,,(Z6-Z5)+(Y6-Y5))</f>
        <v>0</v>
      </c>
      <c r="AB5" s="194"/>
    </row>
    <row r="6" spans="1:28" x14ac:dyDescent="0.25">
      <c r="A6" s="416"/>
      <c r="B6" s="329">
        <f t="shared" si="0"/>
        <v>46329</v>
      </c>
      <c r="C6" s="12"/>
      <c r="D6" s="12"/>
      <c r="E6" s="47">
        <f>IF(C7=0,,C7-C6)</f>
        <v>0</v>
      </c>
      <c r="F6" s="12"/>
      <c r="G6" s="47">
        <f t="shared" si="1"/>
        <v>0</v>
      </c>
      <c r="H6" s="12"/>
      <c r="I6" s="47">
        <f t="shared" si="2"/>
        <v>0</v>
      </c>
      <c r="J6" s="12"/>
      <c r="K6" s="47">
        <f t="shared" si="3"/>
        <v>0</v>
      </c>
      <c r="L6" s="12"/>
      <c r="M6" s="47">
        <f t="shared" si="4"/>
        <v>0</v>
      </c>
      <c r="N6" s="12"/>
      <c r="O6" s="47">
        <f t="shared" si="5"/>
        <v>0</v>
      </c>
      <c r="P6" s="12"/>
      <c r="Q6" s="47">
        <f t="shared" si="6"/>
        <v>0</v>
      </c>
      <c r="R6" s="12"/>
      <c r="S6" s="47">
        <f t="shared" si="7"/>
        <v>0</v>
      </c>
      <c r="T6" s="12"/>
      <c r="U6" s="47">
        <f t="shared" si="8"/>
        <v>0</v>
      </c>
      <c r="V6" s="190"/>
      <c r="W6" s="12"/>
      <c r="X6" s="47">
        <f t="shared" si="9"/>
        <v>0</v>
      </c>
      <c r="Y6" s="12"/>
      <c r="Z6" s="12"/>
      <c r="AA6" s="47">
        <f>IF(Z7=0,,(Z7-Z6)+(Y7-Y6))</f>
        <v>0</v>
      </c>
      <c r="AB6" s="194"/>
    </row>
    <row r="7" spans="1:28" x14ac:dyDescent="0.25">
      <c r="A7" s="416"/>
      <c r="B7" s="329">
        <f t="shared" si="0"/>
        <v>46330</v>
      </c>
      <c r="C7" s="12"/>
      <c r="D7" s="12"/>
      <c r="E7" s="47">
        <f>IF(C8=0,,C8-C7)</f>
        <v>0</v>
      </c>
      <c r="F7" s="12"/>
      <c r="G7" s="47">
        <f t="shared" si="1"/>
        <v>0</v>
      </c>
      <c r="H7" s="12"/>
      <c r="I7" s="47">
        <f t="shared" si="2"/>
        <v>0</v>
      </c>
      <c r="J7" s="12"/>
      <c r="K7" s="47">
        <f t="shared" si="3"/>
        <v>0</v>
      </c>
      <c r="L7" s="12"/>
      <c r="M7" s="47">
        <f t="shared" si="4"/>
        <v>0</v>
      </c>
      <c r="N7" s="12"/>
      <c r="O7" s="47">
        <f t="shared" si="5"/>
        <v>0</v>
      </c>
      <c r="P7" s="12"/>
      <c r="Q7" s="47">
        <f t="shared" si="6"/>
        <v>0</v>
      </c>
      <c r="R7" s="12"/>
      <c r="S7" s="47">
        <f t="shared" si="7"/>
        <v>0</v>
      </c>
      <c r="T7" s="12"/>
      <c r="U7" s="47">
        <f t="shared" si="8"/>
        <v>0</v>
      </c>
      <c r="V7" s="190"/>
      <c r="W7" s="12"/>
      <c r="X7" s="47">
        <f t="shared" si="9"/>
        <v>0</v>
      </c>
      <c r="Y7" s="12"/>
      <c r="Z7" s="12"/>
      <c r="AA7" s="47">
        <f>IF(Z8=0,,(Z8-Z7)+(Y8-Y7))</f>
        <v>0</v>
      </c>
      <c r="AB7" s="194"/>
    </row>
    <row r="8" spans="1:28" x14ac:dyDescent="0.25">
      <c r="A8" s="416"/>
      <c r="B8" s="329">
        <f t="shared" si="0"/>
        <v>46331</v>
      </c>
      <c r="C8" s="12"/>
      <c r="D8" s="12"/>
      <c r="E8" s="47">
        <f>IF(C10=0,,C10-C8)</f>
        <v>0</v>
      </c>
      <c r="F8" s="12"/>
      <c r="G8" s="47">
        <f>IF(F10=0,,F10-F8)</f>
        <v>0</v>
      </c>
      <c r="H8" s="12"/>
      <c r="I8" s="47">
        <f>IF(H10=0,,H10-H8)</f>
        <v>0</v>
      </c>
      <c r="J8" s="12"/>
      <c r="K8" s="47">
        <f>IF(J10=0,,J10-J8)</f>
        <v>0</v>
      </c>
      <c r="L8" s="12"/>
      <c r="M8" s="47">
        <f>IF(L10=0,,L10-L8)</f>
        <v>0</v>
      </c>
      <c r="N8" s="12"/>
      <c r="O8" s="47">
        <f>IF(N10=0,,N10-N8)</f>
        <v>0</v>
      </c>
      <c r="P8" s="12"/>
      <c r="Q8" s="47">
        <f>IF(P10=0,,P10-P8)</f>
        <v>0</v>
      </c>
      <c r="R8" s="12"/>
      <c r="S8" s="47">
        <f>IF(R10=0,,R10-R8)</f>
        <v>0</v>
      </c>
      <c r="T8" s="12"/>
      <c r="U8" s="47">
        <f>IF(T10=0,,T10-T8)</f>
        <v>0</v>
      </c>
      <c r="V8" s="190"/>
      <c r="W8" s="12"/>
      <c r="X8" s="47">
        <f>IF(W10=0,,W10-W8)</f>
        <v>0</v>
      </c>
      <c r="Y8" s="12"/>
      <c r="Z8" s="12"/>
      <c r="AA8" s="47">
        <f>IF(Z10=0,,(Z10-Z8)+(Y10-Y8))</f>
        <v>0</v>
      </c>
      <c r="AB8" s="194"/>
    </row>
    <row r="9" spans="1:28" x14ac:dyDescent="0.25">
      <c r="A9" s="416"/>
      <c r="B9" s="329">
        <f t="shared" si="0"/>
        <v>46332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94"/>
    </row>
    <row r="10" spans="1:28" x14ac:dyDescent="0.25">
      <c r="A10" s="416">
        <v>45</v>
      </c>
      <c r="B10" s="329">
        <f t="shared" si="0"/>
        <v>46333</v>
      </c>
      <c r="C10" s="12"/>
      <c r="D10" s="12"/>
      <c r="E10" s="47">
        <f>IF(C11=0,,C11-C10)</f>
        <v>0</v>
      </c>
      <c r="F10" s="12"/>
      <c r="G10" s="47">
        <f t="shared" si="1"/>
        <v>0</v>
      </c>
      <c r="H10" s="12"/>
      <c r="I10" s="47">
        <f t="shared" si="2"/>
        <v>0</v>
      </c>
      <c r="J10" s="12"/>
      <c r="K10" s="47">
        <f t="shared" si="3"/>
        <v>0</v>
      </c>
      <c r="L10" s="12"/>
      <c r="M10" s="47">
        <f t="shared" si="4"/>
        <v>0</v>
      </c>
      <c r="N10" s="12"/>
      <c r="O10" s="47">
        <f t="shared" si="5"/>
        <v>0</v>
      </c>
      <c r="P10" s="12"/>
      <c r="Q10" s="47">
        <f t="shared" si="6"/>
        <v>0</v>
      </c>
      <c r="R10" s="12"/>
      <c r="S10" s="47">
        <f t="shared" si="7"/>
        <v>0</v>
      </c>
      <c r="T10" s="12"/>
      <c r="U10" s="47">
        <f t="shared" si="8"/>
        <v>0</v>
      </c>
      <c r="V10" s="190"/>
      <c r="W10" s="12"/>
      <c r="X10" s="47">
        <f t="shared" si="9"/>
        <v>0</v>
      </c>
      <c r="Y10" s="12"/>
      <c r="Z10" s="12"/>
      <c r="AA10" s="47">
        <f>IF(Z11=0,,(Z11-Z10)+(Y11-Y10))</f>
        <v>0</v>
      </c>
      <c r="AB10" s="194"/>
    </row>
    <row r="11" spans="1:28" x14ac:dyDescent="0.25">
      <c r="A11" s="416"/>
      <c r="B11" s="329">
        <f t="shared" si="0"/>
        <v>46334</v>
      </c>
      <c r="C11" s="12"/>
      <c r="D11" s="12"/>
      <c r="E11" s="47">
        <f>IF(C12=0,,C12-C11)</f>
        <v>0</v>
      </c>
      <c r="F11" s="12"/>
      <c r="G11" s="47">
        <f t="shared" si="1"/>
        <v>0</v>
      </c>
      <c r="H11" s="12"/>
      <c r="I11" s="47">
        <f t="shared" si="2"/>
        <v>0</v>
      </c>
      <c r="J11" s="12"/>
      <c r="K11" s="47">
        <f t="shared" si="3"/>
        <v>0</v>
      </c>
      <c r="L11" s="12"/>
      <c r="M11" s="47">
        <f t="shared" si="4"/>
        <v>0</v>
      </c>
      <c r="N11" s="12"/>
      <c r="O11" s="47">
        <f t="shared" si="5"/>
        <v>0</v>
      </c>
      <c r="P11" s="12"/>
      <c r="Q11" s="47">
        <f t="shared" si="6"/>
        <v>0</v>
      </c>
      <c r="R11" s="12"/>
      <c r="S11" s="47">
        <f t="shared" si="7"/>
        <v>0</v>
      </c>
      <c r="T11" s="12"/>
      <c r="U11" s="47">
        <f t="shared" si="8"/>
        <v>0</v>
      </c>
      <c r="V11" s="190"/>
      <c r="W11" s="12"/>
      <c r="X11" s="47">
        <f t="shared" si="9"/>
        <v>0</v>
      </c>
      <c r="Y11" s="12"/>
      <c r="Z11" s="12"/>
      <c r="AA11" s="47">
        <f>IF(Z12=0,,(Z12-Z11)+(Y12-Y11))</f>
        <v>0</v>
      </c>
      <c r="AB11" s="194"/>
    </row>
    <row r="12" spans="1:28" x14ac:dyDescent="0.25">
      <c r="A12" s="416"/>
      <c r="B12" s="329">
        <f t="shared" si="0"/>
        <v>46335</v>
      </c>
      <c r="C12" s="12"/>
      <c r="D12" s="12"/>
      <c r="E12" s="47">
        <f>IF(C13=0,,C13-C12)</f>
        <v>0</v>
      </c>
      <c r="F12" s="12"/>
      <c r="G12" s="47">
        <f t="shared" si="1"/>
        <v>0</v>
      </c>
      <c r="H12" s="12"/>
      <c r="I12" s="47">
        <f t="shared" si="2"/>
        <v>0</v>
      </c>
      <c r="J12" s="12"/>
      <c r="K12" s="47">
        <f t="shared" si="3"/>
        <v>0</v>
      </c>
      <c r="L12" s="12"/>
      <c r="M12" s="47">
        <f t="shared" si="4"/>
        <v>0</v>
      </c>
      <c r="N12" s="12"/>
      <c r="O12" s="47">
        <f t="shared" si="5"/>
        <v>0</v>
      </c>
      <c r="P12" s="12"/>
      <c r="Q12" s="47">
        <f t="shared" si="6"/>
        <v>0</v>
      </c>
      <c r="R12" s="12"/>
      <c r="S12" s="47">
        <f t="shared" si="7"/>
        <v>0</v>
      </c>
      <c r="T12" s="12"/>
      <c r="U12" s="47">
        <f t="shared" si="8"/>
        <v>0</v>
      </c>
      <c r="V12" s="190"/>
      <c r="W12" s="12"/>
      <c r="X12" s="47">
        <f t="shared" si="9"/>
        <v>0</v>
      </c>
      <c r="Y12" s="12"/>
      <c r="Z12" s="12"/>
      <c r="AA12" s="47">
        <f>IF(Z13=0,,(Z13-Z12)+(Y13-Y12))</f>
        <v>0</v>
      </c>
      <c r="AB12" s="194"/>
    </row>
    <row r="13" spans="1:28" x14ac:dyDescent="0.25">
      <c r="A13" s="416"/>
      <c r="B13" s="329">
        <f t="shared" si="0"/>
        <v>46336</v>
      </c>
      <c r="C13" s="12"/>
      <c r="D13" s="12"/>
      <c r="E13" s="47">
        <f>IF(C15=0,,C15-C13)</f>
        <v>0</v>
      </c>
      <c r="F13" s="12"/>
      <c r="G13" s="47">
        <f>IF(F15=0,,F15-F13)</f>
        <v>0</v>
      </c>
      <c r="H13" s="12"/>
      <c r="I13" s="47">
        <f>IF(H15=0,,H15-H13)</f>
        <v>0</v>
      </c>
      <c r="J13" s="12"/>
      <c r="K13" s="47">
        <f>IF(J15=0,,J15-J13)</f>
        <v>0</v>
      </c>
      <c r="L13" s="12"/>
      <c r="M13" s="47">
        <f>IF(L15=0,,L15-L13)</f>
        <v>0</v>
      </c>
      <c r="N13" s="12"/>
      <c r="O13" s="47">
        <f>IF(N15=0,,N15-N13)</f>
        <v>0</v>
      </c>
      <c r="P13" s="12"/>
      <c r="Q13" s="47">
        <f>IF(P15=0,,P15-P13)</f>
        <v>0</v>
      </c>
      <c r="R13" s="12"/>
      <c r="S13" s="47">
        <f>IF(R15=0,,R15-R13)</f>
        <v>0</v>
      </c>
      <c r="T13" s="12"/>
      <c r="U13" s="47">
        <f>IF(T15=0,,T15-T13)</f>
        <v>0</v>
      </c>
      <c r="V13" s="190"/>
      <c r="W13" s="12"/>
      <c r="X13" s="47">
        <f>IF(W15=0,,W15-W13)</f>
        <v>0</v>
      </c>
      <c r="Y13" s="12"/>
      <c r="Z13" s="12"/>
      <c r="AA13" s="47">
        <f>IF(Z15=0,,(Z15-Z13)+(Y15-Y13))</f>
        <v>0</v>
      </c>
      <c r="AB13" s="194"/>
    </row>
    <row r="14" spans="1:28" x14ac:dyDescent="0.25">
      <c r="A14" s="416"/>
      <c r="B14" s="329">
        <f t="shared" si="0"/>
        <v>46337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90"/>
      <c r="W14" s="12"/>
      <c r="X14" s="12"/>
      <c r="Y14" s="12"/>
      <c r="Z14" s="12"/>
      <c r="AA14" s="12"/>
      <c r="AB14" s="194"/>
    </row>
    <row r="15" spans="1:28" x14ac:dyDescent="0.25">
      <c r="A15" s="416"/>
      <c r="B15" s="329">
        <f t="shared" si="0"/>
        <v>46338</v>
      </c>
      <c r="C15" s="12"/>
      <c r="D15" s="12"/>
      <c r="E15" s="47">
        <f>IF(C17=0,,C17-C15)</f>
        <v>0</v>
      </c>
      <c r="F15" s="12"/>
      <c r="G15" s="47">
        <f>IF(F17=0,,F17-F15)</f>
        <v>0</v>
      </c>
      <c r="H15" s="12"/>
      <c r="I15" s="47">
        <f>IF(H17=0,,H17-H15)</f>
        <v>0</v>
      </c>
      <c r="J15" s="12"/>
      <c r="K15" s="47">
        <f>IF(J17=0,,J17-J15)</f>
        <v>0</v>
      </c>
      <c r="L15" s="12"/>
      <c r="M15" s="47">
        <f>IF(L17=0,,L17-L15)</f>
        <v>0</v>
      </c>
      <c r="N15" s="12"/>
      <c r="O15" s="47">
        <f>IF(N17=0,,N17-N15)</f>
        <v>0</v>
      </c>
      <c r="P15" s="12"/>
      <c r="Q15" s="47">
        <f>IF(P17=0,,P17-P15)</f>
        <v>0</v>
      </c>
      <c r="R15" s="12"/>
      <c r="S15" s="47">
        <f>IF(R17=0,,R17-R15)</f>
        <v>0</v>
      </c>
      <c r="T15" s="12"/>
      <c r="U15" s="47">
        <f>IF(T17=0,,T17-T15)</f>
        <v>0</v>
      </c>
      <c r="V15" s="190"/>
      <c r="W15" s="12"/>
      <c r="X15" s="47">
        <f>IF(W17=0,,W17-W15)</f>
        <v>0</v>
      </c>
      <c r="Y15" s="12"/>
      <c r="Z15" s="12"/>
      <c r="AA15" s="47">
        <f>IF(Z17=0,,(Z17-Z15)+(Y17-Y15))</f>
        <v>0</v>
      </c>
      <c r="AB15" s="194"/>
    </row>
    <row r="16" spans="1:28" x14ac:dyDescent="0.25">
      <c r="A16" s="416"/>
      <c r="B16" s="329">
        <f t="shared" si="0"/>
        <v>46339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90"/>
      <c r="W16" s="12"/>
      <c r="X16" s="12"/>
      <c r="Y16" s="12"/>
      <c r="Z16" s="12"/>
      <c r="AA16" s="12"/>
      <c r="AB16" s="194"/>
    </row>
    <row r="17" spans="1:28" x14ac:dyDescent="0.25">
      <c r="A17" s="416">
        <v>46</v>
      </c>
      <c r="B17" s="329">
        <f t="shared" si="0"/>
        <v>46340</v>
      </c>
      <c r="C17" s="12"/>
      <c r="D17" s="12"/>
      <c r="E17" s="47">
        <f>IF(C18=0,,C18-C17)</f>
        <v>0</v>
      </c>
      <c r="F17" s="12"/>
      <c r="G17" s="47">
        <f>IF(F18=0,,F18-F17)</f>
        <v>0</v>
      </c>
      <c r="H17" s="12"/>
      <c r="I17" s="47">
        <f>IF(H18=0,,H18-H17)</f>
        <v>0</v>
      </c>
      <c r="J17" s="12"/>
      <c r="K17" s="47">
        <f>IF(J18=0,,J18-J17)</f>
        <v>0</v>
      </c>
      <c r="L17" s="12"/>
      <c r="M17" s="47">
        <f>IF(L18=0,,L18-L17)</f>
        <v>0</v>
      </c>
      <c r="N17" s="12"/>
      <c r="O17" s="47">
        <f>IF(N18=0,,N18-N17)</f>
        <v>0</v>
      </c>
      <c r="P17" s="12"/>
      <c r="Q17" s="47">
        <f>IF(P18=0,,P18-P17)</f>
        <v>0</v>
      </c>
      <c r="R17" s="12"/>
      <c r="S17" s="47">
        <f>IF(R18=0,,R18-R17)</f>
        <v>0</v>
      </c>
      <c r="T17" s="12"/>
      <c r="U17" s="47">
        <f>IF(T18=0,,T18-T17)</f>
        <v>0</v>
      </c>
      <c r="V17" s="190"/>
      <c r="W17" s="12"/>
      <c r="X17" s="47">
        <f>IF(W18=0,,W18-W17)</f>
        <v>0</v>
      </c>
      <c r="Y17" s="12"/>
      <c r="Z17" s="12"/>
      <c r="AA17" s="47">
        <f>IF(Z19=0,,(Z19-Z17)+(Y19-Y17))</f>
        <v>0</v>
      </c>
      <c r="AB17" s="194"/>
    </row>
    <row r="18" spans="1:28" x14ac:dyDescent="0.25">
      <c r="A18" s="416"/>
      <c r="B18" s="329">
        <f t="shared" si="0"/>
        <v>46341</v>
      </c>
      <c r="C18" s="12"/>
      <c r="D18" s="12"/>
      <c r="E18" s="47">
        <f>IF(C19=0,,C19-C18)</f>
        <v>0</v>
      </c>
      <c r="F18" s="12"/>
      <c r="G18" s="47">
        <f>IF(F19=0,,F19-F18)</f>
        <v>0</v>
      </c>
      <c r="H18" s="12"/>
      <c r="I18" s="47">
        <f>IF(H19=0,,H19-H18)</f>
        <v>0</v>
      </c>
      <c r="J18" s="12"/>
      <c r="K18" s="47">
        <f>IF(J19=0,,J19-J18)</f>
        <v>0</v>
      </c>
      <c r="L18" s="12"/>
      <c r="M18" s="47">
        <f>IF(L19=0,,L19-L18)</f>
        <v>0</v>
      </c>
      <c r="N18" s="12"/>
      <c r="O18" s="47">
        <f>IF(N19=0,,N19-N18)</f>
        <v>0</v>
      </c>
      <c r="P18" s="12"/>
      <c r="Q18" s="47">
        <f>IF(P19=0,,P19-P18)</f>
        <v>0</v>
      </c>
      <c r="R18" s="12"/>
      <c r="S18" s="47">
        <f>IF(R19=0,,R19-R18)</f>
        <v>0</v>
      </c>
      <c r="T18" s="12"/>
      <c r="U18" s="47">
        <f>IF(T19=0,,T19-T18)</f>
        <v>0</v>
      </c>
      <c r="V18" s="190"/>
      <c r="W18" s="12"/>
      <c r="X18" s="47">
        <f>IF(W19=0,,W19-W18)</f>
        <v>0</v>
      </c>
      <c r="Y18" s="12"/>
      <c r="Z18" s="12"/>
      <c r="AA18" s="47">
        <v>0</v>
      </c>
      <c r="AB18" s="194"/>
    </row>
    <row r="19" spans="1:28" x14ac:dyDescent="0.25">
      <c r="A19" s="416"/>
      <c r="B19" s="329">
        <f t="shared" si="0"/>
        <v>46342</v>
      </c>
      <c r="C19" s="12"/>
      <c r="D19" s="12"/>
      <c r="E19" s="47">
        <f>IF(C20=0,,C20-C19)</f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2"/>
      <c r="Q19" s="47">
        <f>IF(P20=0,,P20-P19)</f>
        <v>0</v>
      </c>
      <c r="R19" s="12"/>
      <c r="S19" s="47">
        <f>IF(R20=0,,R20-R19)</f>
        <v>0</v>
      </c>
      <c r="T19" s="12"/>
      <c r="U19" s="47">
        <f>IF(T20=0,,T20-T19)</f>
        <v>0</v>
      </c>
      <c r="V19" s="190"/>
      <c r="W19" s="12"/>
      <c r="X19" s="47">
        <f>IF(W20=0,,W20-W19)</f>
        <v>0</v>
      </c>
      <c r="Y19" s="12"/>
      <c r="Z19" s="12"/>
      <c r="AA19" s="47">
        <f>IF(Z20=0,,(Z20-Z19)+(Y20-Y19))</f>
        <v>0</v>
      </c>
      <c r="AB19" s="194"/>
    </row>
    <row r="20" spans="1:28" x14ac:dyDescent="0.25">
      <c r="A20" s="416"/>
      <c r="B20" s="329">
        <f t="shared" si="0"/>
        <v>46343</v>
      </c>
      <c r="C20" s="12"/>
      <c r="D20" s="12"/>
      <c r="E20" s="47">
        <f>IF(C21=0,,C21-C20)</f>
        <v>0</v>
      </c>
      <c r="F20" s="12"/>
      <c r="G20" s="47">
        <f>IF(F21=0,,F21-F20)</f>
        <v>0</v>
      </c>
      <c r="H20" s="12"/>
      <c r="I20" s="47">
        <f>IF(H21=0,,H21-H20)</f>
        <v>0</v>
      </c>
      <c r="J20" s="12"/>
      <c r="K20" s="47">
        <f>IF(J21=0,,J21-J20)</f>
        <v>0</v>
      </c>
      <c r="L20" s="12"/>
      <c r="M20" s="47">
        <f>IF(L21=0,,L21-L20)</f>
        <v>0</v>
      </c>
      <c r="N20" s="12"/>
      <c r="O20" s="47">
        <f>IF(N21=0,,N21-N20)</f>
        <v>0</v>
      </c>
      <c r="P20" s="12"/>
      <c r="Q20" s="47">
        <f>IF(P21=0,,P21-P20)</f>
        <v>0</v>
      </c>
      <c r="R20" s="12"/>
      <c r="S20" s="47">
        <f>IF(R21=0,,R21-R20)</f>
        <v>0</v>
      </c>
      <c r="T20" s="12"/>
      <c r="U20" s="47">
        <f>IF(T21=0,,T21-T20)</f>
        <v>0</v>
      </c>
      <c r="V20" s="190"/>
      <c r="W20" s="12"/>
      <c r="X20" s="47">
        <f>IF(W21=0,,W21-W20)</f>
        <v>0</v>
      </c>
      <c r="Y20" s="12"/>
      <c r="Z20" s="12"/>
      <c r="AA20" s="47">
        <f>IF(Z21=0,,(Z21-Z20)+(Y21-Y20))</f>
        <v>0</v>
      </c>
      <c r="AB20" s="194"/>
    </row>
    <row r="21" spans="1:28" x14ac:dyDescent="0.25">
      <c r="A21" s="416"/>
      <c r="B21" s="329">
        <f t="shared" si="0"/>
        <v>46344</v>
      </c>
      <c r="C21" s="12"/>
      <c r="D21" s="12"/>
      <c r="E21" s="47">
        <f>IF(C22=0,,C22-C21)</f>
        <v>0</v>
      </c>
      <c r="F21" s="12"/>
      <c r="G21" s="47">
        <f>IF(F22=0,,F22-F21)</f>
        <v>0</v>
      </c>
      <c r="H21" s="12"/>
      <c r="I21" s="47">
        <f>IF(H22=0,,H22-H21)</f>
        <v>0</v>
      </c>
      <c r="J21" s="12"/>
      <c r="K21" s="47">
        <f>IF(J22=0,,J22-J21)</f>
        <v>0</v>
      </c>
      <c r="L21" s="12"/>
      <c r="M21" s="47">
        <f>IF(L22=0,,L22-L21)</f>
        <v>0</v>
      </c>
      <c r="N21" s="12"/>
      <c r="O21" s="47">
        <f>IF(N22=0,,N22-N21)</f>
        <v>0</v>
      </c>
      <c r="P21" s="12"/>
      <c r="Q21" s="47">
        <f>IF(P22=0,,P22-P21)</f>
        <v>0</v>
      </c>
      <c r="R21" s="12"/>
      <c r="S21" s="47">
        <f>IF(R22=0,,R22-R21)</f>
        <v>0</v>
      </c>
      <c r="T21" s="12"/>
      <c r="U21" s="47">
        <f>IF(T22=0,,T22-T21)</f>
        <v>0</v>
      </c>
      <c r="V21" s="190"/>
      <c r="W21" s="12"/>
      <c r="X21" s="47">
        <f>IF(W22=0,,W22-W21)</f>
        <v>0</v>
      </c>
      <c r="Y21" s="12"/>
      <c r="Z21" s="12"/>
      <c r="AA21" s="47">
        <f>IF(Z22=0,,(Z22-Z21)+(Y22-Y21))</f>
        <v>0</v>
      </c>
      <c r="AB21" s="194"/>
    </row>
    <row r="22" spans="1:28" x14ac:dyDescent="0.25">
      <c r="A22" s="416"/>
      <c r="B22" s="329">
        <f t="shared" si="0"/>
        <v>46345</v>
      </c>
      <c r="C22" s="12"/>
      <c r="D22" s="12"/>
      <c r="E22" s="47">
        <f>IF(C24=0,,C24-C22)</f>
        <v>0</v>
      </c>
      <c r="F22" s="12"/>
      <c r="G22" s="47">
        <f>IF(F24=0,,F24-F22)</f>
        <v>0</v>
      </c>
      <c r="H22" s="12"/>
      <c r="I22" s="47">
        <f>IF(H24=0,,H24-H22)</f>
        <v>0</v>
      </c>
      <c r="J22" s="12"/>
      <c r="K22" s="47">
        <f>IF(J24=0,,J24-J22)</f>
        <v>0</v>
      </c>
      <c r="L22" s="12"/>
      <c r="M22" s="47">
        <f>IF(L24=0,,L24-L22)</f>
        <v>0</v>
      </c>
      <c r="N22" s="12"/>
      <c r="O22" s="47">
        <f>IF(N24=0,,N24-N22)</f>
        <v>0</v>
      </c>
      <c r="P22" s="12"/>
      <c r="Q22" s="47">
        <f>IF(P24=0,,P24-P22)</f>
        <v>0</v>
      </c>
      <c r="R22" s="12"/>
      <c r="S22" s="47">
        <f>IF(R24=0,,R24-R22)</f>
        <v>0</v>
      </c>
      <c r="T22" s="12"/>
      <c r="U22" s="47">
        <f>IF(T24=0,,T24-T22)</f>
        <v>0</v>
      </c>
      <c r="V22" s="190"/>
      <c r="W22" s="12"/>
      <c r="X22" s="47">
        <f>IF(W24=0,,W24-W22)</f>
        <v>0</v>
      </c>
      <c r="Y22" s="12"/>
      <c r="Z22" s="12"/>
      <c r="AA22" s="47">
        <f>IF(Z24=0,,(Z24-Z22)+(Y24-Y22))</f>
        <v>0</v>
      </c>
      <c r="AB22" s="194"/>
    </row>
    <row r="23" spans="1:28" x14ac:dyDescent="0.25">
      <c r="A23" s="416"/>
      <c r="B23" s="329">
        <f t="shared" si="0"/>
        <v>46346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90"/>
      <c r="W23" s="12"/>
      <c r="X23" s="12"/>
      <c r="Y23" s="12"/>
      <c r="Z23" s="12"/>
      <c r="AA23" s="12"/>
      <c r="AB23" s="194"/>
    </row>
    <row r="24" spans="1:28" x14ac:dyDescent="0.25">
      <c r="A24" s="416">
        <v>47</v>
      </c>
      <c r="B24" s="329">
        <f t="shared" si="0"/>
        <v>46347</v>
      </c>
      <c r="C24" s="12"/>
      <c r="D24" s="12"/>
      <c r="E24" s="47">
        <f>IF(C25=0,,C25-C24)</f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2"/>
      <c r="Q24" s="47">
        <f>IF(P25=0,,P25-P24)</f>
        <v>0</v>
      </c>
      <c r="R24" s="12"/>
      <c r="S24" s="47">
        <f>IF(R25=0,,R25-R24)</f>
        <v>0</v>
      </c>
      <c r="T24" s="12"/>
      <c r="U24" s="47">
        <f>IF(T25=0,,T25-T24)</f>
        <v>0</v>
      </c>
      <c r="V24" s="190"/>
      <c r="W24" s="12"/>
      <c r="X24" s="47">
        <f>IF(W25=0,,W25-W24)</f>
        <v>0</v>
      </c>
      <c r="Y24" s="12"/>
      <c r="Z24" s="12"/>
      <c r="AA24" s="47">
        <f t="shared" ref="AA24:AA32" si="10">IF(Z25=0,,(Z25-Z24)+(Y25-Y24))</f>
        <v>0</v>
      </c>
      <c r="AB24" s="194"/>
    </row>
    <row r="25" spans="1:28" x14ac:dyDescent="0.25">
      <c r="A25" s="416"/>
      <c r="B25" s="329">
        <f t="shared" si="0"/>
        <v>46348</v>
      </c>
      <c r="C25" s="12"/>
      <c r="D25" s="12"/>
      <c r="E25" s="47">
        <f>IF(C26=0,,C26-C25)</f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2"/>
      <c r="Q25" s="47">
        <f>IF(P26=0,,P26-P25)</f>
        <v>0</v>
      </c>
      <c r="R25" s="12"/>
      <c r="S25" s="47">
        <f>IF(R26=0,,R26-R25)</f>
        <v>0</v>
      </c>
      <c r="T25" s="12"/>
      <c r="U25" s="47">
        <f>IF(T26=0,,T26-T25)</f>
        <v>0</v>
      </c>
      <c r="V25" s="190"/>
      <c r="W25" s="12"/>
      <c r="X25" s="47">
        <f>IF(W26=0,,W26-W25)</f>
        <v>0</v>
      </c>
      <c r="Y25" s="12"/>
      <c r="Z25" s="12"/>
      <c r="AA25" s="47">
        <f t="shared" si="10"/>
        <v>0</v>
      </c>
      <c r="AB25" s="194"/>
    </row>
    <row r="26" spans="1:28" x14ac:dyDescent="0.25">
      <c r="A26" s="416"/>
      <c r="B26" s="329">
        <f t="shared" si="0"/>
        <v>46349</v>
      </c>
      <c r="C26" s="12"/>
      <c r="D26" s="12"/>
      <c r="E26" s="47">
        <f>IF(C27=0,,C27-C26)</f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2"/>
      <c r="Q26" s="47">
        <f>IF(P27=0,,P27-P26)</f>
        <v>0</v>
      </c>
      <c r="R26" s="12"/>
      <c r="S26" s="47">
        <f>IF(R27=0,,R27-R26)</f>
        <v>0</v>
      </c>
      <c r="T26" s="12"/>
      <c r="U26" s="47">
        <f>IF(T27=0,,T27-T26)</f>
        <v>0</v>
      </c>
      <c r="V26" s="190"/>
      <c r="W26" s="12"/>
      <c r="X26" s="47">
        <f>IF(W27=0,,W27-W26)</f>
        <v>0</v>
      </c>
      <c r="Y26" s="12"/>
      <c r="Z26" s="12"/>
      <c r="AA26" s="47">
        <f t="shared" si="10"/>
        <v>0</v>
      </c>
      <c r="AB26" s="194"/>
    </row>
    <row r="27" spans="1:28" x14ac:dyDescent="0.25">
      <c r="A27" s="416"/>
      <c r="B27" s="329">
        <f t="shared" si="0"/>
        <v>46350</v>
      </c>
      <c r="C27" s="12"/>
      <c r="D27" s="12"/>
      <c r="E27" s="47">
        <f>IF(C28=0,,C28-C27)</f>
        <v>0</v>
      </c>
      <c r="F27" s="12"/>
      <c r="G27" s="47">
        <f>IF(F28=0,,F28-F27)</f>
        <v>0</v>
      </c>
      <c r="H27" s="12"/>
      <c r="I27" s="47">
        <f>IF(H28=0,,H28-H27)</f>
        <v>0</v>
      </c>
      <c r="J27" s="12"/>
      <c r="K27" s="47">
        <f>IF(J28=0,,J28-J27)</f>
        <v>0</v>
      </c>
      <c r="L27" s="12"/>
      <c r="M27" s="47">
        <f>IF(L28=0,,L28-L27)</f>
        <v>0</v>
      </c>
      <c r="N27" s="12"/>
      <c r="O27" s="47">
        <f>IF(N28=0,,N28-N27)</f>
        <v>0</v>
      </c>
      <c r="P27" s="12"/>
      <c r="Q27" s="47">
        <f>IF(P28=0,,P28-P27)</f>
        <v>0</v>
      </c>
      <c r="R27" s="12"/>
      <c r="S27" s="47">
        <f>IF(R28=0,,R28-R27)</f>
        <v>0</v>
      </c>
      <c r="T27" s="12"/>
      <c r="U27" s="47">
        <f>IF(T28=0,,T28-T27)</f>
        <v>0</v>
      </c>
      <c r="V27" s="190"/>
      <c r="W27" s="12"/>
      <c r="X27" s="47">
        <f>IF(W28=0,,W28-W27)</f>
        <v>0</v>
      </c>
      <c r="Y27" s="12"/>
      <c r="Z27" s="12"/>
      <c r="AA27" s="47">
        <f t="shared" si="10"/>
        <v>0</v>
      </c>
      <c r="AB27" s="194"/>
    </row>
    <row r="28" spans="1:28" x14ac:dyDescent="0.25">
      <c r="A28" s="416"/>
      <c r="B28" s="329">
        <f t="shared" si="0"/>
        <v>46351</v>
      </c>
      <c r="C28" s="12"/>
      <c r="D28" s="12"/>
      <c r="E28" s="47">
        <f>IF(C29=0,,C29-C28)</f>
        <v>0</v>
      </c>
      <c r="F28" s="12"/>
      <c r="G28" s="47">
        <f>IF(F29=0,,F29-F28)</f>
        <v>0</v>
      </c>
      <c r="H28" s="12"/>
      <c r="I28" s="47">
        <f>IF(H29=0,,H29-H28)</f>
        <v>0</v>
      </c>
      <c r="J28" s="12"/>
      <c r="K28" s="47">
        <f>IF(J29=0,,J29-J28)</f>
        <v>0</v>
      </c>
      <c r="L28" s="12"/>
      <c r="M28" s="47">
        <f>IF(L29=0,,L29-L28)</f>
        <v>0</v>
      </c>
      <c r="N28" s="12"/>
      <c r="O28" s="47">
        <f>IF(N29=0,,N29-N28)</f>
        <v>0</v>
      </c>
      <c r="P28" s="12"/>
      <c r="Q28" s="47">
        <f>IF(P29=0,,P29-P28)</f>
        <v>0</v>
      </c>
      <c r="R28" s="12"/>
      <c r="S28" s="47">
        <f>IF(R29=0,,R29-R28)</f>
        <v>0</v>
      </c>
      <c r="T28" s="12"/>
      <c r="U28" s="47">
        <f>IF(T29=0,,T29-T28)</f>
        <v>0</v>
      </c>
      <c r="V28" s="190"/>
      <c r="W28" s="12"/>
      <c r="X28" s="47">
        <f>IF(W29=0,,W29-W28)</f>
        <v>0</v>
      </c>
      <c r="Y28" s="12"/>
      <c r="Z28" s="12"/>
      <c r="AA28" s="47">
        <f t="shared" si="10"/>
        <v>0</v>
      </c>
      <c r="AB28" s="194"/>
    </row>
    <row r="29" spans="1:28" x14ac:dyDescent="0.25">
      <c r="A29" s="416"/>
      <c r="B29" s="329">
        <f t="shared" si="0"/>
        <v>46352</v>
      </c>
      <c r="C29" s="12"/>
      <c r="D29" s="12"/>
      <c r="E29" s="47">
        <f>IF(C31=0,,C31-C29)</f>
        <v>0</v>
      </c>
      <c r="F29" s="12"/>
      <c r="G29" s="47">
        <f>IF(F31=0,,F31-F29)</f>
        <v>0</v>
      </c>
      <c r="H29" s="12"/>
      <c r="I29" s="47">
        <f>IF(H31=0,,H31-H29)</f>
        <v>0</v>
      </c>
      <c r="J29" s="12"/>
      <c r="K29" s="47">
        <f>IF(J31=0,,J31-J29)</f>
        <v>0</v>
      </c>
      <c r="L29" s="12"/>
      <c r="M29" s="47">
        <f>IF(L31=0,,L31-L29)</f>
        <v>0</v>
      </c>
      <c r="N29" s="12"/>
      <c r="O29" s="47">
        <f>IF(N31=0,,N31-N29)</f>
        <v>0</v>
      </c>
      <c r="P29" s="12"/>
      <c r="Q29" s="47">
        <f>IF(P31=0,,P31-P29)</f>
        <v>0</v>
      </c>
      <c r="R29" s="12"/>
      <c r="S29" s="47">
        <f>IF(R31=0,,R31-R29)</f>
        <v>0</v>
      </c>
      <c r="T29" s="12"/>
      <c r="U29" s="47">
        <f>IF(T31=0,,T31-T29)</f>
        <v>0</v>
      </c>
      <c r="V29" s="190"/>
      <c r="W29" s="12"/>
      <c r="X29" s="47">
        <f>IF(W31=0,,W31-W29)</f>
        <v>0</v>
      </c>
      <c r="Y29" s="12"/>
      <c r="Z29" s="12"/>
      <c r="AA29" s="47">
        <f>IF(Z31=0,,(Z31-Z29)+(Y31-Y29))</f>
        <v>0</v>
      </c>
      <c r="AB29" s="194"/>
    </row>
    <row r="30" spans="1:28" x14ac:dyDescent="0.25">
      <c r="A30" s="416"/>
      <c r="B30" s="329">
        <f t="shared" si="0"/>
        <v>46353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90"/>
      <c r="W30" s="12"/>
      <c r="X30" s="12"/>
      <c r="Y30" s="12"/>
      <c r="Z30" s="12"/>
      <c r="AA30" s="12"/>
      <c r="AB30" s="194"/>
    </row>
    <row r="31" spans="1:28" x14ac:dyDescent="0.25">
      <c r="A31" s="416">
        <v>48</v>
      </c>
      <c r="B31" s="329">
        <f t="shared" si="0"/>
        <v>46354</v>
      </c>
      <c r="C31" s="133"/>
      <c r="D31" s="133"/>
      <c r="E31" s="47">
        <f>IF(C32=0,,C32-C31)</f>
        <v>0</v>
      </c>
      <c r="F31" s="133"/>
      <c r="G31" s="47">
        <f>IF(F32=0,,F32-F31)</f>
        <v>0</v>
      </c>
      <c r="H31" s="133"/>
      <c r="I31" s="47">
        <f>IF(H32=0,,H32-H31)</f>
        <v>0</v>
      </c>
      <c r="J31" s="133"/>
      <c r="K31" s="47">
        <f>IF(J32=0,,J32-J31)</f>
        <v>0</v>
      </c>
      <c r="L31" s="133"/>
      <c r="M31" s="47">
        <f>IF(L32=0,,L32-L31)</f>
        <v>0</v>
      </c>
      <c r="N31" s="133"/>
      <c r="O31" s="47">
        <f>IF(N32=0,,N32-N31)</f>
        <v>0</v>
      </c>
      <c r="P31" s="133"/>
      <c r="Q31" s="47">
        <f>IF(P32=0,,P32-P31)</f>
        <v>0</v>
      </c>
      <c r="R31" s="133"/>
      <c r="S31" s="47">
        <f>IF(R32=0,,R32-R31)</f>
        <v>0</v>
      </c>
      <c r="T31" s="133"/>
      <c r="U31" s="47">
        <f>IF(T32=0,,T32-T31)</f>
        <v>0</v>
      </c>
      <c r="V31" s="190"/>
      <c r="W31" s="133"/>
      <c r="X31" s="47">
        <f>IF(W32=0,,W32-W31)</f>
        <v>0</v>
      </c>
      <c r="Y31" s="12"/>
      <c r="Z31" s="12"/>
      <c r="AA31" s="47">
        <f t="shared" si="10"/>
        <v>0</v>
      </c>
      <c r="AB31" s="194"/>
    </row>
    <row r="32" spans="1:28" x14ac:dyDescent="0.25">
      <c r="A32" s="416"/>
      <c r="B32" s="329">
        <f t="shared" si="0"/>
        <v>46355</v>
      </c>
      <c r="C32" s="133"/>
      <c r="D32" s="133"/>
      <c r="E32" s="47">
        <f>IF(C33=0,,C33-C32)</f>
        <v>0</v>
      </c>
      <c r="F32" s="133"/>
      <c r="G32" s="47">
        <f>IF(F33=0,,F33-F32)</f>
        <v>0</v>
      </c>
      <c r="H32" s="133"/>
      <c r="I32" s="47">
        <f>IF(H33=0,,H33-H32)</f>
        <v>0</v>
      </c>
      <c r="J32" s="133"/>
      <c r="K32" s="47">
        <f>IF(J33=0,,J33-J32)</f>
        <v>0</v>
      </c>
      <c r="L32" s="133"/>
      <c r="M32" s="47">
        <f>IF(L33=0,,L33-L32)</f>
        <v>0</v>
      </c>
      <c r="N32" s="133"/>
      <c r="O32" s="47">
        <f>IF(N33=0,,N33-N32)</f>
        <v>0</v>
      </c>
      <c r="P32" s="133"/>
      <c r="Q32" s="47">
        <f>IF(P33=0,,P33-P32)</f>
        <v>0</v>
      </c>
      <c r="R32" s="133"/>
      <c r="S32" s="47">
        <f>IF(R33=0,,R33-R32)</f>
        <v>0</v>
      </c>
      <c r="T32" s="133"/>
      <c r="U32" s="47">
        <f>IF(T33=0,,T33-T32)</f>
        <v>0</v>
      </c>
      <c r="V32" s="190"/>
      <c r="W32" s="133"/>
      <c r="X32" s="47">
        <f>IF(W33=0,,W33-W32)</f>
        <v>0</v>
      </c>
      <c r="Y32" s="12"/>
      <c r="Z32" s="12"/>
      <c r="AA32" s="47">
        <f t="shared" si="10"/>
        <v>0</v>
      </c>
      <c r="AB32" s="194"/>
    </row>
    <row r="33" spans="1:28" ht="15.75" thickBot="1" x14ac:dyDescent="0.3">
      <c r="A33" s="417"/>
      <c r="B33" s="329">
        <f t="shared" si="0"/>
        <v>46356</v>
      </c>
      <c r="C33" s="139"/>
      <c r="D33" s="139"/>
      <c r="E33" s="138">
        <f>IF('12'!C4=0,,'12'!C4-C33)</f>
        <v>0</v>
      </c>
      <c r="F33" s="139"/>
      <c r="G33" s="138">
        <f>IF('12'!F4=0,,'12'!F4-F33)</f>
        <v>0</v>
      </c>
      <c r="H33" s="139"/>
      <c r="I33" s="138">
        <f>IF('12'!H4=0,,'12'!H4-H33)</f>
        <v>0</v>
      </c>
      <c r="J33" s="139"/>
      <c r="K33" s="138">
        <f>IF('12'!J4=0,,'12'!J4-J33)</f>
        <v>0</v>
      </c>
      <c r="L33" s="139"/>
      <c r="M33" s="138">
        <f>IF('12'!L4=0,,'12'!L4-L33)</f>
        <v>0</v>
      </c>
      <c r="N33" s="139"/>
      <c r="O33" s="138">
        <f>IF('12'!N4=0,,'12'!N4-N33)</f>
        <v>0</v>
      </c>
      <c r="P33" s="139"/>
      <c r="Q33" s="138">
        <f>IF('12'!P4=0,,'12'!P4-P33)</f>
        <v>0</v>
      </c>
      <c r="R33" s="139"/>
      <c r="S33" s="138">
        <f>IF('12'!R4=0,,'12'!R4-R33)</f>
        <v>0</v>
      </c>
      <c r="T33" s="139"/>
      <c r="U33" s="138">
        <f>IF('12'!T4=0,,'12'!T4-T33)</f>
        <v>0</v>
      </c>
      <c r="V33" s="234"/>
      <c r="W33" s="139"/>
      <c r="X33" s="138">
        <f>IF('12'!W4=0,,'12'!W4-W33)</f>
        <v>0</v>
      </c>
      <c r="Y33" s="13"/>
      <c r="Z33" s="13"/>
      <c r="AA33" s="185">
        <f>IF('12'!Y4=0,,('12'!Z4-Z33)+('12'!Y4-Y33))</f>
        <v>0</v>
      </c>
      <c r="AB33" s="200"/>
    </row>
    <row r="34" spans="1:28" x14ac:dyDescent="0.25">
      <c r="C34" s="231" t="s">
        <v>51</v>
      </c>
      <c r="D34" s="231"/>
      <c r="E34" s="232">
        <f>SUM(E4:E33)</f>
        <v>0</v>
      </c>
      <c r="F34" s="231" t="s">
        <v>51</v>
      </c>
      <c r="G34" s="232">
        <f>SUM(G4:G33)</f>
        <v>0</v>
      </c>
      <c r="H34" s="231" t="s">
        <v>51</v>
      </c>
      <c r="I34" s="232">
        <f>SUM(I4:I33)</f>
        <v>0</v>
      </c>
      <c r="J34" s="231" t="s">
        <v>51</v>
      </c>
      <c r="K34" s="232">
        <f>SUM(K4:K33)</f>
        <v>0</v>
      </c>
      <c r="L34" s="231" t="s">
        <v>51</v>
      </c>
      <c r="M34" s="232">
        <f>SUM(M4:M33)</f>
        <v>0</v>
      </c>
      <c r="N34" s="231" t="s">
        <v>51</v>
      </c>
      <c r="O34" s="232">
        <f>SUM(O4:O33)</f>
        <v>0</v>
      </c>
      <c r="P34" s="231" t="s">
        <v>51</v>
      </c>
      <c r="Q34" s="232">
        <f>SUM(Q4:Q33)</f>
        <v>0</v>
      </c>
      <c r="R34" s="236"/>
      <c r="S34" s="232">
        <f>SUM(S5:S33)</f>
        <v>0</v>
      </c>
      <c r="T34" s="231" t="s">
        <v>51</v>
      </c>
      <c r="U34" s="232">
        <f>SUM(U4:U33)</f>
        <v>0</v>
      </c>
      <c r="V34" s="232">
        <f>SUM(V4:V33)</f>
        <v>0</v>
      </c>
      <c r="W34" s="233" t="s">
        <v>51</v>
      </c>
      <c r="X34" s="232">
        <f>SUM(X4:X33)</f>
        <v>0</v>
      </c>
      <c r="Y34" s="396" t="s">
        <v>51</v>
      </c>
      <c r="Z34" s="396"/>
      <c r="AA34" s="117">
        <f>SUM(AA4:AA33)</f>
        <v>0</v>
      </c>
      <c r="AB34" s="215">
        <f>SUM(AB2:AB33)</f>
        <v>0</v>
      </c>
    </row>
    <row r="40" spans="1:28" x14ac:dyDescent="0.25">
      <c r="J40" s="347">
        <f>DATE(janvier!$H$40,11,1)</f>
        <v>46327</v>
      </c>
      <c r="K40" s="347"/>
      <c r="L40" s="347"/>
      <c r="M40" s="347">
        <f>EOMONTH(J40,0)</f>
        <v>46356</v>
      </c>
      <c r="N40" s="347"/>
      <c r="O40" s="347"/>
    </row>
  </sheetData>
  <mergeCells count="24">
    <mergeCell ref="J1:K3"/>
    <mergeCell ref="Y34:Z34"/>
    <mergeCell ref="N1:O3"/>
    <mergeCell ref="P1:Q3"/>
    <mergeCell ref="R1:S3"/>
    <mergeCell ref="T1:U3"/>
    <mergeCell ref="V1:V3"/>
    <mergeCell ref="W1:X3"/>
    <mergeCell ref="J40:L40"/>
    <mergeCell ref="M40:O40"/>
    <mergeCell ref="A1:B3"/>
    <mergeCell ref="AB1:AB2"/>
    <mergeCell ref="A4:A9"/>
    <mergeCell ref="A10:A16"/>
    <mergeCell ref="A17:A23"/>
    <mergeCell ref="A24:A30"/>
    <mergeCell ref="A31:A33"/>
    <mergeCell ref="Y1:AA1"/>
    <mergeCell ref="Y2:Z2"/>
    <mergeCell ref="AA2:AA3"/>
    <mergeCell ref="L1:M3"/>
    <mergeCell ref="C1:E3"/>
    <mergeCell ref="F1:G3"/>
    <mergeCell ref="H1:I3"/>
  </mergeCells>
  <conditionalFormatting sqref="B4:AB33">
    <cfRule type="expression" dxfId="7" priority="3">
      <formula>WEEKDAY($B4,2)&gt;6</formula>
    </cfRule>
  </conditionalFormatting>
  <conditionalFormatting sqref="C4:D33">
    <cfRule type="expression" dxfId="6" priority="1">
      <formula>WEEKDAY(B4,2)&gt;6</formula>
    </cfRule>
  </conditionalFormatting>
  <conditionalFormatting sqref="E4:AB33">
    <cfRule type="expression" dxfId="5" priority="66">
      <formula>WEEKDAY(C4,2)&gt;6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0A3DC0F-6296-4B6D-8C15-A7BAEA43094C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B4:AB33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3">
    <tabColor theme="4"/>
  </sheetPr>
  <dimension ref="A1:AC41"/>
  <sheetViews>
    <sheetView zoomScale="80" zoomScaleNormal="80" workbookViewId="0">
      <selection activeCell="B27" sqref="B27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7.85546875" hidden="1" customWidth="1"/>
    <col min="4" max="4" width="16.7109375" style="7" customWidth="1"/>
  </cols>
  <sheetData>
    <row r="1" spans="1:29" ht="15" customHeight="1" x14ac:dyDescent="0.25">
      <c r="A1" s="380" t="s">
        <v>0</v>
      </c>
      <c r="B1" s="381"/>
      <c r="C1" s="331"/>
      <c r="D1" s="1" t="s">
        <v>1</v>
      </c>
      <c r="E1" s="338"/>
      <c r="F1" s="339"/>
      <c r="G1" s="339"/>
      <c r="H1" s="339"/>
      <c r="I1" s="339"/>
      <c r="J1" s="339"/>
      <c r="K1" s="339"/>
      <c r="L1" s="339"/>
      <c r="M1" s="339"/>
      <c r="N1" s="339"/>
      <c r="O1" s="340"/>
      <c r="P1" s="341" t="s">
        <v>9</v>
      </c>
      <c r="Q1" s="339"/>
      <c r="R1" s="339"/>
      <c r="S1" s="339"/>
      <c r="T1" s="339"/>
      <c r="U1" s="342"/>
      <c r="V1" s="338" t="s">
        <v>2</v>
      </c>
      <c r="W1" s="339"/>
      <c r="X1" s="339"/>
      <c r="Y1" s="339"/>
      <c r="Z1" s="339"/>
      <c r="AA1" s="340"/>
      <c r="AB1" s="11"/>
      <c r="AC1" s="17"/>
    </row>
    <row r="2" spans="1:29" ht="26.25" thickBot="1" x14ac:dyDescent="0.3">
      <c r="A2" s="382"/>
      <c r="B2" s="383"/>
      <c r="C2" s="331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07" t="s">
        <v>15</v>
      </c>
    </row>
    <row r="3" spans="1:29" x14ac:dyDescent="0.25">
      <c r="A3" s="416">
        <v>48</v>
      </c>
      <c r="B3" s="326">
        <f>J40</f>
        <v>46357</v>
      </c>
      <c r="C3" s="12"/>
      <c r="D3" s="84"/>
      <c r="E3" s="46">
        <f>G3+I3+K3+M3+O3</f>
        <v>0</v>
      </c>
      <c r="F3" s="20"/>
      <c r="G3" s="47">
        <f t="shared" ref="G3:AA3" si="0">IF(F4=0,,F4-F3)</f>
        <v>0</v>
      </c>
      <c r="H3" s="20"/>
      <c r="I3" s="47">
        <f t="shared" si="0"/>
        <v>0</v>
      </c>
      <c r="J3" s="12"/>
      <c r="K3" s="47">
        <f t="shared" si="0"/>
        <v>0</v>
      </c>
      <c r="L3" s="20"/>
      <c r="M3" s="47">
        <f t="shared" si="0"/>
        <v>0</v>
      </c>
      <c r="N3" s="20"/>
      <c r="O3" s="47">
        <f t="shared" si="0"/>
        <v>0</v>
      </c>
      <c r="P3" s="109"/>
      <c r="Q3" s="47">
        <f t="shared" si="0"/>
        <v>0</v>
      </c>
      <c r="R3" s="110"/>
      <c r="S3" s="47">
        <f t="shared" si="0"/>
        <v>0</v>
      </c>
      <c r="T3" s="110"/>
      <c r="U3" s="47">
        <f t="shared" si="0"/>
        <v>0</v>
      </c>
      <c r="V3" s="291"/>
      <c r="W3" s="47">
        <f t="shared" si="0"/>
        <v>0</v>
      </c>
      <c r="X3" s="279"/>
      <c r="Y3" s="47">
        <f t="shared" si="0"/>
        <v>0</v>
      </c>
      <c r="Z3" s="110"/>
      <c r="AA3" s="47">
        <f t="shared" si="0"/>
        <v>0</v>
      </c>
      <c r="AB3" s="10"/>
      <c r="AC3" s="202">
        <f t="shared" ref="AC3:AC33" si="1">IF(AB3=0,,AB3/D3)</f>
        <v>0</v>
      </c>
    </row>
    <row r="4" spans="1:29" x14ac:dyDescent="0.25">
      <c r="A4" s="416"/>
      <c r="B4" s="326">
        <f>IFERROR(IF(B3+1&gt;$M$40,"",B3+1),"")</f>
        <v>46358</v>
      </c>
      <c r="C4" s="12"/>
      <c r="D4" s="8"/>
      <c r="E4" s="46">
        <f>G4+I4+K4+M4+O4</f>
        <v>0</v>
      </c>
      <c r="F4" s="12"/>
      <c r="G4" s="47">
        <f>IF(F6=0,,F6-F4)</f>
        <v>0</v>
      </c>
      <c r="H4" s="12"/>
      <c r="I4" s="47">
        <f>IF(H6=0,,H6-H4)</f>
        <v>0</v>
      </c>
      <c r="J4" s="12"/>
      <c r="K4" s="47">
        <f>IF(J6=0,,J6-J4)</f>
        <v>0</v>
      </c>
      <c r="L4" s="12"/>
      <c r="M4" s="47">
        <f>IF(L6=0,,L6-L4)</f>
        <v>0</v>
      </c>
      <c r="N4" s="12"/>
      <c r="O4" s="47">
        <f>IF(N6=0,,N6-N4)</f>
        <v>0</v>
      </c>
      <c r="P4" s="111"/>
      <c r="Q4" s="47">
        <f>IF(P6=0,,P6-P4)</f>
        <v>0</v>
      </c>
      <c r="R4" s="112"/>
      <c r="S4" s="47">
        <f>IF(R6=0,,R6-R4)</f>
        <v>0</v>
      </c>
      <c r="T4" s="112"/>
      <c r="U4" s="47">
        <f>IF(T6=0,,T6-T4)</f>
        <v>0</v>
      </c>
      <c r="V4" s="292"/>
      <c r="W4" s="47">
        <f>IF(V6=0,,V6-V4)</f>
        <v>0</v>
      </c>
      <c r="X4" s="281"/>
      <c r="Y4" s="47">
        <f>IF(X6=0,,X6-X4)</f>
        <v>0</v>
      </c>
      <c r="Z4" s="112"/>
      <c r="AA4" s="47">
        <f>IF(Z6=0,,Z6-Z4)</f>
        <v>0</v>
      </c>
      <c r="AB4" s="10"/>
      <c r="AC4" s="203">
        <f t="shared" si="1"/>
        <v>0</v>
      </c>
    </row>
    <row r="5" spans="1:29" x14ac:dyDescent="0.25">
      <c r="A5" s="416"/>
      <c r="B5" s="326">
        <f t="shared" ref="B5:B33" si="2">IFERROR(IF(B4+1&gt;$M$40,"",B4+1),"")</f>
        <v>46359</v>
      </c>
      <c r="C5" s="12"/>
      <c r="D5" s="8"/>
      <c r="E5" s="21"/>
      <c r="F5" s="12"/>
      <c r="G5" s="12"/>
      <c r="H5" s="12"/>
      <c r="I5" s="12"/>
      <c r="J5" s="12"/>
      <c r="K5" s="12"/>
      <c r="L5" s="12"/>
      <c r="M5" s="12"/>
      <c r="N5" s="12"/>
      <c r="O5" s="12"/>
      <c r="P5" s="111"/>
      <c r="Q5" s="12"/>
      <c r="R5" s="112"/>
      <c r="S5" s="12"/>
      <c r="T5" s="112"/>
      <c r="U5" s="12"/>
      <c r="V5" s="111"/>
      <c r="W5" s="12"/>
      <c r="X5" s="112"/>
      <c r="Y5" s="12"/>
      <c r="Z5" s="112"/>
      <c r="AA5" s="12"/>
      <c r="AB5" s="10"/>
      <c r="AC5" s="203">
        <f t="shared" si="1"/>
        <v>0</v>
      </c>
    </row>
    <row r="6" spans="1:29" x14ac:dyDescent="0.25">
      <c r="A6" s="416"/>
      <c r="B6" s="326">
        <f t="shared" si="2"/>
        <v>46360</v>
      </c>
      <c r="C6" s="12"/>
      <c r="D6" s="8"/>
      <c r="E6" s="46">
        <f t="shared" ref="E6:E11" si="3">G6+I6+K6+M6+O6</f>
        <v>0</v>
      </c>
      <c r="F6" s="12"/>
      <c r="G6" s="47">
        <f t="shared" ref="G6:G10" si="4">IF(F7=0,,F7-F6)</f>
        <v>0</v>
      </c>
      <c r="H6" s="12"/>
      <c r="I6" s="47">
        <f t="shared" ref="I6:I10" si="5">IF(H7=0,,H7-H6)</f>
        <v>0</v>
      </c>
      <c r="J6" s="12"/>
      <c r="K6" s="47">
        <f t="shared" ref="K6:K10" si="6">IF(J7=0,,J7-J6)</f>
        <v>0</v>
      </c>
      <c r="L6" s="12"/>
      <c r="M6" s="47">
        <f t="shared" ref="M6:M10" si="7">IF(L7=0,,L7-L6)</f>
        <v>0</v>
      </c>
      <c r="N6" s="12"/>
      <c r="O6" s="47">
        <f t="shared" ref="O6:O10" si="8">IF(N7=0,,N7-N6)</f>
        <v>0</v>
      </c>
      <c r="P6" s="111"/>
      <c r="Q6" s="47">
        <f t="shared" ref="Q6:Q10" si="9">IF(P7=0,,P7-P6)</f>
        <v>0</v>
      </c>
      <c r="R6" s="112"/>
      <c r="S6" s="47">
        <f t="shared" ref="S6:S10" si="10">IF(R7=0,,R7-R6)</f>
        <v>0</v>
      </c>
      <c r="T6" s="112"/>
      <c r="U6" s="47">
        <f t="shared" ref="U6:U10" si="11">IF(T7=0,,T7-T6)</f>
        <v>0</v>
      </c>
      <c r="V6" s="111"/>
      <c r="W6" s="47">
        <f t="shared" ref="W6:W10" si="12">IF(V7=0,,V7-V6)</f>
        <v>0</v>
      </c>
      <c r="X6" s="112"/>
      <c r="Y6" s="47">
        <f t="shared" ref="Y6:Y10" si="13">IF(X7=0,,X7-X6)</f>
        <v>0</v>
      </c>
      <c r="Z6" s="281"/>
      <c r="AA6" s="47">
        <f t="shared" ref="AA6:AA10" si="14">IF(Z7=0,,Z7-Z6)</f>
        <v>0</v>
      </c>
      <c r="AB6" s="10"/>
      <c r="AC6" s="203">
        <f t="shared" si="1"/>
        <v>0</v>
      </c>
    </row>
    <row r="7" spans="1:29" x14ac:dyDescent="0.25">
      <c r="A7" s="416">
        <v>49</v>
      </c>
      <c r="B7" s="326">
        <f t="shared" si="2"/>
        <v>46361</v>
      </c>
      <c r="C7" s="12"/>
      <c r="D7" s="8"/>
      <c r="E7" s="46">
        <f t="shared" si="3"/>
        <v>0</v>
      </c>
      <c r="F7" s="12"/>
      <c r="G7" s="47">
        <f t="shared" si="4"/>
        <v>0</v>
      </c>
      <c r="H7" s="12"/>
      <c r="I7" s="47">
        <f t="shared" si="5"/>
        <v>0</v>
      </c>
      <c r="J7" s="12"/>
      <c r="K7" s="47">
        <f t="shared" si="6"/>
        <v>0</v>
      </c>
      <c r="L7" s="12"/>
      <c r="M7" s="47">
        <f t="shared" si="7"/>
        <v>0</v>
      </c>
      <c r="N7" s="12"/>
      <c r="O7" s="47">
        <f t="shared" si="8"/>
        <v>0</v>
      </c>
      <c r="P7" s="111"/>
      <c r="Q7" s="47">
        <f t="shared" si="9"/>
        <v>0</v>
      </c>
      <c r="R7" s="112"/>
      <c r="S7" s="47">
        <f t="shared" si="10"/>
        <v>0</v>
      </c>
      <c r="T7" s="112"/>
      <c r="U7" s="47">
        <f t="shared" si="11"/>
        <v>0</v>
      </c>
      <c r="V7" s="280"/>
      <c r="W7" s="47">
        <f t="shared" si="12"/>
        <v>0</v>
      </c>
      <c r="X7" s="281"/>
      <c r="Y7" s="47">
        <f t="shared" si="13"/>
        <v>0</v>
      </c>
      <c r="Z7" s="112"/>
      <c r="AA7" s="47">
        <f t="shared" si="14"/>
        <v>0</v>
      </c>
      <c r="AB7" s="10"/>
      <c r="AC7" s="203">
        <f t="shared" si="1"/>
        <v>0</v>
      </c>
    </row>
    <row r="8" spans="1:29" x14ac:dyDescent="0.25">
      <c r="A8" s="416"/>
      <c r="B8" s="326">
        <f t="shared" si="2"/>
        <v>46362</v>
      </c>
      <c r="C8" s="12"/>
      <c r="D8" s="8"/>
      <c r="E8" s="46">
        <f t="shared" si="3"/>
        <v>0</v>
      </c>
      <c r="F8" s="12"/>
      <c r="G8" s="47">
        <f t="shared" si="4"/>
        <v>0</v>
      </c>
      <c r="H8" s="12"/>
      <c r="I8" s="47">
        <f t="shared" si="5"/>
        <v>0</v>
      </c>
      <c r="J8" s="12"/>
      <c r="K8" s="47">
        <f t="shared" si="6"/>
        <v>0</v>
      </c>
      <c r="L8" s="12"/>
      <c r="M8" s="47">
        <f t="shared" si="7"/>
        <v>0</v>
      </c>
      <c r="N8" s="12"/>
      <c r="O8" s="47">
        <f t="shared" si="8"/>
        <v>0</v>
      </c>
      <c r="P8" s="111"/>
      <c r="Q8" s="47">
        <f t="shared" si="9"/>
        <v>0</v>
      </c>
      <c r="R8" s="112"/>
      <c r="S8" s="47">
        <f t="shared" si="10"/>
        <v>0</v>
      </c>
      <c r="T8" s="112"/>
      <c r="U8" s="47">
        <f t="shared" si="11"/>
        <v>0</v>
      </c>
      <c r="V8" s="111"/>
      <c r="W8" s="47">
        <f t="shared" si="12"/>
        <v>0</v>
      </c>
      <c r="X8" s="112"/>
      <c r="Y8" s="47">
        <f t="shared" si="13"/>
        <v>0</v>
      </c>
      <c r="Z8" s="112"/>
      <c r="AA8" s="47">
        <f t="shared" si="14"/>
        <v>0</v>
      </c>
      <c r="AB8" s="10"/>
      <c r="AC8" s="203">
        <f t="shared" si="1"/>
        <v>0</v>
      </c>
    </row>
    <row r="9" spans="1:29" x14ac:dyDescent="0.25">
      <c r="A9" s="416"/>
      <c r="B9" s="326">
        <f t="shared" si="2"/>
        <v>46363</v>
      </c>
      <c r="C9" s="12"/>
      <c r="D9" s="8"/>
      <c r="E9" s="46">
        <f t="shared" si="3"/>
        <v>0</v>
      </c>
      <c r="F9" s="12"/>
      <c r="G9" s="47">
        <f t="shared" si="4"/>
        <v>0</v>
      </c>
      <c r="H9" s="12"/>
      <c r="I9" s="47">
        <f t="shared" si="5"/>
        <v>0</v>
      </c>
      <c r="J9" s="12"/>
      <c r="K9" s="47">
        <f t="shared" si="6"/>
        <v>0</v>
      </c>
      <c r="L9" s="12"/>
      <c r="M9" s="47">
        <f t="shared" si="7"/>
        <v>0</v>
      </c>
      <c r="N9" s="12"/>
      <c r="O9" s="47">
        <f t="shared" si="8"/>
        <v>0</v>
      </c>
      <c r="P9" s="111"/>
      <c r="Q9" s="47">
        <f t="shared" si="9"/>
        <v>0</v>
      </c>
      <c r="R9" s="112"/>
      <c r="S9" s="47">
        <f t="shared" si="10"/>
        <v>0</v>
      </c>
      <c r="T9" s="112"/>
      <c r="U9" s="47">
        <f t="shared" si="11"/>
        <v>0</v>
      </c>
      <c r="V9" s="111"/>
      <c r="W9" s="47">
        <f t="shared" si="12"/>
        <v>0</v>
      </c>
      <c r="X9" s="112"/>
      <c r="Y9" s="47">
        <f t="shared" si="13"/>
        <v>0</v>
      </c>
      <c r="Z9" s="112"/>
      <c r="AA9" s="47">
        <f t="shared" si="14"/>
        <v>0</v>
      </c>
      <c r="AB9" s="10"/>
      <c r="AC9" s="203">
        <f t="shared" si="1"/>
        <v>0</v>
      </c>
    </row>
    <row r="10" spans="1:29" x14ac:dyDescent="0.25">
      <c r="A10" s="416"/>
      <c r="B10" s="326">
        <f t="shared" si="2"/>
        <v>46364</v>
      </c>
      <c r="C10" s="12"/>
      <c r="D10" s="8"/>
      <c r="E10" s="46">
        <f t="shared" si="3"/>
        <v>0</v>
      </c>
      <c r="F10" s="12"/>
      <c r="G10" s="47">
        <f t="shared" si="4"/>
        <v>0</v>
      </c>
      <c r="H10" s="12"/>
      <c r="I10" s="47">
        <f t="shared" si="5"/>
        <v>0</v>
      </c>
      <c r="J10" s="12"/>
      <c r="K10" s="47">
        <f t="shared" si="6"/>
        <v>0</v>
      </c>
      <c r="L10" s="12"/>
      <c r="M10" s="47">
        <f t="shared" si="7"/>
        <v>0</v>
      </c>
      <c r="N10" s="12"/>
      <c r="O10" s="47">
        <f t="shared" si="8"/>
        <v>0</v>
      </c>
      <c r="P10" s="111"/>
      <c r="Q10" s="47">
        <f t="shared" si="9"/>
        <v>0</v>
      </c>
      <c r="R10" s="112"/>
      <c r="S10" s="47">
        <f t="shared" si="10"/>
        <v>0</v>
      </c>
      <c r="T10" s="112"/>
      <c r="U10" s="47">
        <f t="shared" si="11"/>
        <v>0</v>
      </c>
      <c r="V10" s="111"/>
      <c r="W10" s="47">
        <f t="shared" si="12"/>
        <v>0</v>
      </c>
      <c r="X10" s="112"/>
      <c r="Y10" s="47">
        <f t="shared" si="13"/>
        <v>0</v>
      </c>
      <c r="Z10" s="112"/>
      <c r="AA10" s="47">
        <f t="shared" si="14"/>
        <v>0</v>
      </c>
      <c r="AB10" s="10"/>
      <c r="AC10" s="203">
        <f t="shared" si="1"/>
        <v>0</v>
      </c>
    </row>
    <row r="11" spans="1:29" x14ac:dyDescent="0.25">
      <c r="A11" s="416"/>
      <c r="B11" s="326">
        <f t="shared" si="2"/>
        <v>46365</v>
      </c>
      <c r="C11" s="12"/>
      <c r="D11" s="8"/>
      <c r="E11" s="46">
        <f t="shared" si="3"/>
        <v>0</v>
      </c>
      <c r="F11" s="12"/>
      <c r="G11" s="47">
        <f>IF(F13=0,,F13-F11)</f>
        <v>0</v>
      </c>
      <c r="H11" s="12"/>
      <c r="I11" s="47">
        <f>IF(H13=0,,H13-H11)</f>
        <v>0</v>
      </c>
      <c r="J11" s="12"/>
      <c r="K11" s="47">
        <f>IF(J13=0,,J13-J11)</f>
        <v>0</v>
      </c>
      <c r="L11" s="12"/>
      <c r="M11" s="47">
        <f>IF(L13=0,,L13-L11)</f>
        <v>0</v>
      </c>
      <c r="N11" s="12"/>
      <c r="O11" s="47">
        <f>IF(N13=0,,N13-N11)</f>
        <v>0</v>
      </c>
      <c r="P11" s="111"/>
      <c r="Q11" s="47">
        <f>IF(P13=0,,P13-P11)</f>
        <v>0</v>
      </c>
      <c r="R11" s="112"/>
      <c r="S11" s="47">
        <f>IF(R13=0,,R13-R11)</f>
        <v>0</v>
      </c>
      <c r="T11" s="112"/>
      <c r="U11" s="47">
        <f>IF(T13=0,,T13-T11)</f>
        <v>0</v>
      </c>
      <c r="V11" s="111"/>
      <c r="W11" s="47">
        <f>IF(V13=0,,V13-V11)</f>
        <v>0</v>
      </c>
      <c r="X11" s="112"/>
      <c r="Y11" s="47">
        <f>IF(X13=0,,X13-X11)</f>
        <v>0</v>
      </c>
      <c r="Z11" s="112"/>
      <c r="AA11" s="47">
        <f>IF(Z13=0,,Z13-Z11)</f>
        <v>0</v>
      </c>
      <c r="AB11" s="10"/>
      <c r="AC11" s="203">
        <f t="shared" si="1"/>
        <v>0</v>
      </c>
    </row>
    <row r="12" spans="1:29" x14ac:dyDescent="0.25">
      <c r="A12" s="416"/>
      <c r="B12" s="326">
        <f t="shared" si="2"/>
        <v>46366</v>
      </c>
      <c r="C12" s="12"/>
      <c r="D12" s="8"/>
      <c r="E12" s="2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11"/>
      <c r="Q12" s="12"/>
      <c r="R12" s="112"/>
      <c r="S12" s="12"/>
      <c r="T12" s="112"/>
      <c r="U12" s="12"/>
      <c r="V12" s="111"/>
      <c r="W12" s="12"/>
      <c r="X12" s="112"/>
      <c r="Y12" s="12"/>
      <c r="Z12" s="112"/>
      <c r="AA12" s="12"/>
      <c r="AB12" s="10"/>
      <c r="AC12" s="203">
        <f t="shared" si="1"/>
        <v>0</v>
      </c>
    </row>
    <row r="13" spans="1:29" x14ac:dyDescent="0.25">
      <c r="A13" s="416"/>
      <c r="B13" s="326">
        <f t="shared" si="2"/>
        <v>46367</v>
      </c>
      <c r="C13" s="12"/>
      <c r="D13" s="8"/>
      <c r="E13" s="46">
        <f t="shared" ref="E13:E18" si="15">G13+I13+K13+M13+O13</f>
        <v>0</v>
      </c>
      <c r="F13" s="12"/>
      <c r="G13" s="47">
        <f t="shared" ref="G13:G17" si="16">IF(F14=0,,F14-F13)</f>
        <v>0</v>
      </c>
      <c r="H13" s="12"/>
      <c r="I13" s="47">
        <f t="shared" ref="I13:I17" si="17">IF(H14=0,,H14-H13)</f>
        <v>0</v>
      </c>
      <c r="J13" s="12"/>
      <c r="K13" s="47">
        <f t="shared" ref="K13:K17" si="18">IF(J14=0,,J14-J13)</f>
        <v>0</v>
      </c>
      <c r="L13" s="12"/>
      <c r="M13" s="47">
        <f t="shared" ref="M13:M17" si="19">IF(L14=0,,L14-L13)</f>
        <v>0</v>
      </c>
      <c r="N13" s="12"/>
      <c r="O13" s="47">
        <f t="shared" ref="O13:O17" si="20">IF(N14=0,,N14-N13)</f>
        <v>0</v>
      </c>
      <c r="P13" s="111"/>
      <c r="Q13" s="47">
        <f t="shared" ref="Q13:Q17" si="21">IF(P14=0,,P14-P13)</f>
        <v>0</v>
      </c>
      <c r="R13" s="112"/>
      <c r="S13" s="47">
        <f t="shared" ref="S13:S17" si="22">IF(R14=0,,R14-R13)</f>
        <v>0</v>
      </c>
      <c r="T13" s="112"/>
      <c r="U13" s="47">
        <f t="shared" ref="U13:U17" si="23">IF(T14=0,,T14-T13)</f>
        <v>0</v>
      </c>
      <c r="V13" s="111"/>
      <c r="W13" s="47">
        <f t="shared" ref="W13:W17" si="24">IF(V14=0,,V14-V13)</f>
        <v>0</v>
      </c>
      <c r="X13" s="112"/>
      <c r="Y13" s="47">
        <f t="shared" ref="Y13:Y17" si="25">IF(X14=0,,X14-X13)</f>
        <v>0</v>
      </c>
      <c r="Z13" s="281"/>
      <c r="AA13" s="47">
        <f t="shared" ref="AA13:AA17" si="26">IF(Z14=0,,Z14-Z13)</f>
        <v>0</v>
      </c>
      <c r="AB13" s="10"/>
      <c r="AC13" s="203">
        <f t="shared" si="1"/>
        <v>0</v>
      </c>
    </row>
    <row r="14" spans="1:29" x14ac:dyDescent="0.25">
      <c r="A14" s="416">
        <v>50</v>
      </c>
      <c r="B14" s="326">
        <f t="shared" si="2"/>
        <v>46368</v>
      </c>
      <c r="C14" s="12"/>
      <c r="D14" s="8"/>
      <c r="E14" s="46">
        <f t="shared" si="15"/>
        <v>0</v>
      </c>
      <c r="F14" s="12"/>
      <c r="G14" s="47">
        <f t="shared" si="16"/>
        <v>0</v>
      </c>
      <c r="H14" s="12"/>
      <c r="I14" s="47">
        <f t="shared" si="17"/>
        <v>0</v>
      </c>
      <c r="J14" s="12"/>
      <c r="K14" s="47">
        <f t="shared" si="18"/>
        <v>0</v>
      </c>
      <c r="L14" s="12"/>
      <c r="M14" s="47">
        <f t="shared" si="19"/>
        <v>0</v>
      </c>
      <c r="N14" s="12"/>
      <c r="O14" s="47">
        <f t="shared" si="20"/>
        <v>0</v>
      </c>
      <c r="P14" s="111"/>
      <c r="Q14" s="47">
        <f t="shared" si="21"/>
        <v>0</v>
      </c>
      <c r="R14" s="112"/>
      <c r="S14" s="47">
        <f t="shared" si="22"/>
        <v>0</v>
      </c>
      <c r="T14" s="112"/>
      <c r="U14" s="47">
        <f t="shared" si="23"/>
        <v>0</v>
      </c>
      <c r="V14" s="280"/>
      <c r="W14" s="47">
        <f t="shared" si="24"/>
        <v>0</v>
      </c>
      <c r="X14" s="281"/>
      <c r="Y14" s="47">
        <f t="shared" si="25"/>
        <v>0</v>
      </c>
      <c r="Z14" s="112"/>
      <c r="AA14" s="47">
        <f t="shared" si="26"/>
        <v>0</v>
      </c>
      <c r="AB14" s="10"/>
      <c r="AC14" s="203">
        <f t="shared" si="1"/>
        <v>0</v>
      </c>
    </row>
    <row r="15" spans="1:29" x14ac:dyDescent="0.25">
      <c r="A15" s="416"/>
      <c r="B15" s="326">
        <f t="shared" si="2"/>
        <v>46369</v>
      </c>
      <c r="C15" s="12"/>
      <c r="D15" s="8"/>
      <c r="E15" s="46">
        <f t="shared" si="15"/>
        <v>0</v>
      </c>
      <c r="F15" s="12"/>
      <c r="G15" s="47">
        <f t="shared" si="16"/>
        <v>0</v>
      </c>
      <c r="H15" s="12"/>
      <c r="I15" s="47">
        <f t="shared" si="17"/>
        <v>0</v>
      </c>
      <c r="J15" s="12"/>
      <c r="K15" s="47">
        <f t="shared" si="18"/>
        <v>0</v>
      </c>
      <c r="L15" s="12"/>
      <c r="M15" s="47">
        <f t="shared" si="19"/>
        <v>0</v>
      </c>
      <c r="N15" s="12"/>
      <c r="O15" s="47">
        <f t="shared" si="20"/>
        <v>0</v>
      </c>
      <c r="P15" s="111"/>
      <c r="Q15" s="47">
        <f t="shared" si="21"/>
        <v>0</v>
      </c>
      <c r="R15" s="112"/>
      <c r="S15" s="47">
        <f t="shared" si="22"/>
        <v>0</v>
      </c>
      <c r="T15" s="112"/>
      <c r="U15" s="47">
        <f t="shared" si="23"/>
        <v>0</v>
      </c>
      <c r="V15" s="111"/>
      <c r="W15" s="47">
        <f t="shared" si="24"/>
        <v>0</v>
      </c>
      <c r="X15" s="112"/>
      <c r="Y15" s="47">
        <f t="shared" si="25"/>
        <v>0</v>
      </c>
      <c r="Z15" s="112"/>
      <c r="AA15" s="47">
        <f t="shared" si="26"/>
        <v>0</v>
      </c>
      <c r="AB15" s="10"/>
      <c r="AC15" s="203">
        <f t="shared" si="1"/>
        <v>0</v>
      </c>
    </row>
    <row r="16" spans="1:29" x14ac:dyDescent="0.25">
      <c r="A16" s="416"/>
      <c r="B16" s="326">
        <f t="shared" si="2"/>
        <v>46370</v>
      </c>
      <c r="C16" s="12"/>
      <c r="D16" s="8"/>
      <c r="E16" s="46">
        <f t="shared" si="15"/>
        <v>0</v>
      </c>
      <c r="F16" s="12"/>
      <c r="G16" s="47">
        <f t="shared" si="16"/>
        <v>0</v>
      </c>
      <c r="H16" s="12"/>
      <c r="I16" s="47">
        <f t="shared" si="17"/>
        <v>0</v>
      </c>
      <c r="J16" s="12"/>
      <c r="K16" s="47">
        <f t="shared" si="18"/>
        <v>0</v>
      </c>
      <c r="L16" s="12"/>
      <c r="M16" s="47">
        <f t="shared" si="19"/>
        <v>0</v>
      </c>
      <c r="N16" s="12"/>
      <c r="O16" s="47">
        <f t="shared" si="20"/>
        <v>0</v>
      </c>
      <c r="P16" s="111"/>
      <c r="Q16" s="47">
        <f t="shared" si="21"/>
        <v>0</v>
      </c>
      <c r="R16" s="112"/>
      <c r="S16" s="47">
        <f t="shared" si="22"/>
        <v>0</v>
      </c>
      <c r="T16" s="112"/>
      <c r="U16" s="47">
        <f t="shared" si="23"/>
        <v>0</v>
      </c>
      <c r="V16" s="111"/>
      <c r="W16" s="47">
        <f t="shared" si="24"/>
        <v>0</v>
      </c>
      <c r="X16" s="112"/>
      <c r="Y16" s="47">
        <f t="shared" si="25"/>
        <v>0</v>
      </c>
      <c r="Z16" s="112"/>
      <c r="AA16" s="47">
        <f t="shared" si="26"/>
        <v>0</v>
      </c>
      <c r="AB16" s="10"/>
      <c r="AC16" s="203">
        <f t="shared" si="1"/>
        <v>0</v>
      </c>
    </row>
    <row r="17" spans="1:29" x14ac:dyDescent="0.25">
      <c r="A17" s="416"/>
      <c r="B17" s="326">
        <f t="shared" si="2"/>
        <v>46371</v>
      </c>
      <c r="C17" s="12"/>
      <c r="D17" s="8"/>
      <c r="E17" s="46">
        <f t="shared" si="15"/>
        <v>0</v>
      </c>
      <c r="F17" s="12"/>
      <c r="G17" s="47">
        <f t="shared" si="16"/>
        <v>0</v>
      </c>
      <c r="H17" s="12"/>
      <c r="I17" s="47">
        <f t="shared" si="17"/>
        <v>0</v>
      </c>
      <c r="J17" s="12"/>
      <c r="K17" s="47">
        <f t="shared" si="18"/>
        <v>0</v>
      </c>
      <c r="L17" s="12"/>
      <c r="M17" s="47">
        <f t="shared" si="19"/>
        <v>0</v>
      </c>
      <c r="N17" s="12"/>
      <c r="O17" s="47">
        <f t="shared" si="20"/>
        <v>0</v>
      </c>
      <c r="P17" s="111"/>
      <c r="Q17" s="47">
        <f t="shared" si="21"/>
        <v>0</v>
      </c>
      <c r="R17" s="112"/>
      <c r="S17" s="47">
        <f t="shared" si="22"/>
        <v>0</v>
      </c>
      <c r="T17" s="112"/>
      <c r="U17" s="47">
        <f t="shared" si="23"/>
        <v>0</v>
      </c>
      <c r="V17" s="111"/>
      <c r="W17" s="47">
        <f t="shared" si="24"/>
        <v>0</v>
      </c>
      <c r="X17" s="112"/>
      <c r="Y17" s="47">
        <f t="shared" si="25"/>
        <v>0</v>
      </c>
      <c r="Z17" s="112"/>
      <c r="AA17" s="47">
        <f t="shared" si="26"/>
        <v>0</v>
      </c>
      <c r="AB17" s="10"/>
      <c r="AC17" s="203">
        <f t="shared" si="1"/>
        <v>0</v>
      </c>
    </row>
    <row r="18" spans="1:29" x14ac:dyDescent="0.25">
      <c r="A18" s="416"/>
      <c r="B18" s="326">
        <f t="shared" si="2"/>
        <v>46372</v>
      </c>
      <c r="C18" s="12"/>
      <c r="D18" s="8"/>
      <c r="E18" s="46">
        <f t="shared" si="15"/>
        <v>0</v>
      </c>
      <c r="F18" s="12"/>
      <c r="G18" s="47">
        <f>IF(F20=0,,F20-F18)</f>
        <v>0</v>
      </c>
      <c r="H18" s="12"/>
      <c r="I18" s="47">
        <f>IF(H20=0,,H20-H18)</f>
        <v>0</v>
      </c>
      <c r="J18" s="12"/>
      <c r="K18" s="47">
        <f>IF(J20=0,,J20-J18)</f>
        <v>0</v>
      </c>
      <c r="L18" s="12"/>
      <c r="M18" s="47">
        <f>IF(L20=0,,L20-L18)</f>
        <v>0</v>
      </c>
      <c r="N18" s="12"/>
      <c r="O18" s="47">
        <f>IF(N20=0,,N20-N18)</f>
        <v>0</v>
      </c>
      <c r="P18" s="111"/>
      <c r="Q18" s="47">
        <f>IF(P20=0,,P20-P18)</f>
        <v>0</v>
      </c>
      <c r="R18" s="112"/>
      <c r="S18" s="47">
        <f>IF(R20=0,,R20-R18)</f>
        <v>0</v>
      </c>
      <c r="T18" s="112"/>
      <c r="U18" s="47">
        <f>IF(T20=0,,T20-T18)</f>
        <v>0</v>
      </c>
      <c r="V18" s="111"/>
      <c r="W18" s="47">
        <f>IF(V20=0,,V20-V18)</f>
        <v>0</v>
      </c>
      <c r="X18" s="112"/>
      <c r="Y18" s="47">
        <f>IF(X20=0,,X20-X18)</f>
        <v>0</v>
      </c>
      <c r="Z18" s="112"/>
      <c r="AA18" s="47">
        <f>IF(Z20=0,,Z20-Z18)</f>
        <v>0</v>
      </c>
      <c r="AB18" s="10"/>
      <c r="AC18" s="203">
        <f t="shared" si="1"/>
        <v>0</v>
      </c>
    </row>
    <row r="19" spans="1:29" x14ac:dyDescent="0.25">
      <c r="A19" s="416"/>
      <c r="B19" s="326">
        <f t="shared" si="2"/>
        <v>46373</v>
      </c>
      <c r="C19" s="12"/>
      <c r="D19" s="8"/>
      <c r="E19" s="2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11"/>
      <c r="Q19" s="12"/>
      <c r="R19" s="112"/>
      <c r="S19" s="12"/>
      <c r="T19" s="112"/>
      <c r="U19" s="12"/>
      <c r="V19" s="111"/>
      <c r="W19" s="12"/>
      <c r="X19" s="112"/>
      <c r="Y19" s="12"/>
      <c r="Z19" s="112"/>
      <c r="AA19" s="12"/>
      <c r="AB19" s="10"/>
      <c r="AC19" s="203">
        <f t="shared" si="1"/>
        <v>0</v>
      </c>
    </row>
    <row r="20" spans="1:29" x14ac:dyDescent="0.25">
      <c r="A20" s="416"/>
      <c r="B20" s="326">
        <f t="shared" si="2"/>
        <v>46374</v>
      </c>
      <c r="C20" s="12"/>
      <c r="D20" s="8"/>
      <c r="E20" s="46">
        <f t="shared" ref="E20:E24" si="27">G20+I20+K20+M20+O20</f>
        <v>0</v>
      </c>
      <c r="F20" s="12"/>
      <c r="G20" s="47">
        <f>IF(F21=0,,F21-F20)</f>
        <v>0</v>
      </c>
      <c r="H20" s="12"/>
      <c r="I20" s="47">
        <f>IF(H21=0,,H21-H20)</f>
        <v>0</v>
      </c>
      <c r="J20" s="12"/>
      <c r="K20" s="47">
        <f>IF(J21=0,,J21-J20)</f>
        <v>0</v>
      </c>
      <c r="L20" s="12"/>
      <c r="M20" s="47">
        <f>IF(L21=0,,L21-L20)</f>
        <v>0</v>
      </c>
      <c r="N20" s="12"/>
      <c r="O20" s="47">
        <f>IF(N21=0,,N21-N20)</f>
        <v>0</v>
      </c>
      <c r="P20" s="111"/>
      <c r="Q20" s="47">
        <f>IF(P21=0,,P21-P20)</f>
        <v>0</v>
      </c>
      <c r="R20" s="112"/>
      <c r="S20" s="47">
        <f>IF(R21=0,,R21-R20)</f>
        <v>0</v>
      </c>
      <c r="T20" s="112"/>
      <c r="U20" s="47">
        <f>IF(T21=0,,T21-T20)</f>
        <v>0</v>
      </c>
      <c r="V20" s="111"/>
      <c r="W20" s="47">
        <f>IF(V21=0,,V21-V20)</f>
        <v>0</v>
      </c>
      <c r="X20" s="112"/>
      <c r="Y20" s="47">
        <f>IF(X21=0,,X21-X20)</f>
        <v>0</v>
      </c>
      <c r="Z20" s="281"/>
      <c r="AA20" s="47">
        <f>IF(Z21=0,,Z21-Z20)</f>
        <v>0</v>
      </c>
      <c r="AB20" s="10"/>
      <c r="AC20" s="203">
        <f t="shared" si="1"/>
        <v>0</v>
      </c>
    </row>
    <row r="21" spans="1:29" x14ac:dyDescent="0.25">
      <c r="A21" s="416">
        <v>51</v>
      </c>
      <c r="B21" s="326">
        <f t="shared" si="2"/>
        <v>46375</v>
      </c>
      <c r="C21" s="12"/>
      <c r="D21" s="8"/>
      <c r="E21" s="46">
        <f t="shared" si="27"/>
        <v>0</v>
      </c>
      <c r="F21" s="12"/>
      <c r="G21" s="47">
        <f>IF(F22=0,,F22-F21)</f>
        <v>0</v>
      </c>
      <c r="H21" s="12"/>
      <c r="I21" s="47">
        <f>IF(H22=0,,H22-H21)</f>
        <v>0</v>
      </c>
      <c r="J21" s="12"/>
      <c r="K21" s="47">
        <f>IF(J22=0,,J22-J21)</f>
        <v>0</v>
      </c>
      <c r="L21" s="12"/>
      <c r="M21" s="47">
        <f>IF(L22=0,,L22-L21)</f>
        <v>0</v>
      </c>
      <c r="N21" s="12"/>
      <c r="O21" s="47">
        <f>IF(N22=0,,N22-N21)</f>
        <v>0</v>
      </c>
      <c r="P21" s="111"/>
      <c r="Q21" s="47">
        <f>IF(P22=0,,P22-P21)</f>
        <v>0</v>
      </c>
      <c r="R21" s="112"/>
      <c r="S21" s="47">
        <f>IF(R22=0,,R22-R21)</f>
        <v>0</v>
      </c>
      <c r="T21" s="112"/>
      <c r="U21" s="47">
        <f>IF(T22=0,,T22-T21)</f>
        <v>0</v>
      </c>
      <c r="V21" s="280"/>
      <c r="W21" s="47">
        <f>IF(V22=0,,V22-V21)</f>
        <v>0</v>
      </c>
      <c r="X21" s="281"/>
      <c r="Y21" s="47">
        <f>IF(X22=0,,X22-X21)</f>
        <v>0</v>
      </c>
      <c r="Z21" s="112"/>
      <c r="AA21" s="47">
        <f>IF(Z22=0,,Z22-Z21)</f>
        <v>0</v>
      </c>
      <c r="AB21" s="10"/>
      <c r="AC21" s="203">
        <f t="shared" si="1"/>
        <v>0</v>
      </c>
    </row>
    <row r="22" spans="1:29" x14ac:dyDescent="0.25">
      <c r="A22" s="416"/>
      <c r="B22" s="326">
        <f t="shared" si="2"/>
        <v>46376</v>
      </c>
      <c r="C22" s="12"/>
      <c r="D22" s="8"/>
      <c r="E22" s="46">
        <f t="shared" si="27"/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111"/>
      <c r="Q22" s="47">
        <f>IF(P23=0,,P23-P22)</f>
        <v>0</v>
      </c>
      <c r="R22" s="112"/>
      <c r="S22" s="47">
        <f>IF(R23=0,,R23-R22)</f>
        <v>0</v>
      </c>
      <c r="T22" s="112"/>
      <c r="U22" s="47">
        <f>IF(T23=0,,T23-T22)</f>
        <v>0</v>
      </c>
      <c r="V22" s="111"/>
      <c r="W22" s="47">
        <f>IF(V23=0,,V23-V22)</f>
        <v>0</v>
      </c>
      <c r="X22" s="112"/>
      <c r="Y22" s="47">
        <f>IF(X23=0,,X23-X22)</f>
        <v>0</v>
      </c>
      <c r="Z22" s="112"/>
      <c r="AA22" s="47">
        <f>IF(Z23=0,,Z23-Z22)</f>
        <v>0</v>
      </c>
      <c r="AB22" s="10"/>
      <c r="AC22" s="203">
        <f t="shared" si="1"/>
        <v>0</v>
      </c>
    </row>
    <row r="23" spans="1:29" x14ac:dyDescent="0.25">
      <c r="A23" s="416"/>
      <c r="B23" s="326">
        <f t="shared" si="2"/>
        <v>46377</v>
      </c>
      <c r="C23" s="12"/>
      <c r="D23" s="8"/>
      <c r="E23" s="46">
        <f t="shared" si="27"/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11"/>
      <c r="Q23" s="47">
        <f>IF(P24=0,,P24-P23)</f>
        <v>0</v>
      </c>
      <c r="R23" s="112"/>
      <c r="S23" s="47">
        <f>IF(R24=0,,R24-R23)</f>
        <v>0</v>
      </c>
      <c r="T23" s="112"/>
      <c r="U23" s="47">
        <f>IF(T24=0,,T24-T23)</f>
        <v>0</v>
      </c>
      <c r="V23" s="111"/>
      <c r="W23" s="47">
        <f>IF(V24=0,,V24-V23)</f>
        <v>0</v>
      </c>
      <c r="X23" s="112"/>
      <c r="Y23" s="47">
        <f>IF(X24=0,,X24-X23)</f>
        <v>0</v>
      </c>
      <c r="Z23" s="112"/>
      <c r="AA23" s="47">
        <f>IF(Z24=0,,Z24-Z23)</f>
        <v>0</v>
      </c>
      <c r="AB23" s="10"/>
      <c r="AC23" s="203">
        <f t="shared" si="1"/>
        <v>0</v>
      </c>
    </row>
    <row r="24" spans="1:29" x14ac:dyDescent="0.25">
      <c r="A24" s="416"/>
      <c r="B24" s="326">
        <f t="shared" si="2"/>
        <v>46378</v>
      </c>
      <c r="C24" s="12"/>
      <c r="D24" s="8"/>
      <c r="E24" s="46">
        <f t="shared" si="27"/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11"/>
      <c r="Q24" s="47">
        <f>IF(P25=0,,P25-P24)</f>
        <v>0</v>
      </c>
      <c r="R24" s="112"/>
      <c r="S24" s="47">
        <f>IF(R25=0,,R25-R24)</f>
        <v>0</v>
      </c>
      <c r="T24" s="112"/>
      <c r="U24" s="47">
        <f>IF(T25=0,,T25-T24)</f>
        <v>0</v>
      </c>
      <c r="V24" s="111"/>
      <c r="W24" s="47">
        <f>IF(V25=0,,V25-V24)</f>
        <v>0</v>
      </c>
      <c r="X24" s="112"/>
      <c r="Y24" s="47">
        <f>IF(X25=0,,X25-X24)</f>
        <v>0</v>
      </c>
      <c r="Z24" s="112"/>
      <c r="AA24" s="47">
        <f>IF(Z25=0,,Z25-Z24)</f>
        <v>0</v>
      </c>
      <c r="AB24" s="10"/>
      <c r="AC24" s="203">
        <f t="shared" si="1"/>
        <v>0</v>
      </c>
    </row>
    <row r="25" spans="1:29" x14ac:dyDescent="0.25">
      <c r="A25" s="416"/>
      <c r="B25" s="326">
        <f t="shared" si="2"/>
        <v>46379</v>
      </c>
      <c r="C25" s="12"/>
      <c r="D25" s="8"/>
      <c r="E25" s="46">
        <f>G25+I25+K25+M25+O25</f>
        <v>0</v>
      </c>
      <c r="F25" s="12"/>
      <c r="G25" s="47">
        <f>IF(F27=0,,F27-F25)</f>
        <v>0</v>
      </c>
      <c r="H25" s="12"/>
      <c r="I25" s="47">
        <f>IF(H27=0,,H27-H25)</f>
        <v>0</v>
      </c>
      <c r="J25" s="12"/>
      <c r="K25" s="47">
        <f>IF(J27=0,,J27-J25)</f>
        <v>0</v>
      </c>
      <c r="L25" s="12"/>
      <c r="M25" s="47">
        <f>IF(L27=0,,L27-L25)</f>
        <v>0</v>
      </c>
      <c r="N25" s="12"/>
      <c r="O25" s="47">
        <f>IF(N27=0,,N27-N25)</f>
        <v>0</v>
      </c>
      <c r="P25" s="111"/>
      <c r="Q25" s="47">
        <f>IF(P27=0,,P27-P25)</f>
        <v>0</v>
      </c>
      <c r="R25" s="112"/>
      <c r="S25" s="47">
        <f>IF(R27=0,,R27-R25)</f>
        <v>0</v>
      </c>
      <c r="T25" s="112"/>
      <c r="U25" s="47">
        <f>IF(T27=0,,T27-T25)</f>
        <v>0</v>
      </c>
      <c r="V25" s="111"/>
      <c r="W25" s="47">
        <f>IF(V27=0,,V27-V25)</f>
        <v>0</v>
      </c>
      <c r="X25" s="112"/>
      <c r="Y25" s="47">
        <f>IF(X27=0,,X27-X25)</f>
        <v>0</v>
      </c>
      <c r="Z25" s="112"/>
      <c r="AA25" s="47">
        <f>IF(Z27=0,,Z27-Z25)</f>
        <v>0</v>
      </c>
      <c r="AB25" s="10"/>
      <c r="AC25" s="203">
        <f t="shared" si="1"/>
        <v>0</v>
      </c>
    </row>
    <row r="26" spans="1:29" x14ac:dyDescent="0.25">
      <c r="A26" s="416"/>
      <c r="B26" s="326">
        <f t="shared" si="2"/>
        <v>46380</v>
      </c>
      <c r="C26" s="12"/>
      <c r="D26" s="8"/>
      <c r="E26" s="2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11"/>
      <c r="Q26" s="12"/>
      <c r="R26" s="112"/>
      <c r="S26" s="12"/>
      <c r="T26" s="112"/>
      <c r="U26" s="12"/>
      <c r="V26" s="111"/>
      <c r="W26" s="12"/>
      <c r="X26" s="112"/>
      <c r="Y26" s="12"/>
      <c r="Z26" s="112"/>
      <c r="AA26" s="12"/>
      <c r="AB26" s="10"/>
      <c r="AC26" s="203">
        <f t="shared" si="1"/>
        <v>0</v>
      </c>
    </row>
    <row r="27" spans="1:29" x14ac:dyDescent="0.25">
      <c r="A27" s="416"/>
      <c r="B27" s="326">
        <f t="shared" si="2"/>
        <v>46381</v>
      </c>
      <c r="C27" s="12"/>
      <c r="D27" s="8"/>
      <c r="E27" s="46">
        <f t="shared" ref="E27:E32" si="28">G27+I27+K27+M27+O27</f>
        <v>0</v>
      </c>
      <c r="F27" s="12"/>
      <c r="G27" s="47">
        <f>IF(F28=0,,F28-F27)</f>
        <v>0</v>
      </c>
      <c r="H27" s="12"/>
      <c r="I27" s="47">
        <f>IF(H28=0,,H28-H27)</f>
        <v>0</v>
      </c>
      <c r="J27" s="12"/>
      <c r="K27" s="47">
        <f>IF(J28=0,,J28-J27)</f>
        <v>0</v>
      </c>
      <c r="L27" s="12"/>
      <c r="M27" s="47">
        <f>IF(L28=0,,L28-L27)</f>
        <v>0</v>
      </c>
      <c r="N27" s="12"/>
      <c r="O27" s="47">
        <f>IF(N28=0,,N28-N27)</f>
        <v>0</v>
      </c>
      <c r="P27" s="111"/>
      <c r="Q27" s="47">
        <f>IF(P28=0,,P28-P27)</f>
        <v>0</v>
      </c>
      <c r="R27" s="112"/>
      <c r="S27" s="47">
        <f>IF(R28=0,,R28-R27)</f>
        <v>0</v>
      </c>
      <c r="T27" s="112"/>
      <c r="U27" s="47">
        <f>IF(T28=0,,T28-T27)</f>
        <v>0</v>
      </c>
      <c r="V27" s="111"/>
      <c r="W27" s="47">
        <f>IF(V28=0,,V28-V27)</f>
        <v>0</v>
      </c>
      <c r="X27" s="112"/>
      <c r="Y27" s="47">
        <f>IF(X28=0,,X28-X27)</f>
        <v>0</v>
      </c>
      <c r="Z27" s="112"/>
      <c r="AA27" s="47">
        <f>IF(Z28=0,,Z28-Z27)</f>
        <v>0</v>
      </c>
      <c r="AB27" s="10"/>
      <c r="AC27" s="203">
        <f t="shared" si="1"/>
        <v>0</v>
      </c>
    </row>
    <row r="28" spans="1:29" x14ac:dyDescent="0.25">
      <c r="A28" s="416">
        <v>52</v>
      </c>
      <c r="B28" s="326">
        <f t="shared" si="2"/>
        <v>46382</v>
      </c>
      <c r="C28" s="12"/>
      <c r="D28" s="8"/>
      <c r="E28" s="46">
        <f>G28+I28+K28+M28+O28</f>
        <v>0</v>
      </c>
      <c r="F28" s="12"/>
      <c r="G28" s="47">
        <f>IF(F30=0,,F30-F28)</f>
        <v>0</v>
      </c>
      <c r="H28" s="12"/>
      <c r="I28" s="47">
        <f>IF(H30=0,,H30-H28)</f>
        <v>0</v>
      </c>
      <c r="J28" s="12"/>
      <c r="K28" s="47">
        <f>IF(J30=0,,J30-J28)</f>
        <v>0</v>
      </c>
      <c r="L28" s="12"/>
      <c r="M28" s="47">
        <f>IF(L30=0,,L30-L28)</f>
        <v>0</v>
      </c>
      <c r="N28" s="12"/>
      <c r="O28" s="47">
        <f>IF(N30=0,,N30-N28)</f>
        <v>0</v>
      </c>
      <c r="P28" s="111"/>
      <c r="Q28" s="47">
        <f>IF(P30=0,,P30-P28)</f>
        <v>0</v>
      </c>
      <c r="R28" s="112"/>
      <c r="S28" s="47">
        <f>IF(R30=0,,R30-R28)</f>
        <v>0</v>
      </c>
      <c r="T28" s="112"/>
      <c r="U28" s="47">
        <f>IF(T30=0,,T30-T28)</f>
        <v>0</v>
      </c>
      <c r="V28" s="111"/>
      <c r="W28" s="47">
        <f>IF(V30=0,,V30-V28)</f>
        <v>0</v>
      </c>
      <c r="X28" s="112"/>
      <c r="Y28" s="47">
        <f>IF(X30=0,,X30-X28)</f>
        <v>0</v>
      </c>
      <c r="Z28" s="112"/>
      <c r="AA28" s="47">
        <f>IF(Z30=0,,Z30-Z28)</f>
        <v>0</v>
      </c>
      <c r="AB28" s="10"/>
      <c r="AC28" s="203">
        <f t="shared" si="1"/>
        <v>0</v>
      </c>
    </row>
    <row r="29" spans="1:29" x14ac:dyDescent="0.25">
      <c r="A29" s="416"/>
      <c r="B29" s="326">
        <f t="shared" si="2"/>
        <v>46383</v>
      </c>
      <c r="C29" s="12"/>
      <c r="D29" s="8"/>
      <c r="E29" s="46">
        <f>G29+I29+K29+M29+O29</f>
        <v>0</v>
      </c>
      <c r="F29" s="12"/>
      <c r="G29" s="47">
        <f>IF(F31=0,,F31-F29)</f>
        <v>0</v>
      </c>
      <c r="H29" s="12"/>
      <c r="I29" s="47">
        <f>IF(H31=0,,H31-H29)</f>
        <v>0</v>
      </c>
      <c r="J29" s="12"/>
      <c r="K29" s="47">
        <f>IF(J31=0,,J31-J29)</f>
        <v>0</v>
      </c>
      <c r="L29" s="12"/>
      <c r="M29" s="47">
        <f>IF(L31=0,,L31-L29)</f>
        <v>0</v>
      </c>
      <c r="N29" s="12"/>
      <c r="O29" s="47">
        <f>IF(N31=0,,N31-N29)</f>
        <v>0</v>
      </c>
      <c r="P29" s="111"/>
      <c r="Q29" s="47">
        <f>IF(P31=0,,P31-P29)</f>
        <v>0</v>
      </c>
      <c r="R29" s="112"/>
      <c r="S29" s="47">
        <f>IF(R31=0,,R31-R29)</f>
        <v>0</v>
      </c>
      <c r="T29" s="112"/>
      <c r="U29" s="47">
        <f>IF(T31=0,,T31-T29)</f>
        <v>0</v>
      </c>
      <c r="V29" s="111"/>
      <c r="W29" s="47">
        <f>IF(V31=0,,V31-V29)</f>
        <v>0</v>
      </c>
      <c r="X29" s="112"/>
      <c r="Y29" s="47">
        <f>IF(X31=0,,X31-X29)</f>
        <v>0</v>
      </c>
      <c r="Z29" s="112"/>
      <c r="AA29" s="47">
        <f>IF(Z31=0,,Z31-Z29)</f>
        <v>0</v>
      </c>
      <c r="AB29" s="10"/>
      <c r="AC29" s="203">
        <f t="shared" si="1"/>
        <v>0</v>
      </c>
    </row>
    <row r="30" spans="1:29" x14ac:dyDescent="0.25">
      <c r="A30" s="416"/>
      <c r="B30" s="326">
        <f t="shared" si="2"/>
        <v>46384</v>
      </c>
      <c r="C30" s="12"/>
      <c r="D30" s="36"/>
      <c r="E30" s="46">
        <f t="shared" si="28"/>
        <v>0</v>
      </c>
      <c r="F30" s="198"/>
      <c r="G30" s="47">
        <f>IF(F31=0,,F31-F30)</f>
        <v>0</v>
      </c>
      <c r="H30" s="198"/>
      <c r="I30" s="47">
        <f>IF(H31=0,,H31-H30)</f>
        <v>0</v>
      </c>
      <c r="J30" s="198"/>
      <c r="K30" s="47">
        <f>IF(J31=0,,J31-J30)</f>
        <v>0</v>
      </c>
      <c r="L30" s="198"/>
      <c r="M30" s="47">
        <f>IF(L31=0,,L31-L30)</f>
        <v>0</v>
      </c>
      <c r="N30" s="198"/>
      <c r="O30" s="47">
        <f>IF(N31=0,,N31-N30)</f>
        <v>0</v>
      </c>
      <c r="P30" s="201"/>
      <c r="Q30" s="47">
        <f>IF(P31=0,,P31-P30)</f>
        <v>0</v>
      </c>
      <c r="R30" s="124"/>
      <c r="S30" s="47">
        <f>IF(R31=0,,R31-R30)</f>
        <v>0</v>
      </c>
      <c r="T30" s="124"/>
      <c r="U30" s="47">
        <f>IF(T31=0,,T31-T30)</f>
        <v>0</v>
      </c>
      <c r="V30" s="201"/>
      <c r="W30" s="47">
        <f>IF(V31=0,,V31-V30)</f>
        <v>0</v>
      </c>
      <c r="X30" s="124"/>
      <c r="Y30" s="47">
        <f>IF(X31=0,,X31-X30)</f>
        <v>0</v>
      </c>
      <c r="Z30" s="295"/>
      <c r="AA30" s="47">
        <f>IF(Z31=0,,Z31-Z30)</f>
        <v>0</v>
      </c>
      <c r="AB30" s="10"/>
      <c r="AC30" s="203">
        <f t="shared" si="1"/>
        <v>0</v>
      </c>
    </row>
    <row r="31" spans="1:29" x14ac:dyDescent="0.25">
      <c r="A31" s="416"/>
      <c r="B31" s="326">
        <f t="shared" si="2"/>
        <v>46385</v>
      </c>
      <c r="C31" s="12"/>
      <c r="D31" s="8"/>
      <c r="E31" s="46">
        <f t="shared" si="28"/>
        <v>0</v>
      </c>
      <c r="F31" s="133"/>
      <c r="G31" s="47">
        <f>IF(F32=0,,F32-F31)</f>
        <v>0</v>
      </c>
      <c r="H31" s="133"/>
      <c r="I31" s="47">
        <f>IF(H32=0,,H32-H31)</f>
        <v>0</v>
      </c>
      <c r="J31" s="133"/>
      <c r="K31" s="47">
        <f>IF(J32=0,,J32-J31)</f>
        <v>0</v>
      </c>
      <c r="L31" s="133"/>
      <c r="M31" s="47">
        <f>IF(L32=0,,L32-L31)</f>
        <v>0</v>
      </c>
      <c r="N31" s="133"/>
      <c r="O31" s="47">
        <f>IF(N32=0,,N32-N31)</f>
        <v>0</v>
      </c>
      <c r="P31" s="134"/>
      <c r="Q31" s="47">
        <f>IF(P32=0,,P32-P31)</f>
        <v>0</v>
      </c>
      <c r="R31" s="135"/>
      <c r="S31" s="47">
        <f>IF(R32=0,,R32-R31)</f>
        <v>0</v>
      </c>
      <c r="T31" s="135"/>
      <c r="U31" s="47">
        <f>IF(T32=0,,T32-T31)</f>
        <v>0</v>
      </c>
      <c r="V31" s="293"/>
      <c r="W31" s="47">
        <f>IF(V32=0,,V32-V31)</f>
        <v>0</v>
      </c>
      <c r="X31" s="294"/>
      <c r="Y31" s="47">
        <f>IF(X32=0,,X32-X31)</f>
        <v>0</v>
      </c>
      <c r="Z31" s="135"/>
      <c r="AA31" s="47">
        <f>IF(Z32=0,,Z32-Z31)</f>
        <v>0</v>
      </c>
      <c r="AB31" s="10"/>
      <c r="AC31" s="202">
        <f t="shared" si="1"/>
        <v>0</v>
      </c>
    </row>
    <row r="32" spans="1:29" x14ac:dyDescent="0.25">
      <c r="A32" s="416"/>
      <c r="B32" s="326">
        <f t="shared" si="2"/>
        <v>46386</v>
      </c>
      <c r="C32" s="12"/>
      <c r="D32" s="36"/>
      <c r="E32" s="46">
        <f t="shared" si="28"/>
        <v>0</v>
      </c>
      <c r="F32" s="133"/>
      <c r="G32" s="47">
        <f>IF(avril!F4=0,,avril!F4-F32)</f>
        <v>0</v>
      </c>
      <c r="H32" s="133"/>
      <c r="I32" s="47">
        <f>IF(avril!H4=0,,avril!H4-H32)</f>
        <v>0</v>
      </c>
      <c r="J32" s="133"/>
      <c r="K32" s="47">
        <f>IF(avril!J4=0,,avril!J4-J32)</f>
        <v>0</v>
      </c>
      <c r="L32" s="133"/>
      <c r="M32" s="47">
        <f>IF(avril!L4=0,,avril!L4-L32)</f>
        <v>0</v>
      </c>
      <c r="N32" s="133"/>
      <c r="O32" s="47">
        <f>IF(avril!N4=0,,avril!N4-N32)</f>
        <v>0</v>
      </c>
      <c r="P32" s="134"/>
      <c r="Q32" s="47">
        <f>IF(avril!P4=0,,avril!P4-P32)</f>
        <v>0</v>
      </c>
      <c r="R32" s="135"/>
      <c r="S32" s="47">
        <f>IF(avril!R4=0,,avril!R4-R32)</f>
        <v>0</v>
      </c>
      <c r="T32" s="135"/>
      <c r="U32" s="47">
        <f>IF(avril!T4=0,,avril!T4-T32)</f>
        <v>0</v>
      </c>
      <c r="V32" s="136"/>
      <c r="W32" s="47">
        <f>IF(avril!V4=0,,avril!V4-V32)</f>
        <v>0</v>
      </c>
      <c r="X32" s="133"/>
      <c r="Y32" s="47">
        <f>IF(avril!X4=0,,avril!X4-X32)</f>
        <v>0</v>
      </c>
      <c r="Z32" s="135"/>
      <c r="AA32" s="47">
        <f>IF(avril!Z4=0,,avril!Z4-Z32)</f>
        <v>0</v>
      </c>
      <c r="AB32" s="10"/>
      <c r="AC32" s="203">
        <f t="shared" si="1"/>
        <v>0</v>
      </c>
    </row>
    <row r="33" spans="1:29" ht="15.75" thickBot="1" x14ac:dyDescent="0.3">
      <c r="A33" s="417"/>
      <c r="B33" s="326">
        <f t="shared" si="2"/>
        <v>46387</v>
      </c>
      <c r="C33" s="12"/>
      <c r="D33" s="23"/>
      <c r="E33" s="22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14"/>
      <c r="Q33" s="13"/>
      <c r="R33" s="115"/>
      <c r="S33" s="13"/>
      <c r="T33" s="115"/>
      <c r="U33" s="13"/>
      <c r="V33" s="114"/>
      <c r="W33" s="13"/>
      <c r="X33" s="115"/>
      <c r="Y33" s="13"/>
      <c r="Z33" s="115"/>
      <c r="AA33" s="13"/>
      <c r="AB33" s="14"/>
      <c r="AC33" s="214">
        <f t="shared" si="1"/>
        <v>0</v>
      </c>
    </row>
    <row r="34" spans="1:29" ht="15.75" thickBot="1" x14ac:dyDescent="0.3">
      <c r="D34" s="7">
        <f>SUM(D3:D33)</f>
        <v>0</v>
      </c>
      <c r="E34" s="86">
        <f>SUM(E3:E33)</f>
        <v>0</v>
      </c>
      <c r="F34" s="7"/>
      <c r="G34" s="86">
        <f>SUM(G3:G33)</f>
        <v>0</v>
      </c>
      <c r="H34" s="7"/>
      <c r="I34" s="86">
        <f>SUM(I3:I33)</f>
        <v>0</v>
      </c>
      <c r="J34" s="7"/>
      <c r="K34" s="86">
        <f>SUM(K3:K33)</f>
        <v>0</v>
      </c>
      <c r="L34" s="7"/>
      <c r="M34" s="86">
        <f>SUM(M3:M33)</f>
        <v>0</v>
      </c>
      <c r="N34" s="7"/>
      <c r="O34" s="86">
        <f>SUM(O3:O33)</f>
        <v>0</v>
      </c>
      <c r="P34" s="7"/>
      <c r="Q34" s="86">
        <f>SUM(Q3:Q33)</f>
        <v>0</v>
      </c>
      <c r="R34" s="7"/>
      <c r="S34" s="86">
        <f>SUM(S3:S33)</f>
        <v>0</v>
      </c>
      <c r="T34" s="7"/>
      <c r="U34" s="86">
        <f>SUM(U3:U33)</f>
        <v>0</v>
      </c>
      <c r="V34" s="7"/>
      <c r="W34" s="86">
        <f>SUM(W3:W33)</f>
        <v>0</v>
      </c>
      <c r="X34" s="7"/>
      <c r="Y34" s="86">
        <f>SUM(Y3:Y33)</f>
        <v>0</v>
      </c>
      <c r="Z34" s="7"/>
      <c r="AA34" s="86">
        <f>SUM(AA3:AA33)</f>
        <v>0</v>
      </c>
      <c r="AB34" s="7"/>
      <c r="AC34" s="212" t="e">
        <f>(SUM(AB4:AB33))/D34</f>
        <v>#DIV/0!</v>
      </c>
    </row>
    <row r="37" spans="1:29" x14ac:dyDescent="0.25">
      <c r="B37" s="351" t="s">
        <v>33</v>
      </c>
      <c r="C37" s="351"/>
      <c r="D37" s="351"/>
    </row>
    <row r="38" spans="1:29" x14ac:dyDescent="0.25">
      <c r="B38" s="352" t="s">
        <v>34</v>
      </c>
      <c r="C38" s="352"/>
      <c r="D38" s="352"/>
    </row>
    <row r="39" spans="1:29" x14ac:dyDescent="0.25">
      <c r="B39" s="335" t="s">
        <v>35</v>
      </c>
      <c r="C39" s="335"/>
      <c r="D39" s="335"/>
    </row>
    <row r="40" spans="1:29" x14ac:dyDescent="0.25">
      <c r="B40" s="337" t="s">
        <v>36</v>
      </c>
      <c r="C40" s="337"/>
      <c r="D40" s="337"/>
      <c r="J40" s="347">
        <f>DATE(janvier!$H$40,12,1)</f>
        <v>46357</v>
      </c>
      <c r="K40" s="347"/>
      <c r="L40" s="347"/>
      <c r="M40" s="347">
        <f>EOMONTH(J40,0)</f>
        <v>46387</v>
      </c>
      <c r="N40" s="347"/>
      <c r="O40" s="347"/>
      <c r="P40" s="330"/>
    </row>
    <row r="41" spans="1:29" x14ac:dyDescent="0.25">
      <c r="B41" s="336" t="s">
        <v>37</v>
      </c>
      <c r="C41" s="336"/>
      <c r="D41" s="336"/>
    </row>
  </sheetData>
  <mergeCells count="16">
    <mergeCell ref="B41:D41"/>
    <mergeCell ref="B40:D40"/>
    <mergeCell ref="B39:D39"/>
    <mergeCell ref="A3:A6"/>
    <mergeCell ref="A7:A13"/>
    <mergeCell ref="A14:A20"/>
    <mergeCell ref="A21:A27"/>
    <mergeCell ref="A28:A33"/>
    <mergeCell ref="B38:D38"/>
    <mergeCell ref="B37:D37"/>
    <mergeCell ref="V1:AA1"/>
    <mergeCell ref="E1:O1"/>
    <mergeCell ref="P1:U1"/>
    <mergeCell ref="A1:B2"/>
    <mergeCell ref="J40:L40"/>
    <mergeCell ref="M40:O40"/>
  </mergeCells>
  <conditionalFormatting sqref="B3:AB33">
    <cfRule type="expression" dxfId="3" priority="1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30142BB6-5C35-4A11-9AC7-0C5A80E0E10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AC3:AC33</xm:sqref>
        </x14:conditionalFormatting>
        <x14:conditionalFormatting xmlns:xm="http://schemas.microsoft.com/office/excel/2006/main">
          <x14:cfRule type="expression" priority="3" id="{7DD075F8-8E92-46F0-AE89-DE43EB370B6F}">
            <xm:f>NOT(ISNA(VLOOKUP($B3,'Jours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B3:AB33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4">
    <tabColor theme="5"/>
  </sheetPr>
  <dimension ref="A1:AB40"/>
  <sheetViews>
    <sheetView zoomScale="90" zoomScaleNormal="90" workbookViewId="0">
      <selection activeCell="X40" sqref="X40"/>
    </sheetView>
  </sheetViews>
  <sheetFormatPr defaultColWidth="11.42578125" defaultRowHeight="15" x14ac:dyDescent="0.25"/>
  <cols>
    <col min="1" max="1" width="4.7109375" customWidth="1"/>
    <col min="2" max="2" width="7.85546875" customWidth="1"/>
    <col min="3" max="3" width="3.42578125" style="7" hidden="1" customWidth="1"/>
    <col min="4" max="4" width="12.42578125" style="7" customWidth="1"/>
    <col min="5" max="5" width="6.85546875" style="7" customWidth="1"/>
    <col min="6" max="6" width="8.7109375" style="7" customWidth="1"/>
    <col min="7" max="7" width="5.7109375" style="7" customWidth="1"/>
    <col min="8" max="8" width="8.7109375" style="7" customWidth="1"/>
    <col min="9" max="9" width="5.7109375" style="7" customWidth="1"/>
    <col min="10" max="10" width="8.7109375" style="7" customWidth="1"/>
    <col min="11" max="11" width="9.140625" style="7" customWidth="1"/>
    <col min="12" max="12" width="8.7109375" style="7" customWidth="1"/>
    <col min="13" max="13" width="7.28515625" style="7" customWidth="1"/>
    <col min="14" max="14" width="8.7109375" style="7" customWidth="1"/>
    <col min="15" max="15" width="9.85546875" style="7" customWidth="1"/>
    <col min="16" max="16" width="8.7109375" style="7" customWidth="1"/>
    <col min="17" max="17" width="7.7109375" style="7" customWidth="1"/>
    <col min="18" max="18" width="8.7109375" style="7" customWidth="1"/>
    <col min="19" max="19" width="11.42578125" style="7" customWidth="1"/>
    <col min="20" max="20" width="8.7109375" style="7" customWidth="1"/>
    <col min="21" max="21" width="8" style="7" customWidth="1"/>
    <col min="22" max="22" width="11.85546875" style="49" customWidth="1"/>
    <col min="23" max="23" width="8.7109375" style="7" customWidth="1"/>
    <col min="24" max="24" width="5.7109375" style="7" customWidth="1"/>
    <col min="25" max="27" width="11.42578125" style="7"/>
  </cols>
  <sheetData>
    <row r="1" spans="1:28" ht="15" customHeight="1" x14ac:dyDescent="0.25">
      <c r="A1" s="389" t="s">
        <v>0</v>
      </c>
      <c r="B1" s="389"/>
      <c r="C1" s="364" t="s">
        <v>38</v>
      </c>
      <c r="D1" s="364"/>
      <c r="E1" s="386"/>
      <c r="F1" s="364" t="s">
        <v>39</v>
      </c>
      <c r="G1" s="386"/>
      <c r="H1" s="364" t="s">
        <v>40</v>
      </c>
      <c r="I1" s="386"/>
      <c r="J1" s="364" t="s">
        <v>41</v>
      </c>
      <c r="K1" s="386"/>
      <c r="L1" s="364" t="s">
        <v>42</v>
      </c>
      <c r="M1" s="386"/>
      <c r="N1" s="364" t="s">
        <v>8</v>
      </c>
      <c r="O1" s="386"/>
      <c r="P1" s="364" t="s">
        <v>17</v>
      </c>
      <c r="Q1" s="386"/>
      <c r="R1" s="386" t="s">
        <v>43</v>
      </c>
      <c r="S1" s="386"/>
      <c r="T1" s="364" t="s">
        <v>44</v>
      </c>
      <c r="U1" s="386"/>
      <c r="V1" s="411" t="s">
        <v>45</v>
      </c>
      <c r="W1" s="368" t="s">
        <v>46</v>
      </c>
      <c r="X1" s="369"/>
      <c r="Y1" s="373" t="s">
        <v>47</v>
      </c>
      <c r="Z1" s="374"/>
      <c r="AA1" s="374"/>
      <c r="AB1" s="392" t="s">
        <v>45</v>
      </c>
    </row>
    <row r="2" spans="1:28" x14ac:dyDescent="0.25">
      <c r="A2" s="389"/>
      <c r="B2" s="389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  <c r="Q2" s="397"/>
      <c r="R2" s="397"/>
      <c r="S2" s="397"/>
      <c r="T2" s="397"/>
      <c r="U2" s="397"/>
      <c r="V2" s="412"/>
      <c r="W2" s="370"/>
      <c r="X2" s="371"/>
      <c r="Y2" s="376" t="s">
        <v>48</v>
      </c>
      <c r="Z2" s="374"/>
      <c r="AA2" s="401"/>
      <c r="AB2" s="392"/>
    </row>
    <row r="3" spans="1:28" x14ac:dyDescent="0.25">
      <c r="A3" s="390"/>
      <c r="B3" s="390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413"/>
      <c r="W3" s="372"/>
      <c r="X3" s="391"/>
      <c r="Y3" s="125" t="s">
        <v>49</v>
      </c>
      <c r="Z3" s="125" t="s">
        <v>50</v>
      </c>
      <c r="AA3" s="401"/>
      <c r="AB3" s="244" t="s">
        <v>54</v>
      </c>
    </row>
    <row r="4" spans="1:28" x14ac:dyDescent="0.25">
      <c r="A4" s="416">
        <v>48</v>
      </c>
      <c r="B4" s="326">
        <f>J40</f>
        <v>46357</v>
      </c>
      <c r="C4" s="12"/>
      <c r="D4" s="12"/>
      <c r="E4" s="47">
        <f>IF(C5=0,,C5-C4)</f>
        <v>0</v>
      </c>
      <c r="F4" s="12"/>
      <c r="G4" s="47">
        <f>IF(F5=0,,F5-F4)</f>
        <v>0</v>
      </c>
      <c r="H4" s="12"/>
      <c r="I4" s="47">
        <f>IF(H5=0,,H5-H4)</f>
        <v>0</v>
      </c>
      <c r="J4" s="12"/>
      <c r="K4" s="47">
        <f>IF(J5=0,,J5-J4)</f>
        <v>0</v>
      </c>
      <c r="L4" s="12"/>
      <c r="M4" s="47">
        <f>IF(L5=0,,L5-L4)</f>
        <v>0</v>
      </c>
      <c r="N4" s="12"/>
      <c r="O4" s="47">
        <f>IF(N5=0,,N5-N4)</f>
        <v>0</v>
      </c>
      <c r="P4" s="12"/>
      <c r="Q4" s="47">
        <f>IF(P5=0,,P5-P4)</f>
        <v>0</v>
      </c>
      <c r="R4" s="12"/>
      <c r="S4" s="47">
        <f>IF(R5=0,,R5-R4)</f>
        <v>0</v>
      </c>
      <c r="T4" s="12"/>
      <c r="U4" s="47">
        <f>IF(T5=0,,T5-T4)</f>
        <v>0</v>
      </c>
      <c r="V4" s="191"/>
      <c r="W4" s="12"/>
      <c r="X4" s="47">
        <f>IF(W5=0,,W5-W4)</f>
        <v>0</v>
      </c>
      <c r="Y4" s="12"/>
      <c r="Z4" s="12"/>
      <c r="AA4" s="198"/>
      <c r="AB4" s="194"/>
    </row>
    <row r="5" spans="1:28" x14ac:dyDescent="0.25">
      <c r="A5" s="416"/>
      <c r="B5" s="326">
        <f>IFERROR(IF(B4+1&gt;$M$40,"",B4+1),"")</f>
        <v>46358</v>
      </c>
      <c r="C5" s="12"/>
      <c r="D5" s="12"/>
      <c r="E5" s="47">
        <f>IF(C6=0,,C6-C5)</f>
        <v>0</v>
      </c>
      <c r="F5" s="12"/>
      <c r="G5" s="47">
        <f>IF(F6=0,,F6-F5)</f>
        <v>0</v>
      </c>
      <c r="H5" s="12"/>
      <c r="I5" s="47">
        <f>IF(H6=0,,H6-H5)</f>
        <v>0</v>
      </c>
      <c r="J5" s="12"/>
      <c r="K5" s="47">
        <f>IF(J6=0,,J6-J5)</f>
        <v>0</v>
      </c>
      <c r="L5" s="12"/>
      <c r="M5" s="47">
        <f>IF(L6=0,,L6-L5)</f>
        <v>0</v>
      </c>
      <c r="N5" s="12"/>
      <c r="O5" s="47">
        <f>IF(N6=0,,N6-N5)</f>
        <v>0</v>
      </c>
      <c r="P5" s="12"/>
      <c r="Q5" s="47">
        <f>IF(P6=0,,P6-P5)</f>
        <v>0</v>
      </c>
      <c r="R5" s="12"/>
      <c r="S5" s="47">
        <f>IF(R6=0,,R6-R5)</f>
        <v>0</v>
      </c>
      <c r="T5" s="12"/>
      <c r="U5" s="47">
        <f>IF(T6=0,,T6-T5)</f>
        <v>0</v>
      </c>
      <c r="V5" s="191"/>
      <c r="W5" s="12"/>
      <c r="X5" s="47">
        <f>IF(W6=0,,W6-W5)</f>
        <v>0</v>
      </c>
      <c r="Y5" s="12"/>
      <c r="Z5" s="12"/>
      <c r="AA5" s="159">
        <f>IF(Z6=0,,(Z6-Z5)+(Y6-Y5))</f>
        <v>0</v>
      </c>
      <c r="AB5" s="194"/>
    </row>
    <row r="6" spans="1:28" x14ac:dyDescent="0.25">
      <c r="A6" s="416"/>
      <c r="B6" s="326">
        <f t="shared" ref="B6:B34" si="0">IFERROR(IF(B5+1&gt;$M$40,"",B5+1),"")</f>
        <v>46359</v>
      </c>
      <c r="C6" s="12"/>
      <c r="D6" s="12"/>
      <c r="E6" s="47">
        <f>IF(C8=0,,C8-C6)</f>
        <v>0</v>
      </c>
      <c r="F6" s="12"/>
      <c r="G6" s="47">
        <f>IF(F8=0,,F8-F6)</f>
        <v>0</v>
      </c>
      <c r="H6" s="12"/>
      <c r="I6" s="47">
        <f>IF(H8=0,,H8-H6)</f>
        <v>0</v>
      </c>
      <c r="J6" s="12"/>
      <c r="K6" s="47">
        <f>IF(J8=0,,J8-J6)</f>
        <v>0</v>
      </c>
      <c r="L6" s="12"/>
      <c r="M6" s="47">
        <f>IF(L8=0,,L8-L6)</f>
        <v>0</v>
      </c>
      <c r="N6" s="12"/>
      <c r="O6" s="47">
        <f>IF(N8=0,,N8-N6)</f>
        <v>0</v>
      </c>
      <c r="P6" s="12"/>
      <c r="Q6" s="47">
        <f>IF(P8=0,,P8-P6)</f>
        <v>0</v>
      </c>
      <c r="R6" s="12"/>
      <c r="S6" s="47">
        <f>IF(R8=0,,R8-R6)</f>
        <v>0</v>
      </c>
      <c r="T6" s="12"/>
      <c r="U6" s="47">
        <f>IF(T8=0,,T8-T6)</f>
        <v>0</v>
      </c>
      <c r="V6" s="191"/>
      <c r="W6" s="12"/>
      <c r="X6" s="47">
        <f>IF(W8=0,,W8-W6)</f>
        <v>0</v>
      </c>
      <c r="Y6" s="12"/>
      <c r="Z6" s="12"/>
      <c r="AA6" s="159">
        <f>IF(Z7=0,,(Z7-Z6)+(Y7-Y6))</f>
        <v>0</v>
      </c>
      <c r="AB6" s="194"/>
    </row>
    <row r="7" spans="1:28" x14ac:dyDescent="0.25">
      <c r="A7" s="416"/>
      <c r="B7" s="326">
        <f t="shared" si="0"/>
        <v>46360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59">
        <f>IF(Z8=0,,(Z8-Z7)+(Y8-Y7))</f>
        <v>0</v>
      </c>
      <c r="AB7" s="166"/>
    </row>
    <row r="8" spans="1:28" x14ac:dyDescent="0.25">
      <c r="A8" s="416">
        <v>49</v>
      </c>
      <c r="B8" s="326">
        <f t="shared" si="0"/>
        <v>46361</v>
      </c>
      <c r="C8" s="12"/>
      <c r="D8" s="12"/>
      <c r="E8" s="47">
        <f>IF(C9=0,,C9-C8)</f>
        <v>0</v>
      </c>
      <c r="F8" s="12"/>
      <c r="G8" s="47">
        <f>IF(F9=0,,F9-F8)</f>
        <v>0</v>
      </c>
      <c r="H8" s="12"/>
      <c r="I8" s="47">
        <f>IF(H9=0,,H9-H8)</f>
        <v>0</v>
      </c>
      <c r="J8" s="12"/>
      <c r="K8" s="47">
        <f>IF(J9=0,,J9-J8)</f>
        <v>0</v>
      </c>
      <c r="L8" s="12"/>
      <c r="M8" s="47">
        <f>IF(L9=0,,L9-L8)</f>
        <v>0</v>
      </c>
      <c r="N8" s="12"/>
      <c r="O8" s="47">
        <f>IF(N9=0,,N9-N8)</f>
        <v>0</v>
      </c>
      <c r="P8" s="12"/>
      <c r="Q8" s="47">
        <f>IF(P9=0,,P9-P8)</f>
        <v>0</v>
      </c>
      <c r="R8" s="12"/>
      <c r="S8" s="47">
        <f>IF(R9=0,,R9-R8)</f>
        <v>0</v>
      </c>
      <c r="T8" s="12"/>
      <c r="U8" s="47">
        <f>IF(T9=0,,T9-T8)</f>
        <v>0</v>
      </c>
      <c r="V8" s="191"/>
      <c r="W8" s="12"/>
      <c r="X8" s="47">
        <f>IF(W9=0,,W9-W8)</f>
        <v>0</v>
      </c>
      <c r="Y8" s="12"/>
      <c r="Z8" s="12"/>
      <c r="AA8" s="313">
        <f>IF(Z9=0,,(Z9-Z8)+(Y9-Y8))</f>
        <v>0</v>
      </c>
      <c r="AB8" s="194"/>
    </row>
    <row r="9" spans="1:28" x14ac:dyDescent="0.25">
      <c r="A9" s="416"/>
      <c r="B9" s="326">
        <f t="shared" si="0"/>
        <v>46362</v>
      </c>
      <c r="C9" s="12"/>
      <c r="D9" s="12"/>
      <c r="E9" s="47">
        <f>IF(C10=0,,C10-C9)</f>
        <v>0</v>
      </c>
      <c r="F9" s="12"/>
      <c r="G9" s="47">
        <f>IF(F10=0,,F10-F9)</f>
        <v>0</v>
      </c>
      <c r="H9" s="12"/>
      <c r="I9" s="47">
        <f>IF(H10=0,,H10-H9)</f>
        <v>0</v>
      </c>
      <c r="J9" s="12"/>
      <c r="K9" s="47">
        <f>IF(J10=0,,J10-J9)</f>
        <v>0</v>
      </c>
      <c r="L9" s="12"/>
      <c r="M9" s="47">
        <f>IF(L10=0,,L10-L9)</f>
        <v>0</v>
      </c>
      <c r="N9" s="12"/>
      <c r="O9" s="47">
        <f>IF(N10=0,,N10-N9)</f>
        <v>0</v>
      </c>
      <c r="P9" s="12"/>
      <c r="Q9" s="47">
        <f>IF(P10=0,,P10-P9)</f>
        <v>0</v>
      </c>
      <c r="R9" s="12"/>
      <c r="S9" s="47">
        <f>IF(R10=0,,R10-R9)</f>
        <v>0</v>
      </c>
      <c r="T9" s="12"/>
      <c r="U9" s="47">
        <f>IF(T10=0,,T10-T9)</f>
        <v>0</v>
      </c>
      <c r="V9" s="191"/>
      <c r="W9" s="12"/>
      <c r="X9" s="47">
        <f>IF(W10=0,,W10-W9)</f>
        <v>0</v>
      </c>
      <c r="Y9" s="12"/>
      <c r="Z9" s="12"/>
      <c r="AA9" s="159">
        <f>IF(Z11=0,,(Z11-Z9)+(Y11-Y9))</f>
        <v>0</v>
      </c>
      <c r="AB9" s="194"/>
    </row>
    <row r="10" spans="1:28" x14ac:dyDescent="0.25">
      <c r="A10" s="416"/>
      <c r="B10" s="326">
        <f t="shared" si="0"/>
        <v>46363</v>
      </c>
      <c r="C10" s="12"/>
      <c r="D10" s="12"/>
      <c r="E10" s="47">
        <f>IF(C11=0,,C11-C10)</f>
        <v>0</v>
      </c>
      <c r="F10" s="12"/>
      <c r="G10" s="47">
        <f>IF(F11=0,,F11-F10)</f>
        <v>0</v>
      </c>
      <c r="H10" s="12"/>
      <c r="I10" s="47">
        <f>IF(H11=0,,H11-H10)</f>
        <v>0</v>
      </c>
      <c r="J10" s="12"/>
      <c r="K10" s="47">
        <f>IF(J11=0,,J11-J10)</f>
        <v>0</v>
      </c>
      <c r="L10" s="12"/>
      <c r="M10" s="47">
        <f>IF(L11=0,,L11-L10)</f>
        <v>0</v>
      </c>
      <c r="N10" s="12"/>
      <c r="O10" s="47">
        <f>IF(N11=0,,N11-N10)</f>
        <v>0</v>
      </c>
      <c r="P10" s="12"/>
      <c r="Q10" s="47">
        <f>IF(P11=0,,P11-P10)</f>
        <v>0</v>
      </c>
      <c r="R10" s="12"/>
      <c r="S10" s="47">
        <f>IF(R11=0,,R11-R10)</f>
        <v>0</v>
      </c>
      <c r="T10" s="12"/>
      <c r="U10" s="47">
        <f>IF(T11=0,,T11-T10)</f>
        <v>0</v>
      </c>
      <c r="V10" s="191"/>
      <c r="W10" s="12"/>
      <c r="X10" s="47">
        <f>IF(W11=0,,W11-W10)</f>
        <v>0</v>
      </c>
      <c r="Y10" s="12"/>
      <c r="Z10" s="12"/>
      <c r="AA10" s="117"/>
      <c r="AB10" s="194"/>
    </row>
    <row r="11" spans="1:28" x14ac:dyDescent="0.25">
      <c r="A11" s="416"/>
      <c r="B11" s="326">
        <f t="shared" si="0"/>
        <v>46364</v>
      </c>
      <c r="C11" s="12"/>
      <c r="D11" s="12"/>
      <c r="E11" s="47">
        <f>IF(C12=0,,C12-C11)</f>
        <v>0</v>
      </c>
      <c r="F11" s="12"/>
      <c r="G11" s="47">
        <f>IF(F12=0,,F12-F11)</f>
        <v>0</v>
      </c>
      <c r="H11" s="12"/>
      <c r="I11" s="47">
        <f>IF(H12=0,,H12-H11)</f>
        <v>0</v>
      </c>
      <c r="J11" s="12"/>
      <c r="K11" s="47">
        <f>IF(J12=0,,J12-J11)</f>
        <v>0</v>
      </c>
      <c r="L11" s="12"/>
      <c r="M11" s="47">
        <f>IF(L12=0,,L12-L11)</f>
        <v>0</v>
      </c>
      <c r="N11" s="12"/>
      <c r="O11" s="47">
        <f>IF(N12=0,,N12-N11)</f>
        <v>0</v>
      </c>
      <c r="P11" s="12"/>
      <c r="Q11" s="47">
        <f>IF(P12=0,,P12-P11)</f>
        <v>0</v>
      </c>
      <c r="R11" s="12"/>
      <c r="S11" s="47">
        <f>IF(R12=0,,R12-R11)</f>
        <v>0</v>
      </c>
      <c r="T11" s="12"/>
      <c r="U11" s="47">
        <f>IF(T12=0,,T12-T11)</f>
        <v>0</v>
      </c>
      <c r="V11" s="191"/>
      <c r="W11" s="12"/>
      <c r="X11" s="47">
        <f>IF(W12=0,,W12-W11)</f>
        <v>0</v>
      </c>
      <c r="Y11" s="12"/>
      <c r="Z11" s="12"/>
      <c r="AA11" s="159">
        <f>IF(Z13=0,,(Z13-Z11)+(Y13-Y11))</f>
        <v>0</v>
      </c>
      <c r="AB11" s="194"/>
    </row>
    <row r="12" spans="1:28" x14ac:dyDescent="0.25">
      <c r="A12" s="416"/>
      <c r="B12" s="326">
        <f t="shared" si="0"/>
        <v>46365</v>
      </c>
      <c r="C12" s="12"/>
      <c r="D12" s="12"/>
      <c r="E12" s="47">
        <f>IF(C13=0,,C13-C12)</f>
        <v>0</v>
      </c>
      <c r="F12" s="12"/>
      <c r="G12" s="47">
        <f>IF(F13=0,,F13-F12)</f>
        <v>0</v>
      </c>
      <c r="H12" s="12"/>
      <c r="I12" s="47">
        <f>IF(H13=0,,H13-H12)</f>
        <v>0</v>
      </c>
      <c r="J12" s="12"/>
      <c r="K12" s="47">
        <f>IF(J13=0,,J13-J12)</f>
        <v>0</v>
      </c>
      <c r="L12" s="12"/>
      <c r="M12" s="47">
        <f>IF(L13=0,,L13-L12)</f>
        <v>0</v>
      </c>
      <c r="N12" s="12"/>
      <c r="O12" s="47">
        <f>IF(N13=0,,N13-N12)</f>
        <v>0</v>
      </c>
      <c r="P12" s="12"/>
      <c r="Q12" s="47">
        <f>IF(P13=0,,P13-P12)</f>
        <v>0</v>
      </c>
      <c r="R12" s="12"/>
      <c r="S12" s="47">
        <f>IF(R13=0,,R13-R12)</f>
        <v>0</v>
      </c>
      <c r="T12" s="12"/>
      <c r="U12" s="47">
        <f>IF(T13=0,,T13-T12)</f>
        <v>0</v>
      </c>
      <c r="V12" s="191"/>
      <c r="W12" s="12"/>
      <c r="X12" s="47">
        <f>IF(W13=0,,W13-W12)</f>
        <v>0</v>
      </c>
      <c r="Y12" s="12"/>
      <c r="Z12" s="12"/>
      <c r="AA12" s="159">
        <f>IF(Z13=0,,(Z13-Z12)+(Y13-Y12))</f>
        <v>0</v>
      </c>
      <c r="AB12" s="194"/>
    </row>
    <row r="13" spans="1:28" x14ac:dyDescent="0.25">
      <c r="A13" s="416"/>
      <c r="B13" s="326">
        <f t="shared" si="0"/>
        <v>46366</v>
      </c>
      <c r="C13" s="12"/>
      <c r="D13" s="12"/>
      <c r="E13" s="47">
        <f>IF(C15=0,,C15-C13)</f>
        <v>0</v>
      </c>
      <c r="F13" s="12"/>
      <c r="G13" s="47">
        <f>IF(F15=0,,F15-F13)</f>
        <v>0</v>
      </c>
      <c r="H13" s="12"/>
      <c r="I13" s="47">
        <f>IF(H15=0,,H15-H13)</f>
        <v>0</v>
      </c>
      <c r="J13" s="12"/>
      <c r="K13" s="47">
        <f>IF(J15=0,,J15-J13)</f>
        <v>0</v>
      </c>
      <c r="L13" s="12"/>
      <c r="M13" s="47">
        <f>IF(L15=0,,L15-L13)</f>
        <v>0</v>
      </c>
      <c r="N13" s="12"/>
      <c r="O13" s="47">
        <f>IF(N15=0,,N15-N13)</f>
        <v>0</v>
      </c>
      <c r="P13" s="12"/>
      <c r="Q13" s="47">
        <f>IF(P15=0,,P15-P13)</f>
        <v>0</v>
      </c>
      <c r="R13" s="12"/>
      <c r="S13" s="47">
        <f>IF(R15=0,,R15-R13)</f>
        <v>0</v>
      </c>
      <c r="T13" s="12"/>
      <c r="U13" s="47">
        <f>IF(T15=0,,T15-T13)</f>
        <v>0</v>
      </c>
      <c r="V13" s="191"/>
      <c r="W13" s="12"/>
      <c r="X13" s="47">
        <f>IF(W15=0,,W15-W13)</f>
        <v>0</v>
      </c>
      <c r="Y13" s="12"/>
      <c r="Z13" s="12"/>
      <c r="AA13" s="159">
        <f>IF(Z14=0,,(Z14-Z13)+(Y14-Y13))</f>
        <v>0</v>
      </c>
      <c r="AB13" s="194"/>
    </row>
    <row r="14" spans="1:28" x14ac:dyDescent="0.25">
      <c r="A14" s="416"/>
      <c r="B14" s="326">
        <f t="shared" si="0"/>
        <v>46367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59">
        <f>IF(Z15=0,,(Z15-Z14)+(Y15-Y14))</f>
        <v>0</v>
      </c>
      <c r="AB14" s="166"/>
    </row>
    <row r="15" spans="1:28" x14ac:dyDescent="0.25">
      <c r="A15" s="416">
        <v>50</v>
      </c>
      <c r="B15" s="326">
        <f t="shared" si="0"/>
        <v>46368</v>
      </c>
      <c r="C15" s="12"/>
      <c r="D15" s="12"/>
      <c r="E15" s="47">
        <f>IF(C16=0,,C16-C15)</f>
        <v>0</v>
      </c>
      <c r="F15" s="12"/>
      <c r="G15" s="47">
        <f>IF(F16=0,,F16-F15)</f>
        <v>0</v>
      </c>
      <c r="H15" s="12"/>
      <c r="I15" s="47">
        <f>IF(H16=0,,H16-H15)</f>
        <v>0</v>
      </c>
      <c r="J15" s="12"/>
      <c r="K15" s="47">
        <f>IF(J16=0,,J16-J15)</f>
        <v>0</v>
      </c>
      <c r="L15" s="12"/>
      <c r="M15" s="47">
        <f>IF(L16=0,,L16-L15)</f>
        <v>0</v>
      </c>
      <c r="N15" s="12"/>
      <c r="O15" s="47">
        <f>IF(N16=0,,N16-N15)</f>
        <v>0</v>
      </c>
      <c r="P15" s="12"/>
      <c r="Q15" s="47">
        <f>IF(P16=0,,P16-P15)</f>
        <v>0</v>
      </c>
      <c r="R15" s="12"/>
      <c r="S15" s="47">
        <f>IF(R16=0,,R16-R15)</f>
        <v>0</v>
      </c>
      <c r="T15" s="12"/>
      <c r="U15" s="47">
        <f>IF(T16=0,,T16-T15)</f>
        <v>0</v>
      </c>
      <c r="V15" s="191"/>
      <c r="W15" s="12"/>
      <c r="X15" s="47">
        <f>IF(W16=0,,W16-W15)</f>
        <v>0</v>
      </c>
      <c r="Y15" s="12"/>
      <c r="Z15" s="12"/>
      <c r="AA15" s="159">
        <f>IF(Z16=0,,(Z16-Z15)+(Y16-Y15))</f>
        <v>0</v>
      </c>
      <c r="AB15" s="194"/>
    </row>
    <row r="16" spans="1:28" x14ac:dyDescent="0.25">
      <c r="A16" s="416"/>
      <c r="B16" s="326">
        <f t="shared" si="0"/>
        <v>46369</v>
      </c>
      <c r="C16" s="12"/>
      <c r="D16" s="12"/>
      <c r="E16" s="47">
        <f>IF(C17=0,,C17-C16)</f>
        <v>0</v>
      </c>
      <c r="F16" s="12"/>
      <c r="G16" s="47">
        <f>IF(F17=0,,F17-F16)</f>
        <v>0</v>
      </c>
      <c r="H16" s="12"/>
      <c r="I16" s="47">
        <f>IF(H17=0,,H17-H16)</f>
        <v>0</v>
      </c>
      <c r="J16" s="12"/>
      <c r="K16" s="47">
        <f>IF(J17=0,,J17-J16)</f>
        <v>0</v>
      </c>
      <c r="L16" s="12"/>
      <c r="M16" s="47">
        <f>IF(L17=0,,L17-L16)</f>
        <v>0</v>
      </c>
      <c r="N16" s="12"/>
      <c r="O16" s="47">
        <f>IF(N17=0,,N17-N16)</f>
        <v>0</v>
      </c>
      <c r="P16" s="12"/>
      <c r="Q16" s="47">
        <f>IF(P17=0,,P17-P16)</f>
        <v>0</v>
      </c>
      <c r="R16" s="12"/>
      <c r="S16" s="47">
        <f>IF(R17=0,,R17-R16)</f>
        <v>0</v>
      </c>
      <c r="T16" s="12"/>
      <c r="U16" s="47">
        <f>IF(T17=0,,T17-T16)</f>
        <v>0</v>
      </c>
      <c r="V16" s="191"/>
      <c r="W16" s="12"/>
      <c r="X16" s="47">
        <f>IF(W17=0,,W17-W16)</f>
        <v>0</v>
      </c>
      <c r="Y16" s="12"/>
      <c r="Z16" s="12"/>
      <c r="AA16" s="159">
        <f>IF(Z18=0,,(Z18-Z16)+(Y18-Y16))</f>
        <v>0</v>
      </c>
      <c r="AB16" s="194"/>
    </row>
    <row r="17" spans="1:28" x14ac:dyDescent="0.25">
      <c r="A17" s="416"/>
      <c r="B17" s="326">
        <f t="shared" si="0"/>
        <v>46370</v>
      </c>
      <c r="C17" s="12"/>
      <c r="D17" s="12"/>
      <c r="E17" s="47">
        <f>IF(C18=0,,C18-C17)</f>
        <v>0</v>
      </c>
      <c r="F17" s="12"/>
      <c r="G17" s="47">
        <f>IF(F18=0,,F18-F17)</f>
        <v>0</v>
      </c>
      <c r="H17" s="12"/>
      <c r="I17" s="47">
        <f>IF(H18=0,,H18-H17)</f>
        <v>0</v>
      </c>
      <c r="J17" s="12"/>
      <c r="K17" s="47">
        <f>IF(J18=0,,J18-J17)</f>
        <v>0</v>
      </c>
      <c r="L17" s="12"/>
      <c r="M17" s="47">
        <f>IF(L18=0,,L18-L17)</f>
        <v>0</v>
      </c>
      <c r="N17" s="12"/>
      <c r="O17" s="47">
        <f>IF(N18=0,,N18-N17)</f>
        <v>0</v>
      </c>
      <c r="P17" s="12"/>
      <c r="Q17" s="47">
        <f>IF(P18=0,,P18-P17)</f>
        <v>0</v>
      </c>
      <c r="R17" s="12"/>
      <c r="S17" s="47">
        <f>IF(R18=0,,R18-R17)</f>
        <v>0</v>
      </c>
      <c r="T17" s="12"/>
      <c r="U17" s="47">
        <f>IF(T18=0,,T18-T17)</f>
        <v>0</v>
      </c>
      <c r="V17" s="191"/>
      <c r="W17" s="12"/>
      <c r="X17" s="47">
        <f>IF(W18=0,,W18-W17)</f>
        <v>0</v>
      </c>
      <c r="Y17" s="12"/>
      <c r="Z17" s="12"/>
      <c r="AA17" s="117"/>
      <c r="AB17" s="194"/>
    </row>
    <row r="18" spans="1:28" x14ac:dyDescent="0.25">
      <c r="A18" s="416"/>
      <c r="B18" s="326">
        <f t="shared" si="0"/>
        <v>46371</v>
      </c>
      <c r="C18" s="12"/>
      <c r="D18" s="12"/>
      <c r="E18" s="47">
        <f>IF(C19=0,,C19-C18)</f>
        <v>0</v>
      </c>
      <c r="F18" s="12"/>
      <c r="G18" s="47">
        <f>IF(F19=0,,F19-F18)</f>
        <v>0</v>
      </c>
      <c r="H18" s="12"/>
      <c r="I18" s="47">
        <f>IF(H19=0,,H19-H18)</f>
        <v>0</v>
      </c>
      <c r="J18" s="12"/>
      <c r="K18" s="47">
        <f>IF(J19=0,,J19-J18)</f>
        <v>0</v>
      </c>
      <c r="L18" s="12"/>
      <c r="M18" s="47">
        <f>IF(L19=0,,L19-L18)</f>
        <v>0</v>
      </c>
      <c r="N18" s="12"/>
      <c r="O18" s="47">
        <f>IF(N19=0,,N19-N18)</f>
        <v>0</v>
      </c>
      <c r="P18" s="12"/>
      <c r="Q18" s="47">
        <f>IF(P19=0,,P19-P18)</f>
        <v>0</v>
      </c>
      <c r="R18" s="12"/>
      <c r="S18" s="47">
        <f>IF(R19=0,,R19-R18)</f>
        <v>0</v>
      </c>
      <c r="T18" s="12"/>
      <c r="U18" s="47">
        <f>IF(T19=0,,T19-T18)</f>
        <v>0</v>
      </c>
      <c r="V18" s="191"/>
      <c r="W18" s="12"/>
      <c r="X18" s="47">
        <f>IF(W19=0,,W19-W18)</f>
        <v>0</v>
      </c>
      <c r="Y18" s="12"/>
      <c r="Z18" s="12"/>
      <c r="AA18" s="159">
        <f t="shared" ref="AA18:AA22" si="1">IF(Z19=0,,(Z19-Z18)+(Y19-Y18))</f>
        <v>0</v>
      </c>
      <c r="AB18" s="194"/>
    </row>
    <row r="19" spans="1:28" x14ac:dyDescent="0.25">
      <c r="A19" s="416"/>
      <c r="B19" s="326">
        <f t="shared" si="0"/>
        <v>46372</v>
      </c>
      <c r="C19" s="12"/>
      <c r="D19" s="12"/>
      <c r="E19" s="47">
        <f>IF(C20=0,,C20-C19)</f>
        <v>0</v>
      </c>
      <c r="F19" s="12"/>
      <c r="G19" s="47">
        <f>IF(F20=0,,F20-F19)</f>
        <v>0</v>
      </c>
      <c r="H19" s="12"/>
      <c r="I19" s="47">
        <f>IF(H20=0,,H20-H19)</f>
        <v>0</v>
      </c>
      <c r="J19" s="12"/>
      <c r="K19" s="47">
        <f>IF(J20=0,,J20-J19)</f>
        <v>0</v>
      </c>
      <c r="L19" s="12"/>
      <c r="M19" s="47">
        <f>IF(L20=0,,L20-L19)</f>
        <v>0</v>
      </c>
      <c r="N19" s="12"/>
      <c r="O19" s="47">
        <f>IF(N20=0,,N20-N19)</f>
        <v>0</v>
      </c>
      <c r="P19" s="12"/>
      <c r="Q19" s="47">
        <f>IF(P20=0,,P20-P19)</f>
        <v>0</v>
      </c>
      <c r="R19" s="12"/>
      <c r="S19" s="47">
        <f>IF(R20=0,,R20-R19)</f>
        <v>0</v>
      </c>
      <c r="T19" s="12"/>
      <c r="U19" s="47">
        <f>IF(T20=0,,T20-T19)</f>
        <v>0</v>
      </c>
      <c r="V19" s="191"/>
      <c r="W19" s="12"/>
      <c r="X19" s="47">
        <f>IF(W20=0,,W20-W19)</f>
        <v>0</v>
      </c>
      <c r="Y19" s="12"/>
      <c r="Z19" s="12"/>
      <c r="AA19" s="159">
        <f t="shared" si="1"/>
        <v>0</v>
      </c>
      <c r="AB19" s="194"/>
    </row>
    <row r="20" spans="1:28" x14ac:dyDescent="0.25">
      <c r="A20" s="416"/>
      <c r="B20" s="326">
        <f t="shared" si="0"/>
        <v>46373</v>
      </c>
      <c r="C20" s="12"/>
      <c r="D20" s="12"/>
      <c r="E20" s="47">
        <f>IF(C22=0,,C22-C20)</f>
        <v>0</v>
      </c>
      <c r="F20" s="12"/>
      <c r="G20" s="47">
        <f>IF(F22=0,,F22-F20)</f>
        <v>0</v>
      </c>
      <c r="H20" s="12"/>
      <c r="I20" s="47">
        <f>IF(H22=0,,H22-H20)</f>
        <v>0</v>
      </c>
      <c r="J20" s="12"/>
      <c r="K20" s="47">
        <f>IF(J22=0,,J22-J20)</f>
        <v>0</v>
      </c>
      <c r="L20" s="12"/>
      <c r="M20" s="47">
        <f>IF(L22=0,,L22-L20)</f>
        <v>0</v>
      </c>
      <c r="N20" s="12"/>
      <c r="O20" s="47">
        <f>IF(N22=0,,N22-N20)</f>
        <v>0</v>
      </c>
      <c r="P20" s="12"/>
      <c r="Q20" s="47">
        <f>IF(P22=0,,P22-P20)</f>
        <v>0</v>
      </c>
      <c r="R20" s="12"/>
      <c r="S20" s="47">
        <f>IF(R22=0,,R22-R20)</f>
        <v>0</v>
      </c>
      <c r="T20" s="12"/>
      <c r="U20" s="47">
        <f>IF(T22=0,,T22-T20)</f>
        <v>0</v>
      </c>
      <c r="V20" s="191"/>
      <c r="W20" s="12"/>
      <c r="X20" s="47">
        <f>IF(W22=0,,W22-W20)</f>
        <v>0</v>
      </c>
      <c r="Y20" s="12"/>
      <c r="Z20" s="12"/>
      <c r="AA20" s="159">
        <f t="shared" si="1"/>
        <v>0</v>
      </c>
      <c r="AB20" s="194"/>
    </row>
    <row r="21" spans="1:28" x14ac:dyDescent="0.25">
      <c r="A21" s="416"/>
      <c r="B21" s="326">
        <f t="shared" si="0"/>
        <v>46374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59">
        <f t="shared" si="1"/>
        <v>0</v>
      </c>
      <c r="AB21" s="166"/>
    </row>
    <row r="22" spans="1:28" x14ac:dyDescent="0.25">
      <c r="A22" s="416">
        <v>51</v>
      </c>
      <c r="B22" s="326">
        <f t="shared" si="0"/>
        <v>46375</v>
      </c>
      <c r="C22" s="12"/>
      <c r="D22" s="12"/>
      <c r="E22" s="47">
        <f>IF(C23=0,,C23-C22)</f>
        <v>0</v>
      </c>
      <c r="F22" s="12"/>
      <c r="G22" s="47">
        <f>IF(F23=0,,F23-F22)</f>
        <v>0</v>
      </c>
      <c r="H22" s="12"/>
      <c r="I22" s="47">
        <f>IF(H23=0,,H23-H22)</f>
        <v>0</v>
      </c>
      <c r="J22" s="12"/>
      <c r="K22" s="47">
        <f>IF(J23=0,,J23-J22)</f>
        <v>0</v>
      </c>
      <c r="L22" s="12"/>
      <c r="M22" s="47">
        <f>IF(L23=0,,L23-L22)</f>
        <v>0</v>
      </c>
      <c r="N22" s="12"/>
      <c r="O22" s="47">
        <f>IF(N23=0,,N23-N22)</f>
        <v>0</v>
      </c>
      <c r="P22" s="12"/>
      <c r="Q22" s="47">
        <f>IF(P23=0,,P23-P22)</f>
        <v>0</v>
      </c>
      <c r="R22" s="12"/>
      <c r="S22" s="47">
        <f>IF(R23=0,,R23-R22)</f>
        <v>0</v>
      </c>
      <c r="T22" s="12"/>
      <c r="U22" s="47">
        <f>IF(T23=0,,T23-T22)</f>
        <v>0</v>
      </c>
      <c r="V22" s="191"/>
      <c r="W22" s="12"/>
      <c r="X22" s="47">
        <f>IF(W23=0,,W23-W22)</f>
        <v>0</v>
      </c>
      <c r="Y22" s="12"/>
      <c r="Z22" s="12"/>
      <c r="AA22" s="159">
        <f t="shared" si="1"/>
        <v>0</v>
      </c>
      <c r="AB22" s="194"/>
    </row>
    <row r="23" spans="1:28" x14ac:dyDescent="0.25">
      <c r="A23" s="416"/>
      <c r="B23" s="326">
        <f t="shared" si="0"/>
        <v>46376</v>
      </c>
      <c r="C23" s="12"/>
      <c r="D23" s="12"/>
      <c r="E23" s="47">
        <f>IF(C24=0,,C24-C23)</f>
        <v>0</v>
      </c>
      <c r="F23" s="12"/>
      <c r="G23" s="47">
        <f>IF(F24=0,,F24-F23)</f>
        <v>0</v>
      </c>
      <c r="H23" s="12"/>
      <c r="I23" s="47">
        <f>IF(H24=0,,H24-H23)</f>
        <v>0</v>
      </c>
      <c r="J23" s="12"/>
      <c r="K23" s="47">
        <f>IF(J24=0,,J24-J23)</f>
        <v>0</v>
      </c>
      <c r="L23" s="12"/>
      <c r="M23" s="47">
        <f>IF(L24=0,,L24-L23)</f>
        <v>0</v>
      </c>
      <c r="N23" s="12"/>
      <c r="O23" s="47">
        <f>IF(N24=0,,N24-N23)</f>
        <v>0</v>
      </c>
      <c r="P23" s="12"/>
      <c r="Q23" s="47">
        <f>IF(P24=0,,P24-P23)</f>
        <v>0</v>
      </c>
      <c r="R23" s="12"/>
      <c r="S23" s="47">
        <f>IF(R24=0,,R24-R23)</f>
        <v>0</v>
      </c>
      <c r="T23" s="12"/>
      <c r="U23" s="47">
        <f>IF(T24=0,,T24-T23)</f>
        <v>0</v>
      </c>
      <c r="V23" s="191"/>
      <c r="W23" s="12"/>
      <c r="X23" s="47">
        <f>IF(W24=0,,W24-W23)</f>
        <v>0</v>
      </c>
      <c r="Y23" s="12"/>
      <c r="Z23" s="12"/>
      <c r="AA23" s="159">
        <f>IF(Z25=0,,(Z25-Z23)+(Y25-Y23))</f>
        <v>0</v>
      </c>
      <c r="AB23" s="194"/>
    </row>
    <row r="24" spans="1:28" x14ac:dyDescent="0.25">
      <c r="A24" s="416"/>
      <c r="B24" s="326">
        <f t="shared" si="0"/>
        <v>46377</v>
      </c>
      <c r="C24" s="12"/>
      <c r="D24" s="12"/>
      <c r="E24" s="47">
        <f>IF(C25=0,,C25-C24)</f>
        <v>0</v>
      </c>
      <c r="F24" s="12"/>
      <c r="G24" s="47">
        <f>IF(F25=0,,F25-F24)</f>
        <v>0</v>
      </c>
      <c r="H24" s="12"/>
      <c r="I24" s="47">
        <f>IF(H25=0,,H25-H24)</f>
        <v>0</v>
      </c>
      <c r="J24" s="12"/>
      <c r="K24" s="47">
        <f>IF(J25=0,,J25-J24)</f>
        <v>0</v>
      </c>
      <c r="L24" s="12"/>
      <c r="M24" s="47">
        <f>IF(L25=0,,L25-L24)</f>
        <v>0</v>
      </c>
      <c r="N24" s="12"/>
      <c r="O24" s="47">
        <f>IF(N25=0,,N25-N24)</f>
        <v>0</v>
      </c>
      <c r="P24" s="12"/>
      <c r="Q24" s="47">
        <f>IF(P25=0,,P25-P24)</f>
        <v>0</v>
      </c>
      <c r="R24" s="12"/>
      <c r="S24" s="47">
        <f>IF(R25=0,,R25-R24)</f>
        <v>0</v>
      </c>
      <c r="T24" s="12"/>
      <c r="U24" s="47">
        <f>IF(T25=0,,T25-T24)</f>
        <v>0</v>
      </c>
      <c r="V24" s="191"/>
      <c r="W24" s="12"/>
      <c r="X24" s="47">
        <f>IF(W25=0,,W25-W24)</f>
        <v>0</v>
      </c>
      <c r="Y24" s="12"/>
      <c r="Z24" s="12"/>
      <c r="AA24" s="117"/>
      <c r="AB24" s="194"/>
    </row>
    <row r="25" spans="1:28" x14ac:dyDescent="0.25">
      <c r="A25" s="416"/>
      <c r="B25" s="326">
        <f t="shared" si="0"/>
        <v>46378</v>
      </c>
      <c r="C25" s="12"/>
      <c r="D25" s="12"/>
      <c r="E25" s="47">
        <f>IF(C26=0,,C26-C25)</f>
        <v>0</v>
      </c>
      <c r="F25" s="12"/>
      <c r="G25" s="47">
        <f>IF(F26=0,,F26-F25)</f>
        <v>0</v>
      </c>
      <c r="H25" s="12"/>
      <c r="I25" s="47">
        <f>IF(H26=0,,H26-H25)</f>
        <v>0</v>
      </c>
      <c r="J25" s="12"/>
      <c r="K25" s="47">
        <f>IF(J26=0,,J26-J25)</f>
        <v>0</v>
      </c>
      <c r="L25" s="12"/>
      <c r="M25" s="47">
        <f>IF(L26=0,,L26-L25)</f>
        <v>0</v>
      </c>
      <c r="N25" s="12"/>
      <c r="O25" s="47">
        <f>IF(N26=0,,N26-N25)</f>
        <v>0</v>
      </c>
      <c r="P25" s="12"/>
      <c r="Q25" s="47">
        <f>IF(P26=0,,P26-P25)</f>
        <v>0</v>
      </c>
      <c r="R25" s="12"/>
      <c r="S25" s="47">
        <f>IF(R26=0,,R26-R25)</f>
        <v>0</v>
      </c>
      <c r="T25" s="12"/>
      <c r="U25" s="47">
        <f>IF(T26=0,,T26-T25)</f>
        <v>0</v>
      </c>
      <c r="V25" s="191"/>
      <c r="W25" s="12"/>
      <c r="X25" s="47">
        <f>IF(W26=0,,W26-W25)</f>
        <v>0</v>
      </c>
      <c r="Y25" s="12"/>
      <c r="Z25" s="12"/>
      <c r="AA25" s="159">
        <f t="shared" ref="AA25:AA33" si="2">IF(Z26=0,,(Z26-Z25)+(Y26-Y25))</f>
        <v>0</v>
      </c>
      <c r="AB25" s="194"/>
    </row>
    <row r="26" spans="1:28" x14ac:dyDescent="0.25">
      <c r="A26" s="416"/>
      <c r="B26" s="326">
        <f t="shared" si="0"/>
        <v>46379</v>
      </c>
      <c r="C26" s="12"/>
      <c r="D26" s="12"/>
      <c r="E26" s="47">
        <f>IF(C27=0,,C27-C26)</f>
        <v>0</v>
      </c>
      <c r="F26" s="12"/>
      <c r="G26" s="47">
        <f>IF(F27=0,,F27-F26)</f>
        <v>0</v>
      </c>
      <c r="H26" s="12"/>
      <c r="I26" s="47">
        <f>IF(H27=0,,H27-H26)</f>
        <v>0</v>
      </c>
      <c r="J26" s="12"/>
      <c r="K26" s="47">
        <f>IF(J27=0,,J27-J26)</f>
        <v>0</v>
      </c>
      <c r="L26" s="12"/>
      <c r="M26" s="47">
        <f>IF(L27=0,,L27-L26)</f>
        <v>0</v>
      </c>
      <c r="N26" s="12"/>
      <c r="O26" s="47">
        <f>IF(N27=0,,N27-N26)</f>
        <v>0</v>
      </c>
      <c r="P26" s="12"/>
      <c r="Q26" s="47">
        <f>IF(P27=0,,P27-P26)</f>
        <v>0</v>
      </c>
      <c r="R26" s="12"/>
      <c r="S26" s="47">
        <f>IF(R27=0,,R27-R26)</f>
        <v>0</v>
      </c>
      <c r="T26" s="12"/>
      <c r="U26" s="47">
        <f>IF(T27=0,,T27-T26)</f>
        <v>0</v>
      </c>
      <c r="V26" s="191"/>
      <c r="W26" s="12"/>
      <c r="X26" s="47">
        <f>IF(W27=0,,W27-W26)</f>
        <v>0</v>
      </c>
      <c r="Y26" s="12"/>
      <c r="Z26" s="12"/>
      <c r="AA26" s="159">
        <f t="shared" si="2"/>
        <v>0</v>
      </c>
      <c r="AB26" s="194"/>
    </row>
    <row r="27" spans="1:28" x14ac:dyDescent="0.25">
      <c r="A27" s="416"/>
      <c r="B27" s="326">
        <f t="shared" si="0"/>
        <v>46380</v>
      </c>
      <c r="C27" s="12"/>
      <c r="D27" s="12"/>
      <c r="E27" s="47">
        <f>IF(C29=0,,C29-C27)</f>
        <v>0</v>
      </c>
      <c r="F27" s="12"/>
      <c r="G27" s="47">
        <f>IF(F29=0,,F29-F27)</f>
        <v>0</v>
      </c>
      <c r="H27" s="12"/>
      <c r="I27" s="47">
        <f>IF(H29=0,,H29-H27)</f>
        <v>0</v>
      </c>
      <c r="J27" s="12"/>
      <c r="K27" s="47">
        <f>IF(J29=0,,J29-J27)</f>
        <v>0</v>
      </c>
      <c r="L27" s="12"/>
      <c r="M27" s="47">
        <f>IF(L29=0,,L29-L27)</f>
        <v>0</v>
      </c>
      <c r="N27" s="12"/>
      <c r="O27" s="47">
        <f>IF(N29=0,,N29-N27)</f>
        <v>0</v>
      </c>
      <c r="P27" s="12"/>
      <c r="Q27" s="47">
        <f>IF(P29=0,,P29-P27)</f>
        <v>0</v>
      </c>
      <c r="R27" s="12"/>
      <c r="S27" s="47">
        <f>IF(R29=0,,R29-R27)</f>
        <v>0</v>
      </c>
      <c r="T27" s="12"/>
      <c r="U27" s="47">
        <f>IF(T29=0,,T29-T27)</f>
        <v>0</v>
      </c>
      <c r="V27" s="191"/>
      <c r="W27" s="12"/>
      <c r="X27" s="47">
        <f>IF(W29=0,,W29-W27)</f>
        <v>0</v>
      </c>
      <c r="Y27" s="12"/>
      <c r="Z27" s="12"/>
      <c r="AA27" s="159">
        <f t="shared" si="2"/>
        <v>0</v>
      </c>
      <c r="AB27" s="194"/>
    </row>
    <row r="28" spans="1:28" x14ac:dyDescent="0.25">
      <c r="A28" s="416"/>
      <c r="B28" s="326">
        <f t="shared" si="0"/>
        <v>46381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59">
        <f t="shared" si="2"/>
        <v>0</v>
      </c>
      <c r="AB28" s="166"/>
    </row>
    <row r="29" spans="1:28" x14ac:dyDescent="0.25">
      <c r="A29" s="416">
        <v>52</v>
      </c>
      <c r="B29" s="326">
        <f t="shared" si="0"/>
        <v>46382</v>
      </c>
      <c r="C29" s="12"/>
      <c r="D29" s="12"/>
      <c r="E29" s="47">
        <f>IF(C30=0,,C30-C29)</f>
        <v>0</v>
      </c>
      <c r="F29" s="12"/>
      <c r="G29" s="47">
        <f>IF(F30=0,,F30-F29)</f>
        <v>0</v>
      </c>
      <c r="H29" s="12"/>
      <c r="I29" s="47">
        <f>IF(H30=0,,H30-H29)</f>
        <v>0</v>
      </c>
      <c r="J29" s="12"/>
      <c r="K29" s="47">
        <f>IF(J30=0,,J30-J29)</f>
        <v>0</v>
      </c>
      <c r="L29" s="12"/>
      <c r="M29" s="47">
        <f>IF(L30=0,,L30-L29)</f>
        <v>0</v>
      </c>
      <c r="N29" s="12"/>
      <c r="O29" s="47">
        <f>IF(N30=0,,N30-N29)</f>
        <v>0</v>
      </c>
      <c r="P29" s="12"/>
      <c r="Q29" s="47">
        <f>IF(P30=0,,P30-P29)</f>
        <v>0</v>
      </c>
      <c r="R29" s="12"/>
      <c r="S29" s="47">
        <f>IF(R30=0,,R30-R29)</f>
        <v>0</v>
      </c>
      <c r="T29" s="12"/>
      <c r="U29" s="47">
        <f>IF(T30=0,,T30-T29)</f>
        <v>0</v>
      </c>
      <c r="V29" s="191"/>
      <c r="W29" s="12"/>
      <c r="X29" s="47">
        <f>IF(W30=0,,W30-W29)</f>
        <v>0</v>
      </c>
      <c r="Y29" s="12"/>
      <c r="Z29" s="12"/>
      <c r="AA29" s="159">
        <f t="shared" si="2"/>
        <v>0</v>
      </c>
      <c r="AB29" s="194"/>
    </row>
    <row r="30" spans="1:28" x14ac:dyDescent="0.25">
      <c r="A30" s="416"/>
      <c r="B30" s="326">
        <f t="shared" si="0"/>
        <v>46383</v>
      </c>
      <c r="C30" s="12"/>
      <c r="D30" s="12"/>
      <c r="E30" s="47">
        <f>IF(C31=0,,C31-C30)</f>
        <v>0</v>
      </c>
      <c r="F30" s="12"/>
      <c r="G30" s="47">
        <f>IF(F31=0,,F31-F30)</f>
        <v>0</v>
      </c>
      <c r="H30" s="12"/>
      <c r="I30" s="47">
        <f>IF(H31=0,,H31-H30)</f>
        <v>0</v>
      </c>
      <c r="J30" s="12"/>
      <c r="K30" s="47">
        <f>IF(J31=0,,J31-J30)</f>
        <v>0</v>
      </c>
      <c r="L30" s="12"/>
      <c r="M30" s="47">
        <f>IF(L31=0,,L31-L30)</f>
        <v>0</v>
      </c>
      <c r="N30" s="12"/>
      <c r="O30" s="47">
        <f>IF(N31=0,,N31-N30)</f>
        <v>0</v>
      </c>
      <c r="P30" s="12"/>
      <c r="Q30" s="47">
        <f>IF(P31=0,,P31-P30)</f>
        <v>0</v>
      </c>
      <c r="R30" s="12"/>
      <c r="S30" s="47">
        <f>IF(R31=0,,R31-R30)</f>
        <v>0</v>
      </c>
      <c r="T30" s="12"/>
      <c r="U30" s="47">
        <f>IF(T31=0,,T31-T30)</f>
        <v>0</v>
      </c>
      <c r="V30" s="191"/>
      <c r="W30" s="12"/>
      <c r="X30" s="47">
        <f>IF(W31=0,,W31-W30)</f>
        <v>0</v>
      </c>
      <c r="Y30" s="12"/>
      <c r="Z30" s="12"/>
      <c r="AA30" s="159">
        <f>IF(Z32=0,,(Z32-Z30)+(Y32-Y30))</f>
        <v>0</v>
      </c>
      <c r="AB30" s="194"/>
    </row>
    <row r="31" spans="1:28" x14ac:dyDescent="0.25">
      <c r="A31" s="416"/>
      <c r="B31" s="326">
        <f t="shared" si="0"/>
        <v>46384</v>
      </c>
      <c r="C31" s="12"/>
      <c r="D31" s="12"/>
      <c r="E31" s="47">
        <f>IF(C32=0,,C32-C31)</f>
        <v>0</v>
      </c>
      <c r="F31" s="12"/>
      <c r="G31" s="47">
        <f>IF(F32=0,,F32-F31)</f>
        <v>0</v>
      </c>
      <c r="H31" s="12"/>
      <c r="I31" s="47">
        <f>IF(H32=0,,H32-H31)</f>
        <v>0</v>
      </c>
      <c r="J31" s="12"/>
      <c r="K31" s="47">
        <f>IF(J32=0,,J32-J31)</f>
        <v>0</v>
      </c>
      <c r="L31" s="12"/>
      <c r="M31" s="47">
        <f>IF(L32=0,,L32-L31)</f>
        <v>0</v>
      </c>
      <c r="N31" s="12"/>
      <c r="O31" s="47">
        <f>IF(N32=0,,N32-N31)</f>
        <v>0</v>
      </c>
      <c r="P31" s="12"/>
      <c r="Q31" s="47">
        <f>IF(P32=0,,P32-P31)</f>
        <v>0</v>
      </c>
      <c r="R31" s="12"/>
      <c r="S31" s="47">
        <f>IF(R32=0,,R32-R31)</f>
        <v>0</v>
      </c>
      <c r="T31" s="12"/>
      <c r="U31" s="47">
        <f>IF(T32=0,,T32-T31)</f>
        <v>0</v>
      </c>
      <c r="V31" s="191"/>
      <c r="W31" s="12"/>
      <c r="X31" s="47">
        <f>IF(W32=0,,W32-W31)</f>
        <v>0</v>
      </c>
      <c r="Y31" s="12"/>
      <c r="Z31" s="12"/>
      <c r="AA31" s="117"/>
      <c r="AB31" s="194"/>
    </row>
    <row r="32" spans="1:28" x14ac:dyDescent="0.25">
      <c r="A32" s="416"/>
      <c r="B32" s="326">
        <f t="shared" si="0"/>
        <v>46385</v>
      </c>
      <c r="C32" s="12"/>
      <c r="D32" s="12"/>
      <c r="E32" s="47">
        <f>IF(C33=0,,C33-C32)</f>
        <v>0</v>
      </c>
      <c r="F32" s="12"/>
      <c r="G32" s="47">
        <f>IF(F33=0,,F33-F32)</f>
        <v>0</v>
      </c>
      <c r="H32" s="12"/>
      <c r="I32" s="47">
        <f>IF(H33=0,,H33-H32)</f>
        <v>0</v>
      </c>
      <c r="J32" s="12"/>
      <c r="K32" s="47">
        <f>IF(J33=0,,J33-J32)</f>
        <v>0</v>
      </c>
      <c r="L32" s="12"/>
      <c r="M32" s="47">
        <f>IF(L33=0,,L33-L32)</f>
        <v>0</v>
      </c>
      <c r="N32" s="12"/>
      <c r="O32" s="47">
        <f>IF(N33=0,,N33-N32)</f>
        <v>0</v>
      </c>
      <c r="P32" s="12"/>
      <c r="Q32" s="47">
        <f>IF(P33=0,,P33-P32)</f>
        <v>0</v>
      </c>
      <c r="R32" s="12"/>
      <c r="S32" s="47">
        <f>IF(R33=0,,R33-R32)</f>
        <v>0</v>
      </c>
      <c r="T32" s="12"/>
      <c r="U32" s="47">
        <f>IF(T33=0,,T33-T32)</f>
        <v>0</v>
      </c>
      <c r="V32" s="191"/>
      <c r="W32" s="12"/>
      <c r="X32" s="47">
        <f>IF(W33=0,,W33-W32)</f>
        <v>0</v>
      </c>
      <c r="Y32" s="12"/>
      <c r="Z32" s="12"/>
      <c r="AA32" s="159">
        <f t="shared" si="2"/>
        <v>0</v>
      </c>
      <c r="AB32" s="194"/>
    </row>
    <row r="33" spans="1:28" x14ac:dyDescent="0.25">
      <c r="A33" s="416"/>
      <c r="B33" s="326">
        <f t="shared" si="0"/>
        <v>46386</v>
      </c>
      <c r="C33" s="12"/>
      <c r="D33" s="12"/>
      <c r="E33" s="47">
        <f>IF(C34=0,,C34-C33)</f>
        <v>0</v>
      </c>
      <c r="F33" s="12"/>
      <c r="G33" s="47">
        <f>IF(F34=0,,F34-F33)</f>
        <v>0</v>
      </c>
      <c r="H33" s="12"/>
      <c r="I33" s="47">
        <f>IF(H34=0,,H34-H33)</f>
        <v>0</v>
      </c>
      <c r="J33" s="12"/>
      <c r="K33" s="47">
        <f>IF(J34=0,,J34-J33)</f>
        <v>0</v>
      </c>
      <c r="L33" s="12"/>
      <c r="M33" s="47">
        <f>IF(L34=0,,L34-L33)</f>
        <v>0</v>
      </c>
      <c r="N33" s="12"/>
      <c r="O33" s="47">
        <f>IF(N34=0,,N34-N33)</f>
        <v>0</v>
      </c>
      <c r="P33" s="12"/>
      <c r="Q33" s="47">
        <f>IF(P34=0,,P34-P33)</f>
        <v>0</v>
      </c>
      <c r="R33" s="12"/>
      <c r="S33" s="47">
        <f>IF(R34=0,,R34-R33)</f>
        <v>0</v>
      </c>
      <c r="T33" s="12"/>
      <c r="U33" s="47">
        <f>IF(T34=0,,T34-T33)</f>
        <v>0</v>
      </c>
      <c r="V33" s="191"/>
      <c r="W33" s="12"/>
      <c r="X33" s="47">
        <f>IF(W34=0,,W34-W33)</f>
        <v>0</v>
      </c>
      <c r="Y33" s="12"/>
      <c r="Z33" s="12"/>
      <c r="AA33" s="159">
        <f t="shared" si="2"/>
        <v>0</v>
      </c>
      <c r="AB33" s="194"/>
    </row>
    <row r="34" spans="1:28" ht="15.75" thickBot="1" x14ac:dyDescent="0.3">
      <c r="A34" s="417"/>
      <c r="B34" s="326">
        <f t="shared" si="0"/>
        <v>46387</v>
      </c>
      <c r="C34" s="13"/>
      <c r="D34" s="13"/>
      <c r="E34" s="185">
        <f>IF(C36=0,,C36-C34)</f>
        <v>0</v>
      </c>
      <c r="F34" s="13"/>
      <c r="G34" s="185">
        <f>IF(F36=0,,F36-F34)</f>
        <v>0</v>
      </c>
      <c r="H34" s="13"/>
      <c r="I34" s="185">
        <f>IF(H36=0,,H36-H34)</f>
        <v>0</v>
      </c>
      <c r="J34" s="13"/>
      <c r="K34" s="185">
        <f>IF(J36=0,,J36-J34)</f>
        <v>0</v>
      </c>
      <c r="L34" s="13"/>
      <c r="M34" s="185">
        <f>IF(L36=0,,L36-L34)</f>
        <v>0</v>
      </c>
      <c r="N34" s="13"/>
      <c r="O34" s="185">
        <f>IF(N36=0,,N36-N34)</f>
        <v>0</v>
      </c>
      <c r="P34" s="13"/>
      <c r="Q34" s="185">
        <f>IF(P36=0,,P36-P34)</f>
        <v>0</v>
      </c>
      <c r="R34" s="13"/>
      <c r="S34" s="185">
        <f>IF(R36=0,,R36-R34)</f>
        <v>0</v>
      </c>
      <c r="T34" s="13"/>
      <c r="U34" s="185">
        <f>IF(T36=0,,T36-T34)</f>
        <v>0</v>
      </c>
      <c r="V34" s="238"/>
      <c r="W34" s="13"/>
      <c r="X34" s="185">
        <f>IF(W36=0,,W36-W34)</f>
        <v>0</v>
      </c>
      <c r="Y34" s="13"/>
      <c r="Z34" s="13"/>
      <c r="AA34" s="243"/>
      <c r="AB34" s="200"/>
    </row>
    <row r="35" spans="1:28" x14ac:dyDescent="0.25">
      <c r="C35" s="247" t="s">
        <v>51</v>
      </c>
      <c r="D35" s="221" t="s">
        <v>51</v>
      </c>
      <c r="E35" s="222">
        <f>SUM(E6:E34)</f>
        <v>0</v>
      </c>
      <c r="F35" s="223" t="s">
        <v>51</v>
      </c>
      <c r="G35" s="222">
        <f>SUM(G6:G34)</f>
        <v>0</v>
      </c>
      <c r="H35" s="223" t="s">
        <v>51</v>
      </c>
      <c r="I35" s="222">
        <f>SUM(I6:I34)</f>
        <v>0</v>
      </c>
      <c r="J35" s="223" t="s">
        <v>51</v>
      </c>
      <c r="K35" s="222">
        <f>SUM(K6:K34)</f>
        <v>0</v>
      </c>
      <c r="L35" s="223" t="s">
        <v>51</v>
      </c>
      <c r="M35" s="222">
        <f>SUM(M6:M34)</f>
        <v>0</v>
      </c>
      <c r="N35" s="223" t="s">
        <v>51</v>
      </c>
      <c r="O35" s="222">
        <f>SUM(O6:O34)</f>
        <v>0</v>
      </c>
      <c r="P35" s="223" t="s">
        <v>51</v>
      </c>
      <c r="Q35" s="222">
        <f>SUM(Q6:Q34)</f>
        <v>0</v>
      </c>
      <c r="R35" s="224"/>
      <c r="S35" s="222">
        <f>SUM(S6:S34)</f>
        <v>0</v>
      </c>
      <c r="T35" s="223" t="s">
        <v>51</v>
      </c>
      <c r="U35" s="222">
        <f>SUM(U6:U34)</f>
        <v>0</v>
      </c>
      <c r="V35" s="222">
        <f>SUM(V6:V34)</f>
        <v>0</v>
      </c>
      <c r="W35" s="225" t="s">
        <v>51</v>
      </c>
      <c r="X35" s="222">
        <f>SUM(X6:X34)</f>
        <v>0</v>
      </c>
      <c r="Y35" s="385" t="s">
        <v>51</v>
      </c>
      <c r="Z35" s="385"/>
      <c r="AA35" s="226">
        <f>SUM(AA6:AA34)</f>
        <v>0</v>
      </c>
      <c r="AB35" s="215">
        <f>SUM(AB3:AB34)</f>
        <v>0</v>
      </c>
    </row>
    <row r="36" spans="1:28" x14ac:dyDescent="0.25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50"/>
      <c r="W36" s="12"/>
      <c r="X36" s="12"/>
      <c r="Y36" s="12"/>
      <c r="Z36" s="12"/>
      <c r="AA36" s="12"/>
    </row>
    <row r="40" spans="1:28" x14ac:dyDescent="0.25">
      <c r="J40" s="347">
        <f>DATE(janvier!$H$40,12,1)</f>
        <v>46357</v>
      </c>
      <c r="K40" s="347"/>
      <c r="L40" s="347"/>
      <c r="M40" s="347">
        <f>EOMONTH(J40,0)</f>
        <v>46387</v>
      </c>
      <c r="N40" s="347"/>
      <c r="O40" s="347"/>
    </row>
  </sheetData>
  <mergeCells count="24">
    <mergeCell ref="J1:K3"/>
    <mergeCell ref="Y35:Z35"/>
    <mergeCell ref="N1:O3"/>
    <mergeCell ref="P1:Q3"/>
    <mergeCell ref="R1:S3"/>
    <mergeCell ref="T1:U3"/>
    <mergeCell ref="V1:V3"/>
    <mergeCell ref="W1:X3"/>
    <mergeCell ref="J40:L40"/>
    <mergeCell ref="M40:O40"/>
    <mergeCell ref="AB1:AB2"/>
    <mergeCell ref="A4:A7"/>
    <mergeCell ref="A8:A14"/>
    <mergeCell ref="A15:A21"/>
    <mergeCell ref="A1:B3"/>
    <mergeCell ref="A22:A28"/>
    <mergeCell ref="A29:A34"/>
    <mergeCell ref="Y1:AA1"/>
    <mergeCell ref="Y2:Z2"/>
    <mergeCell ref="AA2:AA3"/>
    <mergeCell ref="L1:M3"/>
    <mergeCell ref="C1:E3"/>
    <mergeCell ref="F1:G3"/>
    <mergeCell ref="H1:I3"/>
  </mergeCells>
  <conditionalFormatting sqref="B4:AB34">
    <cfRule type="expression" dxfId="1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E26B7205-EB90-4FC7-8657-CE049E26E2BB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euil25"/>
  <dimension ref="A1:Q83"/>
  <sheetViews>
    <sheetView workbookViewId="0">
      <selection activeCell="I40" sqref="I40:K40"/>
    </sheetView>
  </sheetViews>
  <sheetFormatPr defaultColWidth="11.42578125" defaultRowHeight="15" x14ac:dyDescent="0.25"/>
  <cols>
    <col min="1" max="1" width="10.7109375" customWidth="1"/>
    <col min="2" max="2" width="7.85546875" style="7" customWidth="1"/>
    <col min="3" max="3" width="3.42578125" style="49" hidden="1" customWidth="1"/>
    <col min="4" max="4" width="16.140625" style="49" customWidth="1"/>
    <col min="5" max="9" width="8.7109375" style="49" customWidth="1"/>
    <col min="10" max="15" width="7.7109375" style="49" customWidth="1"/>
    <col min="16" max="16" width="11.42578125" style="49"/>
    <col min="17" max="17" width="11.42578125" style="80"/>
  </cols>
  <sheetData>
    <row r="1" spans="1:15" ht="15" customHeight="1" x14ac:dyDescent="0.25">
      <c r="A1" s="443">
        <v>2022</v>
      </c>
      <c r="B1" s="445" t="s">
        <v>3</v>
      </c>
      <c r="C1" s="447" t="s">
        <v>15</v>
      </c>
      <c r="D1" s="449" t="s">
        <v>32</v>
      </c>
      <c r="E1" s="439" t="s">
        <v>5</v>
      </c>
      <c r="F1" s="439" t="s">
        <v>6</v>
      </c>
      <c r="G1" s="439" t="s">
        <v>13</v>
      </c>
      <c r="H1" s="439" t="s">
        <v>7</v>
      </c>
      <c r="I1" s="441" t="s">
        <v>8</v>
      </c>
      <c r="J1" s="436" t="s">
        <v>9</v>
      </c>
      <c r="K1" s="437"/>
      <c r="L1" s="438"/>
      <c r="M1" s="436" t="s">
        <v>2</v>
      </c>
      <c r="N1" s="437"/>
      <c r="O1" s="438"/>
    </row>
    <row r="2" spans="1:15" ht="15.75" thickBot="1" x14ac:dyDescent="0.3">
      <c r="A2" s="444"/>
      <c r="B2" s="446"/>
      <c r="C2" s="448"/>
      <c r="D2" s="450"/>
      <c r="E2" s="440"/>
      <c r="F2" s="440"/>
      <c r="G2" s="440"/>
      <c r="H2" s="440"/>
      <c r="I2" s="442"/>
      <c r="J2" s="61" t="s">
        <v>10</v>
      </c>
      <c r="K2" s="62" t="s">
        <v>11</v>
      </c>
      <c r="L2" s="63" t="s">
        <v>12</v>
      </c>
      <c r="M2" s="61" t="s">
        <v>10</v>
      </c>
      <c r="N2" s="62" t="s">
        <v>11</v>
      </c>
      <c r="O2" s="63" t="s">
        <v>12</v>
      </c>
    </row>
    <row r="3" spans="1:15" x14ac:dyDescent="0.25">
      <c r="A3" s="57" t="s">
        <v>20</v>
      </c>
      <c r="B3" s="8">
        <f>janvier!D35</f>
        <v>0</v>
      </c>
      <c r="C3" s="55">
        <f>IF(B3=0,,((E3*1000)/B3))</f>
        <v>0</v>
      </c>
      <c r="D3" s="64">
        <f>janvier!E35</f>
        <v>0</v>
      </c>
      <c r="E3" s="64">
        <f>janvier!G35</f>
        <v>0</v>
      </c>
      <c r="F3" s="64">
        <f>janvier!I35</f>
        <v>0</v>
      </c>
      <c r="G3" s="64">
        <f>janvier!K35</f>
        <v>0</v>
      </c>
      <c r="H3" s="64">
        <f>janvier!M35</f>
        <v>0</v>
      </c>
      <c r="I3" s="83">
        <f>janvier!O35</f>
        <v>0</v>
      </c>
      <c r="J3" s="64">
        <f>janvier!Q35</f>
        <v>0</v>
      </c>
      <c r="K3" s="64">
        <f>janvier!S35</f>
        <v>0</v>
      </c>
      <c r="L3" s="102">
        <f>janvier!S35</f>
        <v>0</v>
      </c>
      <c r="M3" s="81">
        <f>janvier!W35</f>
        <v>0</v>
      </c>
      <c r="N3" s="119">
        <f>janvier!Y35</f>
        <v>0</v>
      </c>
      <c r="O3" s="118">
        <f>janvier!AA35</f>
        <v>0</v>
      </c>
    </row>
    <row r="4" spans="1:15" x14ac:dyDescent="0.25">
      <c r="A4" s="144" t="s">
        <v>21</v>
      </c>
      <c r="B4" s="145">
        <f>février!D32</f>
        <v>0</v>
      </c>
      <c r="C4" s="146">
        <f>IF(B4=0,,((E4*1000)/B4))</f>
        <v>0</v>
      </c>
      <c r="D4" s="147">
        <f>février!E32</f>
        <v>0</v>
      </c>
      <c r="E4" s="147">
        <f>février!G32</f>
        <v>0</v>
      </c>
      <c r="F4" s="147">
        <f>février!I32</f>
        <v>0</v>
      </c>
      <c r="G4" s="147">
        <f>février!K32</f>
        <v>0</v>
      </c>
      <c r="H4" s="147">
        <f>février!M32</f>
        <v>0</v>
      </c>
      <c r="I4" s="148">
        <f>février!O32</f>
        <v>0</v>
      </c>
      <c r="J4" s="149">
        <f>février!Q32</f>
        <v>0</v>
      </c>
      <c r="K4" s="147">
        <f>février!S32</f>
        <v>0</v>
      </c>
      <c r="L4" s="150">
        <f>février!S32</f>
        <v>0</v>
      </c>
      <c r="M4" s="149">
        <f>février!W32</f>
        <v>0</v>
      </c>
      <c r="N4" s="147">
        <f>février!Y32</f>
        <v>0</v>
      </c>
      <c r="O4" s="150">
        <f>février!AA32</f>
        <v>0</v>
      </c>
    </row>
    <row r="5" spans="1:15" x14ac:dyDescent="0.25">
      <c r="A5" s="56" t="s">
        <v>22</v>
      </c>
      <c r="B5" s="8">
        <f>mars!D34</f>
        <v>0</v>
      </c>
      <c r="C5" s="55">
        <f t="shared" ref="C5:C12" si="0">IF(B5=0,,((E5*1000)/B5))</f>
        <v>0</v>
      </c>
      <c r="D5" s="53">
        <f>mars!E34</f>
        <v>0</v>
      </c>
      <c r="E5" s="50">
        <f>mars!G34</f>
        <v>0</v>
      </c>
      <c r="F5" s="50">
        <f>mars!I34</f>
        <v>0</v>
      </c>
      <c r="G5" s="50">
        <f>mars!K34</f>
        <v>0</v>
      </c>
      <c r="H5" s="50">
        <f>mars!M34</f>
        <v>0</v>
      </c>
      <c r="I5" s="52">
        <f>mars!O34</f>
        <v>0</v>
      </c>
      <c r="J5" s="54">
        <f>mars!Q34</f>
        <v>0</v>
      </c>
      <c r="K5" s="50">
        <f>mars!S34</f>
        <v>0</v>
      </c>
      <c r="L5" s="51">
        <f>mars!U34</f>
        <v>0</v>
      </c>
      <c r="M5" s="54">
        <f>mars!W34</f>
        <v>0</v>
      </c>
      <c r="N5" s="50">
        <f>mars!Y34</f>
        <v>0</v>
      </c>
      <c r="O5" s="51">
        <f>mars!AA34</f>
        <v>0</v>
      </c>
    </row>
    <row r="6" spans="1:15" x14ac:dyDescent="0.25">
      <c r="A6" s="144" t="s">
        <v>23</v>
      </c>
      <c r="B6" s="145">
        <f>avril!D33</f>
        <v>0</v>
      </c>
      <c r="C6" s="146">
        <f t="shared" si="0"/>
        <v>0</v>
      </c>
      <c r="D6" s="151">
        <f>avril!E33</f>
        <v>0</v>
      </c>
      <c r="E6" s="147">
        <f>avril!G33</f>
        <v>0</v>
      </c>
      <c r="F6" s="147">
        <f>avril!I33</f>
        <v>0</v>
      </c>
      <c r="G6" s="147">
        <f>avril!K33</f>
        <v>0</v>
      </c>
      <c r="H6" s="147">
        <f>avril!M33</f>
        <v>0</v>
      </c>
      <c r="I6" s="148">
        <f>avril!O33</f>
        <v>0</v>
      </c>
      <c r="J6" s="149">
        <f>avril!Q33</f>
        <v>0</v>
      </c>
      <c r="K6" s="147">
        <f>avril!S33</f>
        <v>0</v>
      </c>
      <c r="L6" s="150">
        <f>avril!U33</f>
        <v>0</v>
      </c>
      <c r="M6" s="149">
        <f>avril!W33</f>
        <v>0</v>
      </c>
      <c r="N6" s="147">
        <f>avril!Y33</f>
        <v>0</v>
      </c>
      <c r="O6" s="150">
        <f>avril!AA33</f>
        <v>0</v>
      </c>
    </row>
    <row r="7" spans="1:15" x14ac:dyDescent="0.25">
      <c r="A7" s="56" t="s">
        <v>24</v>
      </c>
      <c r="B7" s="8">
        <f>mai!D34</f>
        <v>0</v>
      </c>
      <c r="C7" s="55">
        <f t="shared" si="0"/>
        <v>0</v>
      </c>
      <c r="D7" s="53">
        <f>mai!E34</f>
        <v>0</v>
      </c>
      <c r="E7" s="50">
        <f>mai!G34</f>
        <v>0</v>
      </c>
      <c r="F7" s="50">
        <f>mai!I34</f>
        <v>0</v>
      </c>
      <c r="G7" s="50">
        <f>mai!K34</f>
        <v>0</v>
      </c>
      <c r="H7" s="50">
        <f>mai!M34</f>
        <v>0</v>
      </c>
      <c r="I7" s="52">
        <f>mai!O34</f>
        <v>0</v>
      </c>
      <c r="J7" s="54">
        <f>mai!Q34</f>
        <v>0</v>
      </c>
      <c r="K7" s="50">
        <f>mai!S34</f>
        <v>0</v>
      </c>
      <c r="L7" s="51">
        <f>mai!U34</f>
        <v>0</v>
      </c>
      <c r="M7" s="54">
        <f>mai!W34</f>
        <v>0</v>
      </c>
      <c r="N7" s="50">
        <f>mai!Y34</f>
        <v>0</v>
      </c>
      <c r="O7" s="51">
        <f>mai!AA34</f>
        <v>0</v>
      </c>
    </row>
    <row r="8" spans="1:15" x14ac:dyDescent="0.25">
      <c r="A8" s="144" t="s">
        <v>25</v>
      </c>
      <c r="B8" s="145">
        <f>juin!D33</f>
        <v>0</v>
      </c>
      <c r="C8" s="146">
        <f t="shared" si="0"/>
        <v>0</v>
      </c>
      <c r="D8" s="151">
        <f>juin!E33</f>
        <v>0</v>
      </c>
      <c r="E8" s="147">
        <f>juin!G33</f>
        <v>0</v>
      </c>
      <c r="F8" s="147">
        <f>juin!I33</f>
        <v>0</v>
      </c>
      <c r="G8" s="147">
        <f>juin!K33</f>
        <v>0</v>
      </c>
      <c r="H8" s="147">
        <f>juin!M33</f>
        <v>0</v>
      </c>
      <c r="I8" s="148">
        <f>juin!O33</f>
        <v>0</v>
      </c>
      <c r="J8" s="149">
        <f>juin!Q33</f>
        <v>0</v>
      </c>
      <c r="K8" s="147">
        <f>juin!S33</f>
        <v>0</v>
      </c>
      <c r="L8" s="150">
        <f>juin!U33</f>
        <v>0</v>
      </c>
      <c r="M8" s="149">
        <f>juin!W33</f>
        <v>0</v>
      </c>
      <c r="N8" s="147">
        <f>juin!Y33</f>
        <v>0</v>
      </c>
      <c r="O8" s="150">
        <f>juin!AA33</f>
        <v>0</v>
      </c>
    </row>
    <row r="9" spans="1:15" x14ac:dyDescent="0.25">
      <c r="A9" s="56" t="s">
        <v>26</v>
      </c>
      <c r="B9" s="8">
        <f>juillet!D34</f>
        <v>0</v>
      </c>
      <c r="C9" s="55">
        <f t="shared" si="0"/>
        <v>0</v>
      </c>
      <c r="D9" s="53">
        <f>juillet!E34</f>
        <v>0</v>
      </c>
      <c r="E9" s="50">
        <f>juillet!G34</f>
        <v>0</v>
      </c>
      <c r="F9" s="50">
        <f>juillet!I34</f>
        <v>0</v>
      </c>
      <c r="G9" s="50">
        <f>juillet!K34</f>
        <v>0</v>
      </c>
      <c r="H9" s="50">
        <f>juillet!M34</f>
        <v>0</v>
      </c>
      <c r="I9" s="52">
        <f>juillet!O34</f>
        <v>0</v>
      </c>
      <c r="J9" s="54">
        <f>juillet!Q34</f>
        <v>0</v>
      </c>
      <c r="K9" s="50">
        <f>juillet!S34</f>
        <v>0</v>
      </c>
      <c r="L9" s="51">
        <f>juillet!U34</f>
        <v>0</v>
      </c>
      <c r="M9" s="53">
        <f>juillet!W34</f>
        <v>0</v>
      </c>
      <c r="N9" s="50">
        <f>juillet!Y34</f>
        <v>0</v>
      </c>
      <c r="O9" s="51">
        <f>juillet!AA34</f>
        <v>0</v>
      </c>
    </row>
    <row r="10" spans="1:15" x14ac:dyDescent="0.25">
      <c r="A10" s="144" t="s">
        <v>27</v>
      </c>
      <c r="B10" s="145">
        <f>août!D34</f>
        <v>0</v>
      </c>
      <c r="C10" s="146">
        <f t="shared" si="0"/>
        <v>0</v>
      </c>
      <c r="D10" s="151">
        <f>août!E34</f>
        <v>0</v>
      </c>
      <c r="E10" s="147">
        <f>août!G34</f>
        <v>0</v>
      </c>
      <c r="F10" s="151">
        <f>août!I34</f>
        <v>0</v>
      </c>
      <c r="G10" s="151">
        <f>août!K34</f>
        <v>0</v>
      </c>
      <c r="H10" s="151">
        <f>août!M34</f>
        <v>0</v>
      </c>
      <c r="I10" s="171">
        <f>août!O34</f>
        <v>0</v>
      </c>
      <c r="J10" s="149">
        <f>août!Q34</f>
        <v>0</v>
      </c>
      <c r="K10" s="147">
        <f>août!S34</f>
        <v>0</v>
      </c>
      <c r="L10" s="150">
        <f>août!U34</f>
        <v>0</v>
      </c>
      <c r="M10" s="151">
        <f>août!W34</f>
        <v>0</v>
      </c>
      <c r="N10" s="151">
        <f>août!Y34</f>
        <v>0</v>
      </c>
      <c r="O10" s="150">
        <f>août!AA34</f>
        <v>0</v>
      </c>
    </row>
    <row r="11" spans="1:15" x14ac:dyDescent="0.25">
      <c r="A11" s="56" t="s">
        <v>28</v>
      </c>
      <c r="B11" s="8">
        <f>septembre!D33</f>
        <v>0</v>
      </c>
      <c r="C11" s="55">
        <f t="shared" si="0"/>
        <v>0</v>
      </c>
      <c r="D11" s="53">
        <f>septembre!E33</f>
        <v>0</v>
      </c>
      <c r="E11" s="53">
        <f>septembre!G33</f>
        <v>0</v>
      </c>
      <c r="F11" s="53">
        <f>septembre!I33</f>
        <v>0</v>
      </c>
      <c r="G11" s="53">
        <f>septembre!K33</f>
        <v>0</v>
      </c>
      <c r="H11" s="53">
        <f>septembre!M33</f>
        <v>0</v>
      </c>
      <c r="I11" s="95">
        <f>septembre!O33</f>
        <v>0</v>
      </c>
      <c r="J11" s="54">
        <f>septembre!Q33</f>
        <v>0</v>
      </c>
      <c r="K11" s="50">
        <f>septembre!S33</f>
        <v>0</v>
      </c>
      <c r="L11" s="51">
        <f>septembre!U33</f>
        <v>0</v>
      </c>
      <c r="M11" s="53">
        <f>septembre!W33</f>
        <v>0</v>
      </c>
      <c r="N11" s="53">
        <f>septembre!Y33</f>
        <v>0</v>
      </c>
      <c r="O11" s="51">
        <f>septembre!AA33</f>
        <v>0</v>
      </c>
    </row>
    <row r="12" spans="1:15" x14ac:dyDescent="0.25">
      <c r="A12" s="144" t="s">
        <v>29</v>
      </c>
      <c r="B12" s="145">
        <f>octobre!D34</f>
        <v>0</v>
      </c>
      <c r="C12" s="146">
        <f t="shared" si="0"/>
        <v>0</v>
      </c>
      <c r="D12" s="151">
        <f>octobre!E34</f>
        <v>0</v>
      </c>
      <c r="E12" s="147">
        <f>octobre!G34</f>
        <v>0</v>
      </c>
      <c r="F12" s="147">
        <f>octobre!I34</f>
        <v>0</v>
      </c>
      <c r="G12" s="147">
        <f>octobre!K34</f>
        <v>0</v>
      </c>
      <c r="H12" s="147">
        <f>octobre!M34</f>
        <v>0</v>
      </c>
      <c r="I12" s="148">
        <f>octobre!O34</f>
        <v>0</v>
      </c>
      <c r="J12" s="149">
        <f>octobre!Q34</f>
        <v>0</v>
      </c>
      <c r="K12" s="147">
        <f>octobre!S34</f>
        <v>0</v>
      </c>
      <c r="L12" s="150">
        <f>octobre!U34</f>
        <v>0</v>
      </c>
      <c r="M12" s="151">
        <f>octobre!W34</f>
        <v>0</v>
      </c>
      <c r="N12" s="147">
        <f>octobre!Y34</f>
        <v>0</v>
      </c>
      <c r="O12" s="150">
        <f>octobre!AA34</f>
        <v>0</v>
      </c>
    </row>
    <row r="13" spans="1:15" x14ac:dyDescent="0.25">
      <c r="A13" s="56" t="s">
        <v>30</v>
      </c>
      <c r="B13" s="8">
        <f>novembre!D33</f>
        <v>0</v>
      </c>
      <c r="C13" s="55">
        <f>IF(B13=0,,((E13*1000)/B13))</f>
        <v>0</v>
      </c>
      <c r="D13" s="53">
        <f>novembre!E33</f>
        <v>0</v>
      </c>
      <c r="E13" s="50">
        <f>novembre!G33</f>
        <v>0</v>
      </c>
      <c r="F13" s="50">
        <f>novembre!I33</f>
        <v>0</v>
      </c>
      <c r="G13" s="50">
        <f>novembre!K33</f>
        <v>0</v>
      </c>
      <c r="H13" s="50">
        <f>novembre!M33</f>
        <v>0</v>
      </c>
      <c r="I13" s="52">
        <f>novembre!O33</f>
        <v>0</v>
      </c>
      <c r="J13" s="54">
        <f>novembre!Q33</f>
        <v>0</v>
      </c>
      <c r="K13" s="50">
        <f>novembre!S33</f>
        <v>0</v>
      </c>
      <c r="L13" s="51">
        <f>novembre!U33</f>
        <v>0</v>
      </c>
      <c r="M13" s="53">
        <f>novembre!W33</f>
        <v>0</v>
      </c>
      <c r="N13" s="50">
        <f>novembre!Y33</f>
        <v>0</v>
      </c>
      <c r="O13" s="51">
        <f>novembre!AA33</f>
        <v>0</v>
      </c>
    </row>
    <row r="14" spans="1:15" ht="15.75" thickBot="1" x14ac:dyDescent="0.3">
      <c r="A14" s="152" t="s">
        <v>31</v>
      </c>
      <c r="B14" s="153">
        <f>décembre!D34</f>
        <v>0</v>
      </c>
      <c r="C14" s="146">
        <f>IF(B14=0,,((E14*1000)/B14))</f>
        <v>0</v>
      </c>
      <c r="D14" s="154">
        <f>décembre!E34</f>
        <v>0</v>
      </c>
      <c r="E14" s="155">
        <f>décembre!G34</f>
        <v>0</v>
      </c>
      <c r="F14" s="155">
        <f>décembre!I34</f>
        <v>0</v>
      </c>
      <c r="G14" s="155">
        <f>décembre!K34</f>
        <v>0</v>
      </c>
      <c r="H14" s="155">
        <f>décembre!M34</f>
        <v>0</v>
      </c>
      <c r="I14" s="156">
        <f>décembre!O34</f>
        <v>0</v>
      </c>
      <c r="J14" s="157">
        <f>décembre!Q34</f>
        <v>0</v>
      </c>
      <c r="K14" s="155">
        <f>décembre!S34</f>
        <v>0</v>
      </c>
      <c r="L14" s="158">
        <f>décembre!U34</f>
        <v>0</v>
      </c>
      <c r="M14" s="154">
        <f>décembre!W34</f>
        <v>0</v>
      </c>
      <c r="N14" s="155">
        <f>décembre!Y34</f>
        <v>0</v>
      </c>
      <c r="O14" s="158">
        <f>décembre!AA34</f>
        <v>0</v>
      </c>
    </row>
    <row r="15" spans="1:15" ht="15.75" thickBot="1" x14ac:dyDescent="0.3">
      <c r="B15" s="59">
        <f>SUM(B3:B14)</f>
        <v>0</v>
      </c>
      <c r="C15" s="60">
        <f>AVERAGE(C3:C14,12)</f>
        <v>0.92307692307692313</v>
      </c>
      <c r="D15" s="72">
        <f t="shared" ref="D15:O15" si="1">SUM(D3:D14)</f>
        <v>0</v>
      </c>
      <c r="E15" s="73">
        <f t="shared" si="1"/>
        <v>0</v>
      </c>
      <c r="F15" s="73">
        <f t="shared" si="1"/>
        <v>0</v>
      </c>
      <c r="G15" s="73">
        <f t="shared" si="1"/>
        <v>0</v>
      </c>
      <c r="H15" s="73">
        <f t="shared" si="1"/>
        <v>0</v>
      </c>
      <c r="I15" s="74">
        <f t="shared" si="1"/>
        <v>0</v>
      </c>
      <c r="J15" s="75">
        <f t="shared" si="1"/>
        <v>0</v>
      </c>
      <c r="K15" s="76">
        <f t="shared" si="1"/>
        <v>0</v>
      </c>
      <c r="L15" s="77">
        <f t="shared" si="1"/>
        <v>0</v>
      </c>
      <c r="M15" s="78">
        <f t="shared" si="1"/>
        <v>0</v>
      </c>
      <c r="N15" s="76">
        <f t="shared" si="1"/>
        <v>0</v>
      </c>
      <c r="O15" s="79">
        <f t="shared" si="1"/>
        <v>0</v>
      </c>
    </row>
    <row r="17" spans="1:15" ht="15.75" thickBot="1" x14ac:dyDescent="0.3"/>
    <row r="18" spans="1:15" ht="15" customHeight="1" x14ac:dyDescent="0.25">
      <c r="A18" s="443">
        <v>2021</v>
      </c>
      <c r="B18" s="445" t="s">
        <v>3</v>
      </c>
      <c r="C18" s="447" t="s">
        <v>15</v>
      </c>
      <c r="D18" s="449" t="s">
        <v>32</v>
      </c>
      <c r="E18" s="439" t="s">
        <v>5</v>
      </c>
      <c r="F18" s="439" t="s">
        <v>6</v>
      </c>
      <c r="G18" s="439" t="s">
        <v>13</v>
      </c>
      <c r="H18" s="439" t="s">
        <v>7</v>
      </c>
      <c r="I18" s="441" t="s">
        <v>8</v>
      </c>
      <c r="J18" s="436" t="s">
        <v>9</v>
      </c>
      <c r="K18" s="437"/>
      <c r="L18" s="438"/>
      <c r="M18" s="436" t="s">
        <v>2</v>
      </c>
      <c r="N18" s="437"/>
      <c r="O18" s="438"/>
    </row>
    <row r="19" spans="1:15" ht="15.75" thickBot="1" x14ac:dyDescent="0.3">
      <c r="A19" s="444"/>
      <c r="B19" s="446"/>
      <c r="C19" s="448"/>
      <c r="D19" s="450"/>
      <c r="E19" s="440"/>
      <c r="F19" s="440"/>
      <c r="G19" s="440"/>
      <c r="H19" s="440"/>
      <c r="I19" s="442"/>
      <c r="J19" s="61" t="s">
        <v>10</v>
      </c>
      <c r="K19" s="62" t="s">
        <v>11</v>
      </c>
      <c r="L19" s="63" t="s">
        <v>12</v>
      </c>
      <c r="M19" s="61" t="s">
        <v>10</v>
      </c>
      <c r="N19" s="62" t="s">
        <v>11</v>
      </c>
      <c r="O19" s="63" t="s">
        <v>12</v>
      </c>
    </row>
    <row r="20" spans="1:15" x14ac:dyDescent="0.25">
      <c r="A20" s="57" t="s">
        <v>20</v>
      </c>
      <c r="B20" s="8">
        <v>2071</v>
      </c>
      <c r="C20" s="55">
        <v>96.57</v>
      </c>
      <c r="D20" s="64">
        <v>246</v>
      </c>
      <c r="E20" s="64">
        <v>200</v>
      </c>
      <c r="F20" s="64">
        <v>23</v>
      </c>
      <c r="G20" s="64">
        <v>24</v>
      </c>
      <c r="H20" s="64">
        <v>0</v>
      </c>
      <c r="I20" s="83">
        <v>12</v>
      </c>
      <c r="J20" s="64">
        <v>0</v>
      </c>
      <c r="K20" s="64">
        <v>63.5</v>
      </c>
      <c r="L20" s="102">
        <v>63.5</v>
      </c>
      <c r="M20" s="81">
        <v>74</v>
      </c>
      <c r="N20" s="119">
        <v>118</v>
      </c>
      <c r="O20" s="118">
        <v>9.1</v>
      </c>
    </row>
    <row r="21" spans="1:15" x14ac:dyDescent="0.25">
      <c r="A21" s="144" t="s">
        <v>21</v>
      </c>
      <c r="B21" s="145">
        <v>292</v>
      </c>
      <c r="C21" s="146">
        <v>448.63</v>
      </c>
      <c r="D21" s="147">
        <v>107</v>
      </c>
      <c r="E21" s="147">
        <v>131</v>
      </c>
      <c r="F21" s="147">
        <v>11</v>
      </c>
      <c r="G21" s="147">
        <v>14</v>
      </c>
      <c r="H21" s="147">
        <v>12</v>
      </c>
      <c r="I21" s="148">
        <v>4</v>
      </c>
      <c r="J21" s="149">
        <v>0</v>
      </c>
      <c r="K21" s="147">
        <v>38.9</v>
      </c>
      <c r="L21" s="150">
        <v>38.9</v>
      </c>
      <c r="M21" s="149">
        <v>51</v>
      </c>
      <c r="N21" s="147">
        <v>76</v>
      </c>
      <c r="O21" s="150">
        <v>4.7</v>
      </c>
    </row>
    <row r="22" spans="1:15" x14ac:dyDescent="0.25">
      <c r="A22" s="56" t="s">
        <v>22</v>
      </c>
      <c r="B22" s="8">
        <v>748</v>
      </c>
      <c r="C22" s="55">
        <v>274.06</v>
      </c>
      <c r="D22" s="53">
        <v>242</v>
      </c>
      <c r="E22" s="50">
        <v>205</v>
      </c>
      <c r="F22" s="50">
        <v>11</v>
      </c>
      <c r="G22" s="50">
        <v>20</v>
      </c>
      <c r="H22" s="50">
        <v>0</v>
      </c>
      <c r="I22" s="52">
        <v>6</v>
      </c>
      <c r="J22" s="54">
        <v>0</v>
      </c>
      <c r="K22" s="50">
        <v>45.6</v>
      </c>
      <c r="L22" s="51">
        <v>0</v>
      </c>
      <c r="M22" s="54">
        <v>85</v>
      </c>
      <c r="N22" s="50">
        <v>103</v>
      </c>
      <c r="O22" s="51">
        <v>13.8</v>
      </c>
    </row>
    <row r="23" spans="1:15" x14ac:dyDescent="0.25">
      <c r="A23" s="144" t="s">
        <v>23</v>
      </c>
      <c r="B23" s="145">
        <v>994</v>
      </c>
      <c r="C23" s="146">
        <v>300.8</v>
      </c>
      <c r="D23" s="151">
        <v>342</v>
      </c>
      <c r="E23" s="147">
        <v>299</v>
      </c>
      <c r="F23" s="147">
        <v>12</v>
      </c>
      <c r="G23" s="147">
        <v>22</v>
      </c>
      <c r="H23" s="147">
        <v>0</v>
      </c>
      <c r="I23" s="148">
        <v>9</v>
      </c>
      <c r="J23" s="149">
        <v>0</v>
      </c>
      <c r="K23" s="147">
        <v>47.2</v>
      </c>
      <c r="L23" s="150">
        <v>0</v>
      </c>
      <c r="M23" s="149">
        <v>81</v>
      </c>
      <c r="N23" s="147">
        <v>96</v>
      </c>
      <c r="O23" s="150">
        <v>128.1</v>
      </c>
    </row>
    <row r="24" spans="1:15" x14ac:dyDescent="0.25">
      <c r="A24" s="56" t="s">
        <v>24</v>
      </c>
      <c r="B24" s="8">
        <v>3274</v>
      </c>
      <c r="C24" s="55">
        <v>93.77</v>
      </c>
      <c r="D24" s="53">
        <v>370</v>
      </c>
      <c r="E24" s="50">
        <v>307</v>
      </c>
      <c r="F24" s="50">
        <v>18</v>
      </c>
      <c r="G24" s="50">
        <v>31</v>
      </c>
      <c r="H24" s="50">
        <v>0</v>
      </c>
      <c r="I24" s="52">
        <v>14</v>
      </c>
      <c r="J24" s="54">
        <v>0</v>
      </c>
      <c r="K24" s="50">
        <v>44</v>
      </c>
      <c r="L24" s="51">
        <v>0</v>
      </c>
      <c r="M24" s="54">
        <v>89</v>
      </c>
      <c r="N24" s="50">
        <v>115</v>
      </c>
      <c r="O24" s="51">
        <v>100.3</v>
      </c>
    </row>
    <row r="25" spans="1:15" x14ac:dyDescent="0.25">
      <c r="A25" s="144" t="s">
        <v>25</v>
      </c>
      <c r="B25" s="145">
        <v>9093</v>
      </c>
      <c r="C25" s="146">
        <v>51.47</v>
      </c>
      <c r="D25" s="151">
        <v>670</v>
      </c>
      <c r="E25" s="147">
        <v>468</v>
      </c>
      <c r="F25" s="147">
        <v>53</v>
      </c>
      <c r="G25" s="147">
        <v>104</v>
      </c>
      <c r="H25" s="147">
        <v>0</v>
      </c>
      <c r="I25" s="148">
        <v>45</v>
      </c>
      <c r="J25" s="149">
        <v>19.8</v>
      </c>
      <c r="K25" s="147">
        <v>70.099999999999994</v>
      </c>
      <c r="L25" s="150">
        <v>18.600000000000001</v>
      </c>
      <c r="M25" s="149">
        <v>156</v>
      </c>
      <c r="N25" s="147">
        <v>196</v>
      </c>
      <c r="O25" s="150">
        <v>0</v>
      </c>
    </row>
    <row r="26" spans="1:15" x14ac:dyDescent="0.25">
      <c r="A26" s="56" t="s">
        <v>26</v>
      </c>
      <c r="B26" s="8">
        <v>8404</v>
      </c>
      <c r="C26" s="55">
        <v>78.06</v>
      </c>
      <c r="D26" s="53">
        <v>1111</v>
      </c>
      <c r="E26" s="50">
        <v>656</v>
      </c>
      <c r="F26" s="50">
        <v>58</v>
      </c>
      <c r="G26" s="50">
        <v>129</v>
      </c>
      <c r="H26" s="50">
        <v>0</v>
      </c>
      <c r="I26" s="52">
        <v>54</v>
      </c>
      <c r="J26" s="54">
        <v>44.2</v>
      </c>
      <c r="K26" s="50">
        <v>84.2</v>
      </c>
      <c r="L26" s="51">
        <v>41.7</v>
      </c>
      <c r="M26" s="53">
        <v>192</v>
      </c>
      <c r="N26" s="50">
        <v>236</v>
      </c>
      <c r="O26" s="51">
        <v>92.4</v>
      </c>
    </row>
    <row r="27" spans="1:15" x14ac:dyDescent="0.25">
      <c r="A27" s="144" t="s">
        <v>27</v>
      </c>
      <c r="B27" s="145">
        <v>4598</v>
      </c>
      <c r="C27" s="146">
        <v>120.92</v>
      </c>
      <c r="D27" s="151">
        <v>768</v>
      </c>
      <c r="E27" s="147">
        <v>556</v>
      </c>
      <c r="F27" s="151">
        <v>40</v>
      </c>
      <c r="G27" s="151">
        <v>135</v>
      </c>
      <c r="H27" s="151">
        <v>0</v>
      </c>
      <c r="I27" s="171">
        <v>37</v>
      </c>
      <c r="J27" s="149">
        <v>37.200000000000003</v>
      </c>
      <c r="K27" s="147">
        <v>74.099999999999994</v>
      </c>
      <c r="L27" s="150">
        <v>37.9</v>
      </c>
      <c r="M27" s="151">
        <v>159</v>
      </c>
      <c r="N27" s="151">
        <v>188</v>
      </c>
      <c r="O27" s="150">
        <v>87.1</v>
      </c>
    </row>
    <row r="28" spans="1:15" x14ac:dyDescent="0.25">
      <c r="A28" s="56" t="s">
        <v>28</v>
      </c>
      <c r="B28" s="8">
        <v>5236</v>
      </c>
      <c r="C28" s="55">
        <v>70.66</v>
      </c>
      <c r="D28" s="53">
        <v>523</v>
      </c>
      <c r="E28" s="53">
        <v>370</v>
      </c>
      <c r="F28" s="53">
        <v>36</v>
      </c>
      <c r="G28" s="53">
        <v>85</v>
      </c>
      <c r="H28" s="53">
        <v>0</v>
      </c>
      <c r="I28" s="95">
        <v>32</v>
      </c>
      <c r="J28" s="54">
        <v>24.7</v>
      </c>
      <c r="K28" s="50">
        <v>58.1</v>
      </c>
      <c r="L28" s="51">
        <v>30.1</v>
      </c>
      <c r="M28" s="53">
        <v>127</v>
      </c>
      <c r="N28" s="53">
        <v>130</v>
      </c>
      <c r="O28" s="51">
        <v>8.6999999999999993</v>
      </c>
    </row>
    <row r="29" spans="1:15" x14ac:dyDescent="0.25">
      <c r="A29" s="144" t="s">
        <v>29</v>
      </c>
      <c r="B29" s="145">
        <v>9941</v>
      </c>
      <c r="C29" s="146">
        <v>53.72</v>
      </c>
      <c r="D29" s="151">
        <v>757</v>
      </c>
      <c r="E29" s="147">
        <v>534</v>
      </c>
      <c r="F29" s="147">
        <v>56</v>
      </c>
      <c r="G29" s="147">
        <v>112</v>
      </c>
      <c r="H29" s="147">
        <v>0</v>
      </c>
      <c r="I29" s="148">
        <v>55</v>
      </c>
      <c r="J29" s="149">
        <v>36.700000000000003</v>
      </c>
      <c r="K29" s="147">
        <v>80.900000000000006</v>
      </c>
      <c r="L29" s="150">
        <v>35.4</v>
      </c>
      <c r="M29" s="151">
        <v>197</v>
      </c>
      <c r="N29" s="147">
        <v>185</v>
      </c>
      <c r="O29" s="150">
        <v>18.5</v>
      </c>
    </row>
    <row r="30" spans="1:15" x14ac:dyDescent="0.25">
      <c r="A30" s="56" t="s">
        <v>30</v>
      </c>
      <c r="B30" s="8">
        <v>9743</v>
      </c>
      <c r="C30" s="55">
        <v>62.1</v>
      </c>
      <c r="D30" s="53">
        <v>780</v>
      </c>
      <c r="E30" s="50">
        <v>605</v>
      </c>
      <c r="F30" s="50">
        <v>50</v>
      </c>
      <c r="G30" s="50">
        <v>110</v>
      </c>
      <c r="H30" s="50">
        <v>0</v>
      </c>
      <c r="I30" s="52">
        <v>59</v>
      </c>
      <c r="J30" s="54">
        <v>36.700000000000003</v>
      </c>
      <c r="K30" s="50">
        <v>81.8</v>
      </c>
      <c r="L30" s="51">
        <v>33.200000000000003</v>
      </c>
      <c r="M30" s="53">
        <v>193</v>
      </c>
      <c r="N30" s="50">
        <v>250</v>
      </c>
      <c r="O30" s="51">
        <v>30.36</v>
      </c>
    </row>
    <row r="31" spans="1:15" ht="15.75" thickBot="1" x14ac:dyDescent="0.3">
      <c r="A31" s="152" t="s">
        <v>31</v>
      </c>
      <c r="B31" s="153">
        <v>7434</v>
      </c>
      <c r="C31" s="146">
        <v>69.28</v>
      </c>
      <c r="D31" s="154">
        <v>716</v>
      </c>
      <c r="E31" s="155">
        <v>515</v>
      </c>
      <c r="F31" s="155">
        <v>48</v>
      </c>
      <c r="G31" s="155">
        <v>101</v>
      </c>
      <c r="H31" s="155">
        <v>0</v>
      </c>
      <c r="I31" s="156">
        <v>52</v>
      </c>
      <c r="J31" s="157">
        <v>34.700000000000003</v>
      </c>
      <c r="K31" s="155">
        <v>80.2</v>
      </c>
      <c r="L31" s="158">
        <v>22.25</v>
      </c>
      <c r="M31" s="154">
        <v>166</v>
      </c>
      <c r="N31" s="155">
        <v>199</v>
      </c>
      <c r="O31" s="158">
        <v>27.3</v>
      </c>
    </row>
    <row r="32" spans="1:15" ht="15.75" thickBot="1" x14ac:dyDescent="0.3">
      <c r="B32" s="59">
        <v>61828</v>
      </c>
      <c r="C32" s="60">
        <v>133.22999999999999</v>
      </c>
      <c r="D32" s="72">
        <v>6632</v>
      </c>
      <c r="E32" s="73">
        <v>4846</v>
      </c>
      <c r="F32" s="73">
        <v>416</v>
      </c>
      <c r="G32" s="73">
        <v>887</v>
      </c>
      <c r="H32" s="73">
        <v>12</v>
      </c>
      <c r="I32" s="74">
        <v>379</v>
      </c>
      <c r="J32" s="75">
        <v>234</v>
      </c>
      <c r="K32" s="76">
        <v>768.6</v>
      </c>
      <c r="L32" s="77">
        <v>321.55</v>
      </c>
      <c r="M32" s="78">
        <v>1570</v>
      </c>
      <c r="N32" s="76">
        <v>1892</v>
      </c>
      <c r="O32" s="79">
        <v>520.36</v>
      </c>
    </row>
    <row r="34" spans="1:15" ht="15.75" thickBot="1" x14ac:dyDescent="0.3"/>
    <row r="35" spans="1:15" ht="15" customHeight="1" x14ac:dyDescent="0.25">
      <c r="A35" s="443">
        <v>2020</v>
      </c>
      <c r="B35" s="445" t="s">
        <v>3</v>
      </c>
      <c r="C35" s="447" t="s">
        <v>15</v>
      </c>
      <c r="D35" s="449" t="s">
        <v>32</v>
      </c>
      <c r="E35" s="439" t="s">
        <v>5</v>
      </c>
      <c r="F35" s="439" t="s">
        <v>6</v>
      </c>
      <c r="G35" s="439" t="s">
        <v>13</v>
      </c>
      <c r="H35" s="439" t="s">
        <v>7</v>
      </c>
      <c r="I35" s="441" t="s">
        <v>8</v>
      </c>
      <c r="J35" s="436" t="s">
        <v>9</v>
      </c>
      <c r="K35" s="437"/>
      <c r="L35" s="438"/>
      <c r="M35" s="436" t="s">
        <v>2</v>
      </c>
      <c r="N35" s="437"/>
      <c r="O35" s="438"/>
    </row>
    <row r="36" spans="1:15" ht="15.75" thickBot="1" x14ac:dyDescent="0.3">
      <c r="A36" s="444"/>
      <c r="B36" s="446"/>
      <c r="C36" s="448"/>
      <c r="D36" s="450"/>
      <c r="E36" s="440"/>
      <c r="F36" s="440"/>
      <c r="G36" s="440"/>
      <c r="H36" s="440"/>
      <c r="I36" s="442"/>
      <c r="J36" s="61" t="s">
        <v>10</v>
      </c>
      <c r="K36" s="62" t="s">
        <v>11</v>
      </c>
      <c r="L36" s="63" t="s">
        <v>12</v>
      </c>
      <c r="M36" s="61" t="s">
        <v>10</v>
      </c>
      <c r="N36" s="62" t="s">
        <v>11</v>
      </c>
      <c r="O36" s="63" t="s">
        <v>12</v>
      </c>
    </row>
    <row r="37" spans="1:15" x14ac:dyDescent="0.25">
      <c r="A37" s="57" t="s">
        <v>20</v>
      </c>
      <c r="B37" s="8">
        <v>10986</v>
      </c>
      <c r="C37" s="55">
        <v>47.06</v>
      </c>
      <c r="D37" s="64">
        <v>838</v>
      </c>
      <c r="E37" s="64">
        <v>517</v>
      </c>
      <c r="F37" s="64">
        <v>70</v>
      </c>
      <c r="G37" s="64">
        <v>152</v>
      </c>
      <c r="H37" s="64">
        <v>0</v>
      </c>
      <c r="I37" s="83">
        <v>73</v>
      </c>
      <c r="J37" s="64">
        <v>0</v>
      </c>
      <c r="K37" s="64">
        <v>64.7</v>
      </c>
      <c r="L37" s="102">
        <v>64.7</v>
      </c>
      <c r="M37" s="81">
        <v>168</v>
      </c>
      <c r="N37" s="119">
        <v>183</v>
      </c>
      <c r="O37" s="118">
        <v>169.6</v>
      </c>
    </row>
    <row r="38" spans="1:15" x14ac:dyDescent="0.25">
      <c r="A38" s="144" t="s">
        <v>21</v>
      </c>
      <c r="B38" s="145">
        <v>10925</v>
      </c>
      <c r="C38" s="146">
        <v>49.7</v>
      </c>
      <c r="D38" s="147">
        <v>870</v>
      </c>
      <c r="E38" s="147">
        <v>543</v>
      </c>
      <c r="F38" s="147">
        <v>82</v>
      </c>
      <c r="G38" s="147">
        <v>150</v>
      </c>
      <c r="H38" s="147">
        <v>0</v>
      </c>
      <c r="I38" s="148">
        <v>95</v>
      </c>
      <c r="J38" s="149">
        <v>0</v>
      </c>
      <c r="K38" s="147">
        <v>72.400000000000006</v>
      </c>
      <c r="L38" s="150">
        <v>72.400000000000006</v>
      </c>
      <c r="M38" s="149">
        <v>182</v>
      </c>
      <c r="N38" s="147">
        <v>201</v>
      </c>
      <c r="O38" s="150">
        <v>172.2</v>
      </c>
    </row>
    <row r="39" spans="1:15" x14ac:dyDescent="0.25">
      <c r="A39" s="56" t="s">
        <v>22</v>
      </c>
      <c r="B39" s="8">
        <v>4916</v>
      </c>
      <c r="C39" s="55">
        <v>60.62</v>
      </c>
      <c r="D39" s="53">
        <v>412</v>
      </c>
      <c r="E39" s="50">
        <v>298</v>
      </c>
      <c r="F39" s="50">
        <v>33</v>
      </c>
      <c r="G39" s="50">
        <v>47</v>
      </c>
      <c r="H39" s="50">
        <v>0</v>
      </c>
      <c r="I39" s="52">
        <v>34</v>
      </c>
      <c r="J39" s="54">
        <v>0</v>
      </c>
      <c r="K39" s="50">
        <v>34.4</v>
      </c>
      <c r="L39" s="51">
        <v>20.9</v>
      </c>
      <c r="M39" s="54">
        <v>120</v>
      </c>
      <c r="N39" s="50">
        <v>121</v>
      </c>
      <c r="O39" s="51">
        <v>62.2</v>
      </c>
    </row>
    <row r="40" spans="1:15" x14ac:dyDescent="0.25">
      <c r="A40" s="144" t="s">
        <v>23</v>
      </c>
      <c r="B40" s="145">
        <v>20</v>
      </c>
      <c r="C40" s="146">
        <v>6550</v>
      </c>
      <c r="D40" s="151">
        <v>135</v>
      </c>
      <c r="E40" s="147">
        <v>131</v>
      </c>
      <c r="F40" s="147">
        <v>0</v>
      </c>
      <c r="G40" s="147">
        <v>2</v>
      </c>
      <c r="H40" s="147">
        <v>0</v>
      </c>
      <c r="I40" s="476">
        <f>DATE('03'!$H$40,10,1)</f>
        <v>275</v>
      </c>
      <c r="J40" s="477"/>
      <c r="K40" s="478"/>
      <c r="L40" s="150">
        <v>0</v>
      </c>
      <c r="M40" s="149">
        <v>81</v>
      </c>
      <c r="N40" s="147">
        <v>51</v>
      </c>
      <c r="O40" s="150">
        <v>0</v>
      </c>
    </row>
    <row r="41" spans="1:15" x14ac:dyDescent="0.25">
      <c r="A41" s="56" t="s">
        <v>24</v>
      </c>
      <c r="B41" s="8">
        <v>17</v>
      </c>
      <c r="C41" s="55">
        <v>8764.7099999999991</v>
      </c>
      <c r="D41" s="53">
        <v>151</v>
      </c>
      <c r="E41" s="50">
        <v>149</v>
      </c>
      <c r="F41" s="50">
        <v>0</v>
      </c>
      <c r="G41" s="50">
        <v>1</v>
      </c>
      <c r="H41" s="50">
        <v>12</v>
      </c>
      <c r="I41" s="52">
        <v>0</v>
      </c>
      <c r="J41" s="54">
        <v>0</v>
      </c>
      <c r="K41" s="50">
        <v>0</v>
      </c>
      <c r="L41" s="51">
        <v>0</v>
      </c>
      <c r="M41" s="54">
        <v>77</v>
      </c>
      <c r="N41" s="50">
        <v>72</v>
      </c>
      <c r="O41" s="51">
        <v>0</v>
      </c>
    </row>
    <row r="42" spans="1:15" x14ac:dyDescent="0.25">
      <c r="A42" s="144" t="s">
        <v>25</v>
      </c>
      <c r="B42" s="145">
        <v>884</v>
      </c>
      <c r="C42" s="146">
        <v>1461.54</v>
      </c>
      <c r="D42" s="151">
        <v>1372</v>
      </c>
      <c r="E42" s="147">
        <v>1292</v>
      </c>
      <c r="F42" s="147">
        <v>56</v>
      </c>
      <c r="G42" s="147">
        <v>19</v>
      </c>
      <c r="H42" s="147">
        <v>0</v>
      </c>
      <c r="I42" s="148">
        <v>5</v>
      </c>
      <c r="J42" s="149">
        <v>13.6</v>
      </c>
      <c r="K42" s="147">
        <v>31.1</v>
      </c>
      <c r="L42" s="150">
        <v>14.9</v>
      </c>
      <c r="M42" s="149">
        <v>942</v>
      </c>
      <c r="N42" s="147">
        <v>265</v>
      </c>
      <c r="O42" s="150"/>
    </row>
    <row r="43" spans="1:15" x14ac:dyDescent="0.25">
      <c r="A43" s="56" t="s">
        <v>26</v>
      </c>
      <c r="B43" s="8">
        <v>4705</v>
      </c>
      <c r="C43" s="55">
        <v>147.29</v>
      </c>
      <c r="D43" s="53">
        <v>864</v>
      </c>
      <c r="E43" s="50">
        <v>693</v>
      </c>
      <c r="F43" s="50">
        <v>75</v>
      </c>
      <c r="G43" s="50">
        <v>73</v>
      </c>
      <c r="H43" s="50">
        <v>0</v>
      </c>
      <c r="I43" s="52">
        <v>23</v>
      </c>
      <c r="J43" s="54">
        <v>51.7</v>
      </c>
      <c r="K43" s="50">
        <v>88.8</v>
      </c>
      <c r="L43" s="51">
        <v>44.2</v>
      </c>
      <c r="M43" s="54">
        <v>201</v>
      </c>
      <c r="N43" s="50">
        <v>200</v>
      </c>
      <c r="O43" s="51">
        <v>150.4</v>
      </c>
    </row>
    <row r="44" spans="1:15" x14ac:dyDescent="0.25">
      <c r="A44" s="144" t="s">
        <v>27</v>
      </c>
      <c r="B44" s="145">
        <v>5375</v>
      </c>
      <c r="C44" s="146">
        <v>100.09</v>
      </c>
      <c r="D44" s="151">
        <v>712</v>
      </c>
      <c r="E44" s="147">
        <v>538</v>
      </c>
      <c r="F44" s="147">
        <v>57</v>
      </c>
      <c r="G44" s="147">
        <v>87</v>
      </c>
      <c r="H44" s="147">
        <v>0</v>
      </c>
      <c r="I44" s="148">
        <v>30</v>
      </c>
      <c r="J44" s="149">
        <v>47.8</v>
      </c>
      <c r="K44" s="147">
        <v>81.099999999999994</v>
      </c>
      <c r="L44" s="150">
        <v>43.4</v>
      </c>
      <c r="M44" s="149">
        <v>183</v>
      </c>
      <c r="N44" s="147">
        <v>206</v>
      </c>
      <c r="O44" s="150">
        <v>160.1</v>
      </c>
    </row>
    <row r="45" spans="1:15" x14ac:dyDescent="0.25">
      <c r="A45" s="56" t="s">
        <v>28</v>
      </c>
      <c r="B45" s="8">
        <v>8644</v>
      </c>
      <c r="C45" s="55">
        <v>51.6</v>
      </c>
      <c r="D45" s="53">
        <v>628</v>
      </c>
      <c r="E45" s="50">
        <v>446</v>
      </c>
      <c r="F45" s="50">
        <v>55</v>
      </c>
      <c r="G45" s="50">
        <v>93</v>
      </c>
      <c r="H45" s="50">
        <v>0</v>
      </c>
      <c r="I45" s="52">
        <v>34</v>
      </c>
      <c r="J45" s="54">
        <v>13.6</v>
      </c>
      <c r="K45" s="50">
        <v>65.5</v>
      </c>
      <c r="L45" s="51">
        <v>11.8</v>
      </c>
      <c r="M45" s="54">
        <v>152</v>
      </c>
      <c r="N45" s="50">
        <v>198</v>
      </c>
      <c r="O45" s="51">
        <v>104.63</v>
      </c>
    </row>
    <row r="46" spans="1:15" x14ac:dyDescent="0.25">
      <c r="A46" s="144" t="s">
        <v>29</v>
      </c>
      <c r="B46" s="145">
        <v>8704</v>
      </c>
      <c r="C46" s="146">
        <v>43.43</v>
      </c>
      <c r="D46" s="151">
        <v>592</v>
      </c>
      <c r="E46" s="147">
        <v>378</v>
      </c>
      <c r="F46" s="147">
        <v>55</v>
      </c>
      <c r="G46" s="147">
        <v>109</v>
      </c>
      <c r="H46" s="147">
        <v>0</v>
      </c>
      <c r="I46" s="148">
        <v>50</v>
      </c>
      <c r="J46" s="149">
        <v>0</v>
      </c>
      <c r="K46" s="147">
        <v>63.6</v>
      </c>
      <c r="L46" s="150">
        <v>0</v>
      </c>
      <c r="M46" s="149">
        <v>116</v>
      </c>
      <c r="N46" s="147">
        <v>172</v>
      </c>
      <c r="O46" s="150">
        <v>94.7</v>
      </c>
    </row>
    <row r="47" spans="1:15" x14ac:dyDescent="0.25">
      <c r="A47" s="56" t="s">
        <v>30</v>
      </c>
      <c r="B47" s="8">
        <v>2445</v>
      </c>
      <c r="C47" s="55">
        <v>86.71</v>
      </c>
      <c r="D47" s="53">
        <v>281</v>
      </c>
      <c r="E47" s="50">
        <v>212</v>
      </c>
      <c r="F47" s="50">
        <v>34</v>
      </c>
      <c r="G47" s="50">
        <v>25</v>
      </c>
      <c r="H47" s="50">
        <v>0</v>
      </c>
      <c r="I47" s="52">
        <v>10</v>
      </c>
      <c r="J47" s="54">
        <v>0</v>
      </c>
      <c r="K47" s="50">
        <v>48.6</v>
      </c>
      <c r="L47" s="51">
        <v>0</v>
      </c>
      <c r="M47" s="54">
        <v>95</v>
      </c>
      <c r="N47" s="50">
        <v>113</v>
      </c>
      <c r="O47" s="51">
        <v>7.4</v>
      </c>
    </row>
    <row r="48" spans="1:15" ht="15.75" thickBot="1" x14ac:dyDescent="0.3">
      <c r="A48" s="152" t="s">
        <v>31</v>
      </c>
      <c r="B48" s="153">
        <v>2372</v>
      </c>
      <c r="C48" s="146">
        <v>96.54</v>
      </c>
      <c r="D48" s="154">
        <v>299</v>
      </c>
      <c r="E48" s="155">
        <v>229</v>
      </c>
      <c r="F48" s="155">
        <v>27</v>
      </c>
      <c r="G48" s="155">
        <v>30</v>
      </c>
      <c r="H48" s="155">
        <v>0</v>
      </c>
      <c r="I48" s="156">
        <v>13</v>
      </c>
      <c r="J48" s="157">
        <v>0</v>
      </c>
      <c r="K48" s="155">
        <v>61.9</v>
      </c>
      <c r="L48" s="158">
        <v>0</v>
      </c>
      <c r="M48" s="157">
        <v>87</v>
      </c>
      <c r="N48" s="155">
        <v>125</v>
      </c>
      <c r="O48" s="158">
        <v>19.399999999999999</v>
      </c>
    </row>
    <row r="49" spans="1:17" ht="15.75" thickBot="1" x14ac:dyDescent="0.3">
      <c r="B49" s="59">
        <v>59993</v>
      </c>
      <c r="C49" s="60">
        <v>1343.94</v>
      </c>
      <c r="D49" s="72">
        <v>7154</v>
      </c>
      <c r="E49" s="73">
        <v>5426</v>
      </c>
      <c r="F49" s="73">
        <v>544</v>
      </c>
      <c r="G49" s="73">
        <v>788</v>
      </c>
      <c r="H49" s="73">
        <v>12</v>
      </c>
      <c r="I49" s="74">
        <v>369</v>
      </c>
      <c r="J49" s="75">
        <v>126.7</v>
      </c>
      <c r="K49" s="76">
        <v>612.1</v>
      </c>
      <c r="L49" s="77">
        <v>272.3</v>
      </c>
      <c r="M49" s="78">
        <v>2404</v>
      </c>
      <c r="N49" s="76">
        <v>1907</v>
      </c>
      <c r="O49" s="79">
        <v>940.63</v>
      </c>
    </row>
    <row r="51" spans="1:17" ht="15.75" thickBot="1" x14ac:dyDescent="0.3"/>
    <row r="52" spans="1:17" x14ac:dyDescent="0.25">
      <c r="A52" s="463">
        <v>2019</v>
      </c>
      <c r="B52" s="465" t="s">
        <v>3</v>
      </c>
      <c r="C52" s="447" t="s">
        <v>15</v>
      </c>
      <c r="D52" s="474" t="s">
        <v>32</v>
      </c>
      <c r="E52" s="472" t="s">
        <v>5</v>
      </c>
      <c r="F52" s="472" t="s">
        <v>6</v>
      </c>
      <c r="G52" s="472" t="s">
        <v>13</v>
      </c>
      <c r="H52" s="472" t="s">
        <v>7</v>
      </c>
      <c r="I52" s="470" t="s">
        <v>8</v>
      </c>
      <c r="J52" s="467" t="s">
        <v>9</v>
      </c>
      <c r="K52" s="468"/>
      <c r="L52" s="469"/>
      <c r="M52" s="467" t="s">
        <v>2</v>
      </c>
      <c r="N52" s="468"/>
      <c r="O52" s="469"/>
      <c r="P52" s="120"/>
      <c r="Q52" s="121"/>
    </row>
    <row r="53" spans="1:17" ht="15.75" thickBot="1" x14ac:dyDescent="0.3">
      <c r="A53" s="464"/>
      <c r="B53" s="466"/>
      <c r="C53" s="448"/>
      <c r="D53" s="475"/>
      <c r="E53" s="473"/>
      <c r="F53" s="473"/>
      <c r="G53" s="473"/>
      <c r="H53" s="473"/>
      <c r="I53" s="471"/>
      <c r="J53" s="61" t="s">
        <v>10</v>
      </c>
      <c r="K53" s="62" t="s">
        <v>11</v>
      </c>
      <c r="L53" s="63" t="s">
        <v>12</v>
      </c>
      <c r="M53" s="61" t="s">
        <v>10</v>
      </c>
      <c r="N53" s="62" t="s">
        <v>11</v>
      </c>
      <c r="O53" s="63" t="s">
        <v>12</v>
      </c>
      <c r="P53" s="120"/>
      <c r="Q53" s="121"/>
    </row>
    <row r="54" spans="1:17" x14ac:dyDescent="0.25">
      <c r="A54" s="57" t="s">
        <v>20</v>
      </c>
      <c r="B54" s="8">
        <v>10312</v>
      </c>
      <c r="C54" s="55">
        <v>101.14</v>
      </c>
      <c r="D54" s="64">
        <v>1325</v>
      </c>
      <c r="E54" s="64">
        <v>1043</v>
      </c>
      <c r="F54" s="64">
        <v>59</v>
      </c>
      <c r="G54" s="64">
        <v>130</v>
      </c>
      <c r="H54" s="64">
        <v>0</v>
      </c>
      <c r="I54" s="83">
        <v>61</v>
      </c>
      <c r="J54" s="64">
        <v>0</v>
      </c>
      <c r="K54" s="64">
        <v>67.599999999999994</v>
      </c>
      <c r="L54" s="102">
        <v>67.599999999999994</v>
      </c>
      <c r="M54" s="81">
        <v>293</v>
      </c>
      <c r="N54" s="119">
        <v>504</v>
      </c>
      <c r="O54" s="118">
        <v>289.10000000000002</v>
      </c>
    </row>
    <row r="55" spans="1:17" x14ac:dyDescent="0.25">
      <c r="A55" s="144" t="s">
        <v>21</v>
      </c>
      <c r="B55" s="145">
        <v>9843</v>
      </c>
      <c r="C55" s="146">
        <v>90.62</v>
      </c>
      <c r="D55" s="147">
        <v>1164</v>
      </c>
      <c r="E55" s="147">
        <v>892</v>
      </c>
      <c r="F55" s="147">
        <v>56</v>
      </c>
      <c r="G55" s="147">
        <v>145</v>
      </c>
      <c r="H55" s="147">
        <v>0</v>
      </c>
      <c r="I55" s="148">
        <v>71</v>
      </c>
      <c r="J55" s="149">
        <v>0</v>
      </c>
      <c r="K55" s="147">
        <v>65.7</v>
      </c>
      <c r="L55" s="150">
        <v>65.7</v>
      </c>
      <c r="M55" s="149">
        <v>271</v>
      </c>
      <c r="N55" s="147">
        <v>376</v>
      </c>
      <c r="O55" s="150">
        <v>296</v>
      </c>
    </row>
    <row r="56" spans="1:17" x14ac:dyDescent="0.25">
      <c r="A56" s="56" t="s">
        <v>22</v>
      </c>
      <c r="B56" s="8">
        <v>10710</v>
      </c>
      <c r="C56" s="55">
        <v>61.72</v>
      </c>
      <c r="D56" s="53">
        <v>1014</v>
      </c>
      <c r="E56" s="50">
        <v>661</v>
      </c>
      <c r="F56" s="50">
        <v>69</v>
      </c>
      <c r="G56" s="50">
        <v>209</v>
      </c>
      <c r="H56" s="50">
        <v>0</v>
      </c>
      <c r="I56" s="52">
        <v>75</v>
      </c>
      <c r="J56" s="54">
        <v>0</v>
      </c>
      <c r="K56" s="50">
        <v>76.900000000000006</v>
      </c>
      <c r="L56" s="51">
        <v>0</v>
      </c>
      <c r="M56" s="54">
        <v>186</v>
      </c>
      <c r="N56" s="50">
        <v>288</v>
      </c>
      <c r="O56" s="51">
        <v>208.1</v>
      </c>
    </row>
    <row r="57" spans="1:17" x14ac:dyDescent="0.25">
      <c r="A57" s="144" t="s">
        <v>23</v>
      </c>
      <c r="B57" s="145">
        <v>10288</v>
      </c>
      <c r="C57" s="146">
        <v>71.73</v>
      </c>
      <c r="D57" s="151">
        <v>1033</v>
      </c>
      <c r="E57" s="147">
        <v>738</v>
      </c>
      <c r="F57" s="147">
        <v>60</v>
      </c>
      <c r="G57" s="147">
        <v>164</v>
      </c>
      <c r="H57" s="147">
        <v>0</v>
      </c>
      <c r="I57" s="148">
        <v>71</v>
      </c>
      <c r="J57" s="149">
        <v>0</v>
      </c>
      <c r="K57" s="147">
        <v>60.3</v>
      </c>
      <c r="L57" s="150">
        <v>0</v>
      </c>
      <c r="M57" s="149">
        <v>224</v>
      </c>
      <c r="N57" s="147">
        <v>306</v>
      </c>
      <c r="O57" s="150">
        <v>224.5</v>
      </c>
    </row>
    <row r="58" spans="1:17" x14ac:dyDescent="0.25">
      <c r="A58" s="56" t="s">
        <v>24</v>
      </c>
      <c r="B58" s="8">
        <v>10910</v>
      </c>
      <c r="C58" s="55">
        <v>64.069999999999993</v>
      </c>
      <c r="D58" s="53">
        <v>932</v>
      </c>
      <c r="E58" s="50">
        <v>699</v>
      </c>
      <c r="F58" s="50">
        <v>54</v>
      </c>
      <c r="G58" s="50">
        <v>123</v>
      </c>
      <c r="H58" s="50">
        <v>0</v>
      </c>
      <c r="I58" s="52">
        <v>56</v>
      </c>
      <c r="J58" s="54">
        <v>0</v>
      </c>
      <c r="K58" s="50">
        <v>57.1</v>
      </c>
      <c r="L58" s="51">
        <v>0</v>
      </c>
      <c r="M58" s="54">
        <v>195</v>
      </c>
      <c r="N58" s="50">
        <v>327</v>
      </c>
      <c r="O58" s="51">
        <v>195.3</v>
      </c>
    </row>
    <row r="59" spans="1:17" x14ac:dyDescent="0.25">
      <c r="A59" s="144" t="s">
        <v>25</v>
      </c>
      <c r="B59" s="145">
        <v>6809</v>
      </c>
      <c r="C59" s="146">
        <v>68</v>
      </c>
      <c r="D59" s="151">
        <v>642</v>
      </c>
      <c r="E59" s="147">
        <v>463</v>
      </c>
      <c r="F59" s="147">
        <v>33</v>
      </c>
      <c r="G59" s="147">
        <v>110</v>
      </c>
      <c r="H59" s="147">
        <v>11</v>
      </c>
      <c r="I59" s="148">
        <v>36</v>
      </c>
      <c r="J59" s="149">
        <v>8.9</v>
      </c>
      <c r="K59" s="147">
        <v>38.700000000000003</v>
      </c>
      <c r="L59" s="150">
        <v>13.9</v>
      </c>
      <c r="M59" s="149">
        <v>122</v>
      </c>
      <c r="N59" s="147">
        <v>230</v>
      </c>
      <c r="O59" s="150">
        <v>0</v>
      </c>
    </row>
    <row r="60" spans="1:17" x14ac:dyDescent="0.25">
      <c r="A60" s="56" t="s">
        <v>26</v>
      </c>
      <c r="B60" s="8">
        <v>9836</v>
      </c>
      <c r="C60" s="55">
        <v>203.13</v>
      </c>
      <c r="D60" s="53">
        <v>2310</v>
      </c>
      <c r="E60" s="50">
        <v>1998</v>
      </c>
      <c r="F60" s="50">
        <v>70</v>
      </c>
      <c r="G60" s="50">
        <v>181</v>
      </c>
      <c r="H60" s="50">
        <v>0</v>
      </c>
      <c r="I60" s="52">
        <v>61</v>
      </c>
      <c r="J60" s="54">
        <v>46.2</v>
      </c>
      <c r="K60" s="50">
        <v>75.3</v>
      </c>
      <c r="L60" s="51">
        <v>33.799999999999997</v>
      </c>
      <c r="M60" s="54">
        <v>1138</v>
      </c>
      <c r="N60" s="50">
        <v>518</v>
      </c>
      <c r="O60" s="51">
        <v>273.8</v>
      </c>
    </row>
    <row r="61" spans="1:17" x14ac:dyDescent="0.25">
      <c r="A61" s="144" t="s">
        <v>27</v>
      </c>
      <c r="B61" s="145">
        <v>10678</v>
      </c>
      <c r="C61" s="146">
        <v>73.89</v>
      </c>
      <c r="D61" s="151">
        <v>1131</v>
      </c>
      <c r="E61" s="147">
        <v>789</v>
      </c>
      <c r="F61" s="147">
        <v>65</v>
      </c>
      <c r="G61" s="147">
        <v>207</v>
      </c>
      <c r="H61" s="147">
        <v>0</v>
      </c>
      <c r="I61" s="148">
        <v>70</v>
      </c>
      <c r="J61" s="149">
        <v>49.8</v>
      </c>
      <c r="K61" s="147">
        <v>76.8</v>
      </c>
      <c r="L61" s="150">
        <v>29.9</v>
      </c>
      <c r="M61" s="149">
        <v>242</v>
      </c>
      <c r="N61" s="147">
        <v>295</v>
      </c>
      <c r="O61" s="150">
        <v>271</v>
      </c>
    </row>
    <row r="62" spans="1:17" x14ac:dyDescent="0.25">
      <c r="A62" s="56" t="s">
        <v>28</v>
      </c>
      <c r="B62" s="8">
        <v>9548</v>
      </c>
      <c r="C62" s="55">
        <v>67.03</v>
      </c>
      <c r="D62" s="53">
        <v>862</v>
      </c>
      <c r="E62" s="50">
        <v>640</v>
      </c>
      <c r="F62" s="50">
        <v>56</v>
      </c>
      <c r="G62" s="50">
        <v>116</v>
      </c>
      <c r="H62" s="50">
        <v>0</v>
      </c>
      <c r="I62" s="52">
        <v>50</v>
      </c>
      <c r="J62" s="54">
        <v>42.6</v>
      </c>
      <c r="K62" s="50">
        <v>70.8</v>
      </c>
      <c r="L62" s="51">
        <v>31.3</v>
      </c>
      <c r="M62" s="54">
        <v>210</v>
      </c>
      <c r="N62" s="50">
        <v>324</v>
      </c>
      <c r="O62" s="51">
        <v>117.7</v>
      </c>
    </row>
    <row r="63" spans="1:17" x14ac:dyDescent="0.25">
      <c r="A63" s="144" t="s">
        <v>29</v>
      </c>
      <c r="B63" s="145">
        <v>10840</v>
      </c>
      <c r="C63" s="146">
        <v>52.95</v>
      </c>
      <c r="D63" s="151">
        <v>894</v>
      </c>
      <c r="E63" s="147">
        <v>574</v>
      </c>
      <c r="F63" s="147">
        <v>64</v>
      </c>
      <c r="G63" s="147">
        <v>175</v>
      </c>
      <c r="H63" s="147">
        <v>0</v>
      </c>
      <c r="I63" s="148">
        <v>81</v>
      </c>
      <c r="J63" s="149">
        <v>40.200000000000003</v>
      </c>
      <c r="K63" s="147">
        <v>79.400000000000006</v>
      </c>
      <c r="L63" s="150">
        <v>29.6</v>
      </c>
      <c r="M63" s="149">
        <v>186</v>
      </c>
      <c r="N63" s="147">
        <v>233</v>
      </c>
      <c r="O63" s="150">
        <v>166.3</v>
      </c>
    </row>
    <row r="64" spans="1:17" x14ac:dyDescent="0.25">
      <c r="A64" s="56" t="s">
        <v>30</v>
      </c>
      <c r="B64" s="8">
        <v>10072</v>
      </c>
      <c r="C64" s="55">
        <v>55.9</v>
      </c>
      <c r="D64" s="53">
        <v>843</v>
      </c>
      <c r="E64" s="50">
        <v>563</v>
      </c>
      <c r="F64" s="50">
        <v>68</v>
      </c>
      <c r="G64" s="50">
        <v>138</v>
      </c>
      <c r="H64" s="50">
        <v>0</v>
      </c>
      <c r="I64" s="52">
        <v>74</v>
      </c>
      <c r="J64" s="54">
        <v>0.3</v>
      </c>
      <c r="K64" s="50">
        <v>71.8</v>
      </c>
      <c r="L64" s="51">
        <v>0.1</v>
      </c>
      <c r="M64" s="54">
        <v>156</v>
      </c>
      <c r="N64" s="50">
        <v>224</v>
      </c>
      <c r="O64" s="51">
        <v>198.5</v>
      </c>
    </row>
    <row r="65" spans="1:17" ht="15.75" thickBot="1" x14ac:dyDescent="0.3">
      <c r="A65" s="152" t="s">
        <v>31</v>
      </c>
      <c r="B65" s="153">
        <v>8226</v>
      </c>
      <c r="C65" s="146">
        <v>74.09</v>
      </c>
      <c r="D65" s="154">
        <v>866</v>
      </c>
      <c r="E65" s="155">
        <v>609.5</v>
      </c>
      <c r="F65" s="155">
        <v>65.5</v>
      </c>
      <c r="G65" s="155">
        <v>104</v>
      </c>
      <c r="H65" s="155">
        <v>0</v>
      </c>
      <c r="I65" s="156">
        <v>64</v>
      </c>
      <c r="J65" s="157">
        <v>0</v>
      </c>
      <c r="K65" s="155">
        <v>61.65</v>
      </c>
      <c r="L65" s="158">
        <v>0</v>
      </c>
      <c r="M65" s="157">
        <v>254</v>
      </c>
      <c r="N65" s="155">
        <v>218</v>
      </c>
      <c r="O65" s="158">
        <v>148.15</v>
      </c>
    </row>
    <row r="66" spans="1:17" ht="15.75" thickBot="1" x14ac:dyDescent="0.3">
      <c r="B66" s="59">
        <f>SUM(B54:B65)</f>
        <v>118072</v>
      </c>
      <c r="C66" s="60">
        <f>AVERAGE(C54:C65,12)</f>
        <v>76.636153846153846</v>
      </c>
      <c r="D66" s="72">
        <f t="shared" ref="D66:O66" si="2">SUM(D54:D65)</f>
        <v>13016</v>
      </c>
      <c r="E66" s="73">
        <f t="shared" si="2"/>
        <v>9669.5</v>
      </c>
      <c r="F66" s="73">
        <f t="shared" si="2"/>
        <v>719.5</v>
      </c>
      <c r="G66" s="73">
        <f t="shared" si="2"/>
        <v>1802</v>
      </c>
      <c r="H66" s="73">
        <f t="shared" si="2"/>
        <v>11</v>
      </c>
      <c r="I66" s="74">
        <f t="shared" si="2"/>
        <v>770</v>
      </c>
      <c r="J66" s="75">
        <f t="shared" si="2"/>
        <v>188</v>
      </c>
      <c r="K66" s="76">
        <f t="shared" si="2"/>
        <v>802.04999999999984</v>
      </c>
      <c r="L66" s="77">
        <f t="shared" si="2"/>
        <v>271.90000000000003</v>
      </c>
      <c r="M66" s="78">
        <f t="shared" si="2"/>
        <v>3477</v>
      </c>
      <c r="N66" s="76">
        <f t="shared" si="2"/>
        <v>3843</v>
      </c>
      <c r="O66" s="79">
        <f t="shared" si="2"/>
        <v>2388.4500000000003</v>
      </c>
    </row>
    <row r="68" spans="1:17" ht="15.75" thickBot="1" x14ac:dyDescent="0.3"/>
    <row r="69" spans="1:17" x14ac:dyDescent="0.25">
      <c r="A69" s="455">
        <v>2018</v>
      </c>
      <c r="B69" s="455" t="s">
        <v>3</v>
      </c>
      <c r="C69" s="451" t="s">
        <v>15</v>
      </c>
      <c r="D69" s="457" t="s">
        <v>32</v>
      </c>
      <c r="E69" s="461" t="s">
        <v>5</v>
      </c>
      <c r="F69" s="461" t="s">
        <v>6</v>
      </c>
      <c r="G69" s="461" t="s">
        <v>13</v>
      </c>
      <c r="H69" s="461" t="s">
        <v>7</v>
      </c>
      <c r="I69" s="459" t="s">
        <v>8</v>
      </c>
      <c r="J69" s="436" t="s">
        <v>9</v>
      </c>
      <c r="K69" s="437"/>
      <c r="L69" s="437"/>
      <c r="M69" s="436" t="s">
        <v>2</v>
      </c>
      <c r="N69" s="437"/>
      <c r="O69" s="438"/>
      <c r="P69" s="451" t="s">
        <v>17</v>
      </c>
      <c r="Q69" s="453" t="s">
        <v>18</v>
      </c>
    </row>
    <row r="70" spans="1:17" ht="15.75" thickBot="1" x14ac:dyDescent="0.3">
      <c r="A70" s="456"/>
      <c r="B70" s="456"/>
      <c r="C70" s="452"/>
      <c r="D70" s="458"/>
      <c r="E70" s="462"/>
      <c r="F70" s="462"/>
      <c r="G70" s="462"/>
      <c r="H70" s="462"/>
      <c r="I70" s="460"/>
      <c r="J70" s="97" t="s">
        <v>10</v>
      </c>
      <c r="K70" s="98" t="s">
        <v>11</v>
      </c>
      <c r="L70" s="99" t="s">
        <v>12</v>
      </c>
      <c r="M70" s="70" t="s">
        <v>10</v>
      </c>
      <c r="N70" s="69" t="s">
        <v>11</v>
      </c>
      <c r="O70" s="71" t="s">
        <v>12</v>
      </c>
      <c r="P70" s="452"/>
      <c r="Q70" s="454"/>
    </row>
    <row r="71" spans="1:17" x14ac:dyDescent="0.25">
      <c r="A71" s="57" t="s">
        <v>20</v>
      </c>
      <c r="B71" s="58">
        <v>0</v>
      </c>
      <c r="C71" s="102"/>
      <c r="D71" s="67">
        <v>0</v>
      </c>
      <c r="E71" s="65">
        <v>0</v>
      </c>
      <c r="F71" s="65">
        <v>0</v>
      </c>
      <c r="G71" s="65">
        <v>0</v>
      </c>
      <c r="H71" s="65">
        <v>0</v>
      </c>
      <c r="I71" s="68">
        <v>0</v>
      </c>
      <c r="J71" s="81">
        <v>0</v>
      </c>
      <c r="K71" s="82">
        <v>0</v>
      </c>
      <c r="L71" s="83">
        <v>0</v>
      </c>
      <c r="M71" s="64">
        <v>0</v>
      </c>
      <c r="N71" s="65">
        <v>0</v>
      </c>
      <c r="O71" s="66">
        <v>0</v>
      </c>
      <c r="P71" s="67">
        <v>0</v>
      </c>
      <c r="Q71" s="96">
        <v>0</v>
      </c>
    </row>
    <row r="72" spans="1:17" x14ac:dyDescent="0.25">
      <c r="A72" s="144" t="s">
        <v>21</v>
      </c>
      <c r="B72" s="145">
        <v>3062</v>
      </c>
      <c r="C72" s="171"/>
      <c r="D72" s="149">
        <f>E72+F72+H72+I72</f>
        <v>4185</v>
      </c>
      <c r="E72" s="147">
        <v>4015</v>
      </c>
      <c r="F72" s="147">
        <v>119</v>
      </c>
      <c r="G72" s="147">
        <v>0</v>
      </c>
      <c r="H72" s="147">
        <v>10</v>
      </c>
      <c r="I72" s="150">
        <v>41</v>
      </c>
      <c r="J72" s="149">
        <v>19</v>
      </c>
      <c r="K72" s="147">
        <v>136</v>
      </c>
      <c r="L72" s="150">
        <v>11</v>
      </c>
      <c r="M72" s="151">
        <v>2400</v>
      </c>
      <c r="N72" s="147">
        <v>1359</v>
      </c>
      <c r="O72" s="148">
        <v>255</v>
      </c>
      <c r="P72" s="149">
        <v>0</v>
      </c>
      <c r="Q72" s="172">
        <v>0</v>
      </c>
    </row>
    <row r="73" spans="1:17" x14ac:dyDescent="0.25">
      <c r="A73" s="56" t="s">
        <v>22</v>
      </c>
      <c r="B73" s="8">
        <v>15827</v>
      </c>
      <c r="C73" s="95">
        <v>116.76</v>
      </c>
      <c r="D73" s="54">
        <v>2155</v>
      </c>
      <c r="E73" s="50">
        <v>1848</v>
      </c>
      <c r="F73" s="50">
        <v>38</v>
      </c>
      <c r="G73" s="50">
        <v>133</v>
      </c>
      <c r="H73" s="50">
        <v>0</v>
      </c>
      <c r="I73" s="51">
        <v>136</v>
      </c>
      <c r="J73" s="54">
        <v>162.30000000000001</v>
      </c>
      <c r="K73" s="50">
        <v>419.2</v>
      </c>
      <c r="L73" s="51">
        <v>69.900000000000006</v>
      </c>
      <c r="M73" s="53">
        <v>487</v>
      </c>
      <c r="N73" s="50">
        <v>1116</v>
      </c>
      <c r="O73" s="52">
        <v>269.7</v>
      </c>
      <c r="P73" s="54">
        <v>2059.4</v>
      </c>
      <c r="Q73" s="94">
        <v>0</v>
      </c>
    </row>
    <row r="74" spans="1:17" x14ac:dyDescent="0.25">
      <c r="A74" s="144" t="s">
        <v>23</v>
      </c>
      <c r="B74" s="145">
        <v>15316</v>
      </c>
      <c r="C74" s="171">
        <v>111.26</v>
      </c>
      <c r="D74" s="149">
        <v>1989</v>
      </c>
      <c r="E74" s="147">
        <v>1704</v>
      </c>
      <c r="F74" s="147">
        <v>34</v>
      </c>
      <c r="G74" s="147">
        <v>160</v>
      </c>
      <c r="H74" s="147">
        <v>0</v>
      </c>
      <c r="I74" s="150">
        <v>91</v>
      </c>
      <c r="J74" s="149">
        <v>464</v>
      </c>
      <c r="K74" s="147">
        <v>205.7</v>
      </c>
      <c r="L74" s="150">
        <v>70.8</v>
      </c>
      <c r="M74" s="151">
        <v>951</v>
      </c>
      <c r="N74" s="147">
        <v>562</v>
      </c>
      <c r="O74" s="148">
        <v>198.57</v>
      </c>
      <c r="P74" s="149">
        <v>3667.2</v>
      </c>
      <c r="Q74" s="172">
        <v>92630</v>
      </c>
    </row>
    <row r="75" spans="1:17" x14ac:dyDescent="0.25">
      <c r="A75" s="56" t="s">
        <v>24</v>
      </c>
      <c r="B75" s="8">
        <v>11410</v>
      </c>
      <c r="C75" s="95">
        <v>121.3</v>
      </c>
      <c r="D75" s="54">
        <v>1603</v>
      </c>
      <c r="E75" s="50">
        <v>1384</v>
      </c>
      <c r="F75" s="50">
        <v>50</v>
      </c>
      <c r="G75" s="50">
        <v>110</v>
      </c>
      <c r="H75" s="50">
        <v>0</v>
      </c>
      <c r="I75" s="51">
        <v>59</v>
      </c>
      <c r="J75" s="54">
        <v>308.3</v>
      </c>
      <c r="K75" s="50">
        <v>90.9</v>
      </c>
      <c r="L75" s="51">
        <v>56.2</v>
      </c>
      <c r="M75" s="53">
        <v>697</v>
      </c>
      <c r="N75" s="50">
        <v>195</v>
      </c>
      <c r="O75" s="52">
        <v>182.33</v>
      </c>
      <c r="P75" s="54">
        <v>4317.2</v>
      </c>
      <c r="Q75" s="94">
        <v>71154</v>
      </c>
    </row>
    <row r="76" spans="1:17" x14ac:dyDescent="0.25">
      <c r="A76" s="144" t="s">
        <v>25</v>
      </c>
      <c r="B76" s="145">
        <v>8539</v>
      </c>
      <c r="C76" s="171">
        <v>192.41</v>
      </c>
      <c r="D76" s="149">
        <v>1859</v>
      </c>
      <c r="E76" s="147">
        <v>1643</v>
      </c>
      <c r="F76" s="147">
        <v>68</v>
      </c>
      <c r="G76" s="147">
        <v>102</v>
      </c>
      <c r="H76" s="147">
        <v>0</v>
      </c>
      <c r="I76" s="150">
        <v>46</v>
      </c>
      <c r="J76" s="149">
        <v>92.3</v>
      </c>
      <c r="K76" s="147">
        <v>86.8</v>
      </c>
      <c r="L76" s="150">
        <v>37.5</v>
      </c>
      <c r="M76" s="151">
        <v>1130</v>
      </c>
      <c r="N76" s="147">
        <v>360</v>
      </c>
      <c r="O76" s="148">
        <v>158</v>
      </c>
      <c r="P76" s="149">
        <v>629.20000000000005</v>
      </c>
      <c r="Q76" s="172">
        <v>71890</v>
      </c>
    </row>
    <row r="77" spans="1:17" x14ac:dyDescent="0.25">
      <c r="A77" s="56" t="s">
        <v>26</v>
      </c>
      <c r="B77" s="8">
        <v>13631</v>
      </c>
      <c r="C77" s="95">
        <v>54.43</v>
      </c>
      <c r="D77" s="54">
        <v>1018</v>
      </c>
      <c r="E77" s="50">
        <v>742</v>
      </c>
      <c r="F77" s="50">
        <v>56</v>
      </c>
      <c r="G77" s="50">
        <v>155</v>
      </c>
      <c r="H77" s="50">
        <v>10</v>
      </c>
      <c r="I77" s="51">
        <v>65</v>
      </c>
      <c r="J77" s="54">
        <v>29.6</v>
      </c>
      <c r="K77" s="50">
        <v>157.19999999999999</v>
      </c>
      <c r="L77" s="51">
        <v>26.7</v>
      </c>
      <c r="M77" s="53">
        <v>183</v>
      </c>
      <c r="N77" s="50">
        <v>250</v>
      </c>
      <c r="O77" s="52">
        <v>318.7</v>
      </c>
      <c r="P77" s="54">
        <v>499.6</v>
      </c>
      <c r="Q77" s="94">
        <v>47117</v>
      </c>
    </row>
    <row r="78" spans="1:17" x14ac:dyDescent="0.25">
      <c r="A78" s="144" t="s">
        <v>27</v>
      </c>
      <c r="B78" s="145">
        <v>18170</v>
      </c>
      <c r="C78" s="171">
        <v>54.76</v>
      </c>
      <c r="D78" s="149">
        <v>1346</v>
      </c>
      <c r="E78" s="147">
        <v>995</v>
      </c>
      <c r="F78" s="147">
        <v>83</v>
      </c>
      <c r="G78" s="147">
        <v>218</v>
      </c>
      <c r="H78" s="147">
        <v>0</v>
      </c>
      <c r="I78" s="150">
        <v>50</v>
      </c>
      <c r="J78" s="149">
        <v>26.4</v>
      </c>
      <c r="K78" s="147">
        <v>72</v>
      </c>
      <c r="L78" s="150">
        <v>22.5</v>
      </c>
      <c r="M78" s="151">
        <v>336</v>
      </c>
      <c r="N78" s="147">
        <v>276</v>
      </c>
      <c r="O78" s="148">
        <v>397.6</v>
      </c>
      <c r="P78" s="149">
        <v>211.1</v>
      </c>
      <c r="Q78" s="172">
        <v>67808</v>
      </c>
    </row>
    <row r="79" spans="1:17" x14ac:dyDescent="0.25">
      <c r="A79" s="56" t="s">
        <v>28</v>
      </c>
      <c r="B79" s="8">
        <v>12526</v>
      </c>
      <c r="C79" s="95">
        <v>60.67</v>
      </c>
      <c r="D79" s="54">
        <v>1000</v>
      </c>
      <c r="E79" s="50">
        <v>760</v>
      </c>
      <c r="F79" s="50">
        <v>62</v>
      </c>
      <c r="G79" s="50">
        <v>131</v>
      </c>
      <c r="H79" s="50">
        <v>0</v>
      </c>
      <c r="I79" s="51">
        <v>47</v>
      </c>
      <c r="J79" s="54">
        <v>18</v>
      </c>
      <c r="K79" s="50">
        <v>48.3</v>
      </c>
      <c r="L79" s="51">
        <v>15.7</v>
      </c>
      <c r="M79" s="53">
        <v>279</v>
      </c>
      <c r="N79" s="50">
        <v>244</v>
      </c>
      <c r="O79" s="52">
        <v>247.5</v>
      </c>
      <c r="P79" s="54">
        <v>502.2</v>
      </c>
      <c r="Q79" s="94">
        <v>70333</v>
      </c>
    </row>
    <row r="80" spans="1:17" x14ac:dyDescent="0.25">
      <c r="A80" s="144" t="s">
        <v>29</v>
      </c>
      <c r="B80" s="145">
        <v>14418</v>
      </c>
      <c r="C80" s="171">
        <v>53.75</v>
      </c>
      <c r="D80" s="149">
        <v>1074</v>
      </c>
      <c r="E80" s="147">
        <v>775</v>
      </c>
      <c r="F80" s="147">
        <v>76</v>
      </c>
      <c r="G80" s="147">
        <v>153</v>
      </c>
      <c r="H80" s="147">
        <v>0</v>
      </c>
      <c r="I80" s="150">
        <v>70</v>
      </c>
      <c r="J80" s="149">
        <v>0.3</v>
      </c>
      <c r="K80" s="147">
        <v>66.599999999999994</v>
      </c>
      <c r="L80" s="150">
        <v>0.3</v>
      </c>
      <c r="M80" s="151">
        <v>287</v>
      </c>
      <c r="N80" s="147">
        <v>266</v>
      </c>
      <c r="O80" s="148">
        <v>197.3</v>
      </c>
      <c r="P80" s="149">
        <v>884.7</v>
      </c>
      <c r="Q80" s="172">
        <v>76450</v>
      </c>
    </row>
    <row r="81" spans="1:17" x14ac:dyDescent="0.25">
      <c r="A81" s="56" t="s">
        <v>30</v>
      </c>
      <c r="B81" s="8">
        <v>10431</v>
      </c>
      <c r="C81" s="95">
        <v>60.01</v>
      </c>
      <c r="D81" s="54">
        <v>850</v>
      </c>
      <c r="E81" s="50">
        <v>626</v>
      </c>
      <c r="F81" s="50">
        <v>54</v>
      </c>
      <c r="G81" s="50">
        <v>118</v>
      </c>
      <c r="H81" s="50">
        <v>0</v>
      </c>
      <c r="I81" s="51">
        <v>52</v>
      </c>
      <c r="J81" s="54">
        <v>0</v>
      </c>
      <c r="K81" s="50">
        <v>62.6</v>
      </c>
      <c r="L81" s="51">
        <v>0</v>
      </c>
      <c r="M81" s="53">
        <v>200</v>
      </c>
      <c r="N81" s="50">
        <v>252</v>
      </c>
      <c r="O81" s="52">
        <v>238.9</v>
      </c>
      <c r="P81" s="54">
        <v>1442.5</v>
      </c>
      <c r="Q81" s="94">
        <v>66594</v>
      </c>
    </row>
    <row r="82" spans="1:17" ht="15.75" thickBot="1" x14ac:dyDescent="0.3">
      <c r="A82" s="173" t="s">
        <v>31</v>
      </c>
      <c r="B82" s="174">
        <v>6613</v>
      </c>
      <c r="C82" s="175">
        <v>129.59</v>
      </c>
      <c r="D82" s="176">
        <v>1042</v>
      </c>
      <c r="E82" s="177">
        <v>857</v>
      </c>
      <c r="F82" s="177">
        <v>48</v>
      </c>
      <c r="G82" s="177">
        <v>93</v>
      </c>
      <c r="H82" s="177">
        <v>1</v>
      </c>
      <c r="I82" s="178">
        <v>43</v>
      </c>
      <c r="J82" s="176">
        <v>0</v>
      </c>
      <c r="K82" s="177">
        <v>60.8</v>
      </c>
      <c r="L82" s="178">
        <v>0</v>
      </c>
      <c r="M82" s="179">
        <v>282</v>
      </c>
      <c r="N82" s="177">
        <v>347</v>
      </c>
      <c r="O82" s="180">
        <v>250.9</v>
      </c>
      <c r="P82" s="176">
        <v>1338.2</v>
      </c>
      <c r="Q82" s="181">
        <v>80628</v>
      </c>
    </row>
    <row r="83" spans="1:17" ht="15.75" thickBot="1" x14ac:dyDescent="0.3">
      <c r="A83" s="101"/>
      <c r="B83" s="103">
        <v>129943</v>
      </c>
      <c r="C83" s="100">
        <f>AVERAGE(C73:C82,10)</f>
        <v>87.721818181818179</v>
      </c>
      <c r="D83" s="72">
        <f>SUM(D71:D82)</f>
        <v>18121</v>
      </c>
      <c r="E83" s="73">
        <v>15349</v>
      </c>
      <c r="F83" s="73">
        <v>688</v>
      </c>
      <c r="G83" s="73">
        <v>1373</v>
      </c>
      <c r="H83" s="73">
        <v>21</v>
      </c>
      <c r="I83" s="74">
        <v>700</v>
      </c>
      <c r="J83" s="75">
        <v>1120.2</v>
      </c>
      <c r="K83" s="76">
        <v>1406.1</v>
      </c>
      <c r="L83" s="77">
        <v>310.60000000000002</v>
      </c>
      <c r="M83" s="78">
        <v>7232</v>
      </c>
      <c r="N83" s="76">
        <v>5227</v>
      </c>
      <c r="O83" s="77">
        <v>2714.5</v>
      </c>
      <c r="P83" s="104">
        <v>15551.3</v>
      </c>
      <c r="Q83" s="105">
        <v>644604</v>
      </c>
    </row>
  </sheetData>
  <mergeCells count="58">
    <mergeCell ref="I40:K40"/>
    <mergeCell ref="M18:O18"/>
    <mergeCell ref="F18:F19"/>
    <mergeCell ref="G18:G19"/>
    <mergeCell ref="H18:H19"/>
    <mergeCell ref="I18:I19"/>
    <mergeCell ref="J18:L18"/>
    <mergeCell ref="M35:O35"/>
    <mergeCell ref="F35:F36"/>
    <mergeCell ref="G35:G36"/>
    <mergeCell ref="H35:H36"/>
    <mergeCell ref="I35:I36"/>
    <mergeCell ref="J35:L35"/>
    <mergeCell ref="A18:A19"/>
    <mergeCell ref="B18:B19"/>
    <mergeCell ref="C18:C19"/>
    <mergeCell ref="D18:D19"/>
    <mergeCell ref="E18:E19"/>
    <mergeCell ref="A35:A36"/>
    <mergeCell ref="B35:B36"/>
    <mergeCell ref="C35:C36"/>
    <mergeCell ref="D35:D36"/>
    <mergeCell ref="E35:E36"/>
    <mergeCell ref="A52:A53"/>
    <mergeCell ref="B52:B53"/>
    <mergeCell ref="J52:L52"/>
    <mergeCell ref="M52:O52"/>
    <mergeCell ref="I52:I53"/>
    <mergeCell ref="H52:H53"/>
    <mergeCell ref="G52:G53"/>
    <mergeCell ref="F52:F53"/>
    <mergeCell ref="E52:E53"/>
    <mergeCell ref="D52:D53"/>
    <mergeCell ref="C52:C53"/>
    <mergeCell ref="P69:P70"/>
    <mergeCell ref="Q69:Q70"/>
    <mergeCell ref="A69:A70"/>
    <mergeCell ref="D69:D70"/>
    <mergeCell ref="C69:C70"/>
    <mergeCell ref="B69:B70"/>
    <mergeCell ref="M69:O69"/>
    <mergeCell ref="J69:L69"/>
    <mergeCell ref="I69:I70"/>
    <mergeCell ref="H69:H70"/>
    <mergeCell ref="G69:G70"/>
    <mergeCell ref="F69:F70"/>
    <mergeCell ref="E69:E70"/>
    <mergeCell ref="A1:A2"/>
    <mergeCell ref="B1:B2"/>
    <mergeCell ref="C1:C2"/>
    <mergeCell ref="D1:D2"/>
    <mergeCell ref="E1:E2"/>
    <mergeCell ref="M1:O1"/>
    <mergeCell ref="F1:F2"/>
    <mergeCell ref="G1:G2"/>
    <mergeCell ref="H1:H2"/>
    <mergeCell ref="I1:I2"/>
    <mergeCell ref="J1:L1"/>
  </mergeCells>
  <pageMargins left="0.25" right="0.25" top="0.75" bottom="0.75" header="0.3" footer="0.3"/>
  <pageSetup paperSize="9" orientation="landscape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euil26"/>
  <dimension ref="A1:M59"/>
  <sheetViews>
    <sheetView workbookViewId="0">
      <selection activeCell="M13" sqref="M13"/>
    </sheetView>
  </sheetViews>
  <sheetFormatPr defaultColWidth="11.42578125" defaultRowHeight="15" x14ac:dyDescent="0.25"/>
  <cols>
    <col min="1" max="1" width="11.28515625" style="7" customWidth="1"/>
    <col min="2" max="2" width="8.7109375" style="7" customWidth="1"/>
    <col min="3" max="3" width="10.7109375" style="7" customWidth="1"/>
    <col min="4" max="4" width="10.140625" style="7" customWidth="1"/>
    <col min="5" max="5" width="11.42578125" style="7" customWidth="1"/>
    <col min="6" max="6" width="12.85546875" style="7" customWidth="1"/>
    <col min="7" max="10" width="8.7109375" style="7" customWidth="1"/>
    <col min="11" max="11" width="11" style="7" customWidth="1"/>
    <col min="12" max="12" width="9.7109375" style="7" customWidth="1"/>
    <col min="13" max="13" width="11" style="7" customWidth="1"/>
  </cols>
  <sheetData>
    <row r="1" spans="1:13" ht="34.5" customHeight="1" x14ac:dyDescent="0.25">
      <c r="A1" s="160">
        <v>2022</v>
      </c>
      <c r="B1" s="161" t="s">
        <v>38</v>
      </c>
      <c r="C1" s="161" t="s">
        <v>39</v>
      </c>
      <c r="D1" s="161" t="s">
        <v>40</v>
      </c>
      <c r="E1" s="161" t="s">
        <v>41</v>
      </c>
      <c r="F1" s="161" t="s">
        <v>42</v>
      </c>
      <c r="G1" s="161" t="s">
        <v>8</v>
      </c>
      <c r="H1" s="161" t="s">
        <v>17</v>
      </c>
      <c r="I1" s="162" t="s">
        <v>43</v>
      </c>
      <c r="J1" s="161" t="s">
        <v>44</v>
      </c>
      <c r="K1" s="163" t="s">
        <v>53</v>
      </c>
      <c r="L1" s="164" t="s">
        <v>46</v>
      </c>
      <c r="M1" s="165" t="s">
        <v>47</v>
      </c>
    </row>
    <row r="2" spans="1:13" x14ac:dyDescent="0.25">
      <c r="A2" s="21" t="s">
        <v>20</v>
      </c>
      <c r="B2" s="253">
        <f>'01'!E36</f>
        <v>0</v>
      </c>
      <c r="C2" s="253">
        <f>'01'!G36</f>
        <v>0</v>
      </c>
      <c r="D2" s="253">
        <f>'01'!I36</f>
        <v>0</v>
      </c>
      <c r="E2" s="253">
        <f>'01'!K36</f>
        <v>0</v>
      </c>
      <c r="F2" s="253">
        <f>'01'!M36</f>
        <v>0</v>
      </c>
      <c r="G2" s="253">
        <f>'01'!O36</f>
        <v>0</v>
      </c>
      <c r="H2" s="253">
        <f>'01'!Q36</f>
        <v>0</v>
      </c>
      <c r="I2" s="253">
        <f>'01'!S36</f>
        <v>0</v>
      </c>
      <c r="J2" s="253">
        <f>'01'!U36</f>
        <v>0</v>
      </c>
      <c r="K2" s="253">
        <f>'01'!V36</f>
        <v>0</v>
      </c>
      <c r="L2" s="253">
        <f>'01'!X36</f>
        <v>0</v>
      </c>
      <c r="M2" s="259">
        <f>'01'!AA36</f>
        <v>0</v>
      </c>
    </row>
    <row r="3" spans="1:13" x14ac:dyDescent="0.25">
      <c r="A3" s="167" t="s">
        <v>21</v>
      </c>
      <c r="B3" s="142">
        <f>'02'!E33</f>
        <v>0</v>
      </c>
      <c r="C3" s="142">
        <f>'02'!G33</f>
        <v>0</v>
      </c>
      <c r="D3" s="142">
        <f>'02'!I33</f>
        <v>0</v>
      </c>
      <c r="E3" s="142">
        <f>'02'!K33</f>
        <v>0</v>
      </c>
      <c r="F3" s="142">
        <f>'02'!M33</f>
        <v>0</v>
      </c>
      <c r="G3" s="142">
        <f>'02'!O33</f>
        <v>0</v>
      </c>
      <c r="H3" s="142">
        <f>'02'!Q33</f>
        <v>0</v>
      </c>
      <c r="I3" s="142">
        <f>'02'!S33</f>
        <v>0</v>
      </c>
      <c r="J3" s="142">
        <f>'02'!U33</f>
        <v>0</v>
      </c>
      <c r="K3" s="142">
        <f>'02'!V33</f>
        <v>0</v>
      </c>
      <c r="L3" s="142">
        <f>'02'!X33</f>
        <v>0</v>
      </c>
      <c r="M3" s="169">
        <f>'02'!AA33</f>
        <v>0</v>
      </c>
    </row>
    <row r="4" spans="1:13" x14ac:dyDescent="0.25">
      <c r="A4" s="21" t="s">
        <v>22</v>
      </c>
      <c r="B4" s="12">
        <f>'03'!E35</f>
        <v>0</v>
      </c>
      <c r="C4" s="12">
        <f>'03'!G35</f>
        <v>0</v>
      </c>
      <c r="D4" s="12">
        <f>'03'!I35</f>
        <v>0</v>
      </c>
      <c r="E4" s="12">
        <f>'03'!K35</f>
        <v>0</v>
      </c>
      <c r="F4" s="12">
        <f>'03'!I35</f>
        <v>0</v>
      </c>
      <c r="G4" s="12">
        <f>'03'!O35</f>
        <v>0</v>
      </c>
      <c r="H4" s="12">
        <f>'03'!Q35</f>
        <v>0</v>
      </c>
      <c r="I4" s="12">
        <f>'03'!S35</f>
        <v>0</v>
      </c>
      <c r="J4" s="12">
        <f>'03'!U35</f>
        <v>0</v>
      </c>
      <c r="K4" s="12">
        <f>'03'!V35</f>
        <v>0</v>
      </c>
      <c r="L4" s="12">
        <f>'03'!X35</f>
        <v>0</v>
      </c>
      <c r="M4" s="166">
        <f>'03'!AA35</f>
        <v>0</v>
      </c>
    </row>
    <row r="5" spans="1:13" x14ac:dyDescent="0.25">
      <c r="A5" s="167" t="s">
        <v>23</v>
      </c>
      <c r="B5" s="142" t="e">
        <f>'04'!#REF!</f>
        <v>#REF!</v>
      </c>
      <c r="C5" s="142">
        <f>'04'!G34</f>
        <v>0</v>
      </c>
      <c r="D5" s="142">
        <f>'04'!I34</f>
        <v>0</v>
      </c>
      <c r="E5" s="142">
        <f>'04'!K34</f>
        <v>0</v>
      </c>
      <c r="F5" s="142">
        <f>'04'!I34</f>
        <v>0</v>
      </c>
      <c r="G5" s="142">
        <f>'04'!O34</f>
        <v>0</v>
      </c>
      <c r="H5" s="142">
        <f>'04'!Q34</f>
        <v>0</v>
      </c>
      <c r="I5" s="142">
        <f>'04'!S34</f>
        <v>0</v>
      </c>
      <c r="J5" s="142">
        <f>'04'!U34</f>
        <v>0</v>
      </c>
      <c r="K5" s="170">
        <f>'04'!V19</f>
        <v>0</v>
      </c>
      <c r="L5" s="142">
        <f>'04'!X34</f>
        <v>0</v>
      </c>
      <c r="M5" s="169">
        <f>'04'!AA34</f>
        <v>0</v>
      </c>
    </row>
    <row r="6" spans="1:13" x14ac:dyDescent="0.25">
      <c r="A6" s="21" t="s">
        <v>24</v>
      </c>
      <c r="B6" s="12">
        <f>'05'!E35</f>
        <v>0</v>
      </c>
      <c r="C6" s="12">
        <f>'05'!G35</f>
        <v>0</v>
      </c>
      <c r="D6" s="12">
        <f>'05'!I35</f>
        <v>0</v>
      </c>
      <c r="E6" s="12">
        <f>'05'!K35</f>
        <v>0</v>
      </c>
      <c r="F6" s="12">
        <f>'05'!I35</f>
        <v>0</v>
      </c>
      <c r="G6" s="12">
        <f>'05'!O35</f>
        <v>0</v>
      </c>
      <c r="H6" s="12">
        <f>'05'!K35</f>
        <v>0</v>
      </c>
      <c r="I6" s="12">
        <f>'05'!S35</f>
        <v>0</v>
      </c>
      <c r="J6" s="12">
        <f>'05'!U35</f>
        <v>0</v>
      </c>
      <c r="K6" s="168">
        <f>'05'!V20</f>
        <v>0</v>
      </c>
      <c r="L6" s="12">
        <f>'05'!X35</f>
        <v>0</v>
      </c>
      <c r="M6" s="166">
        <f>'05'!AA35</f>
        <v>0</v>
      </c>
    </row>
    <row r="7" spans="1:13" x14ac:dyDescent="0.25">
      <c r="A7" s="167" t="s">
        <v>25</v>
      </c>
      <c r="B7" s="142">
        <f>'06'!E34</f>
        <v>0</v>
      </c>
      <c r="C7" s="142">
        <f>'06'!G33</f>
        <v>0</v>
      </c>
      <c r="D7" s="142">
        <f>'06'!I34</f>
        <v>0</v>
      </c>
      <c r="E7" s="142">
        <f>'06'!K34</f>
        <v>0</v>
      </c>
      <c r="F7" s="142">
        <f>'06'!I34</f>
        <v>0</v>
      </c>
      <c r="G7" s="142">
        <f>'06'!O34</f>
        <v>0</v>
      </c>
      <c r="H7" s="142">
        <f>'06'!Q34</f>
        <v>0</v>
      </c>
      <c r="I7" s="142">
        <f>'06'!S34</f>
        <v>0</v>
      </c>
      <c r="J7" s="142">
        <f>'06'!U34</f>
        <v>0</v>
      </c>
      <c r="K7" s="170">
        <f>'06'!V34</f>
        <v>0</v>
      </c>
      <c r="L7" s="142">
        <f>'06'!X34</f>
        <v>0</v>
      </c>
      <c r="M7" s="169">
        <f>'06'!AA34</f>
        <v>0</v>
      </c>
    </row>
    <row r="8" spans="1:13" x14ac:dyDescent="0.25">
      <c r="A8" s="21" t="s">
        <v>26</v>
      </c>
      <c r="B8" s="12">
        <f>'07'!E35</f>
        <v>0</v>
      </c>
      <c r="C8" s="12">
        <f>'07'!G35</f>
        <v>0</v>
      </c>
      <c r="D8" s="12">
        <f>'07'!I35</f>
        <v>0</v>
      </c>
      <c r="E8" s="12">
        <f>'07'!K35</f>
        <v>0</v>
      </c>
      <c r="F8" s="12">
        <f>'07'!I35</f>
        <v>0</v>
      </c>
      <c r="G8" s="12">
        <f>'07'!O35</f>
        <v>0</v>
      </c>
      <c r="H8" s="50">
        <f>'07'!Q35</f>
        <v>0</v>
      </c>
      <c r="I8" s="12">
        <f>'07'!S35</f>
        <v>0</v>
      </c>
      <c r="J8" s="12">
        <f>'07'!U35</f>
        <v>0</v>
      </c>
      <c r="K8" s="168">
        <f>'07'!V35</f>
        <v>0</v>
      </c>
      <c r="L8" s="12">
        <f>'07'!X35</f>
        <v>0</v>
      </c>
      <c r="M8" s="166">
        <f>'07'!AA35</f>
        <v>0</v>
      </c>
    </row>
    <row r="9" spans="1:13" x14ac:dyDescent="0.25">
      <c r="A9" s="167" t="s">
        <v>27</v>
      </c>
      <c r="B9" s="142">
        <f>'08'!E35</f>
        <v>0</v>
      </c>
      <c r="C9" s="142">
        <f>'08'!G35</f>
        <v>0</v>
      </c>
      <c r="D9" s="142">
        <f>'08'!I35</f>
        <v>0</v>
      </c>
      <c r="E9" s="142">
        <f>'08'!K35</f>
        <v>0</v>
      </c>
      <c r="F9" s="142">
        <f>'08'!I35</f>
        <v>0</v>
      </c>
      <c r="G9" s="142">
        <f>'08'!O35</f>
        <v>0</v>
      </c>
      <c r="H9" s="142">
        <f>'08'!Q35</f>
        <v>0</v>
      </c>
      <c r="I9" s="142">
        <f>'08'!S35</f>
        <v>0</v>
      </c>
      <c r="J9" s="142">
        <f>'08'!U35</f>
        <v>0</v>
      </c>
      <c r="K9" s="170">
        <f>'08'!V35</f>
        <v>0</v>
      </c>
      <c r="L9" s="142">
        <f>'08'!X35</f>
        <v>0</v>
      </c>
      <c r="M9" s="169">
        <f>'08'!AA35</f>
        <v>0</v>
      </c>
    </row>
    <row r="10" spans="1:13" x14ac:dyDescent="0.25">
      <c r="A10" s="21" t="s">
        <v>28</v>
      </c>
      <c r="B10" s="50">
        <f>'09'!E34</f>
        <v>0</v>
      </c>
      <c r="C10" s="12">
        <f>'09'!G34</f>
        <v>0</v>
      </c>
      <c r="D10" s="50">
        <f>'09'!I34</f>
        <v>0</v>
      </c>
      <c r="E10" s="12">
        <f>'09'!K34</f>
        <v>0</v>
      </c>
      <c r="F10" s="50">
        <f>'09'!I34</f>
        <v>0</v>
      </c>
      <c r="G10" s="12">
        <f>'09'!O34</f>
        <v>0</v>
      </c>
      <c r="H10" s="12">
        <f>'09'!Q34</f>
        <v>0</v>
      </c>
      <c r="I10" s="12">
        <f>'09'!S34</f>
        <v>0</v>
      </c>
      <c r="J10" s="12">
        <f>'09'!U34</f>
        <v>0</v>
      </c>
      <c r="K10" s="168">
        <f>'09'!V34</f>
        <v>0</v>
      </c>
      <c r="L10" s="12">
        <f>'09'!X34</f>
        <v>0</v>
      </c>
      <c r="M10" s="166">
        <f>'09'!AA34</f>
        <v>0</v>
      </c>
    </row>
    <row r="11" spans="1:13" x14ac:dyDescent="0.25">
      <c r="A11" s="167" t="s">
        <v>29</v>
      </c>
      <c r="B11" s="142">
        <f>'10'!E35</f>
        <v>0</v>
      </c>
      <c r="C11" s="142">
        <f>'10'!G35</f>
        <v>0</v>
      </c>
      <c r="D11" s="142">
        <f>'10'!I35</f>
        <v>0</v>
      </c>
      <c r="E11" s="142">
        <f>'10'!K35</f>
        <v>0</v>
      </c>
      <c r="F11" s="142">
        <f>'10'!I35</f>
        <v>0</v>
      </c>
      <c r="G11" s="142">
        <f>'10'!O35</f>
        <v>0</v>
      </c>
      <c r="H11" s="142">
        <f>'10'!Q35</f>
        <v>0</v>
      </c>
      <c r="I11" s="142">
        <f>'10'!S35</f>
        <v>0</v>
      </c>
      <c r="J11" s="142">
        <f>'10'!U35</f>
        <v>0</v>
      </c>
      <c r="K11" s="170">
        <f>'10'!V35</f>
        <v>0</v>
      </c>
      <c r="L11" s="142">
        <f>'10'!X35</f>
        <v>0</v>
      </c>
      <c r="M11" s="169">
        <f>'10'!AA35</f>
        <v>0</v>
      </c>
    </row>
    <row r="12" spans="1:13" x14ac:dyDescent="0.25">
      <c r="A12" s="21" t="s">
        <v>30</v>
      </c>
      <c r="B12" s="12">
        <f>'11'!E34</f>
        <v>0</v>
      </c>
      <c r="C12" s="12">
        <f>'11'!G34</f>
        <v>0</v>
      </c>
      <c r="D12" s="12">
        <f>'11'!I34</f>
        <v>0</v>
      </c>
      <c r="E12" s="12">
        <f>'11'!K34</f>
        <v>0</v>
      </c>
      <c r="F12" s="12">
        <f>'11'!I34</f>
        <v>0</v>
      </c>
      <c r="G12" s="12">
        <f>'11'!O34</f>
        <v>0</v>
      </c>
      <c r="H12" s="12">
        <f>'11'!Q34</f>
        <v>0</v>
      </c>
      <c r="I12" s="12">
        <f>'11'!S34</f>
        <v>0</v>
      </c>
      <c r="J12" s="12">
        <f>'11'!U34</f>
        <v>0</v>
      </c>
      <c r="K12" s="168">
        <f>'11'!V34</f>
        <v>0</v>
      </c>
      <c r="L12" s="12">
        <f>'11'!X34</f>
        <v>0</v>
      </c>
      <c r="M12" s="166">
        <f>'11'!AA34</f>
        <v>0</v>
      </c>
    </row>
    <row r="13" spans="1:13" x14ac:dyDescent="0.25">
      <c r="A13" s="167" t="s">
        <v>31</v>
      </c>
      <c r="B13" s="142">
        <f>'12'!E35</f>
        <v>0</v>
      </c>
      <c r="C13" s="142">
        <f>'12'!G35</f>
        <v>0</v>
      </c>
      <c r="D13" s="142">
        <f>'12'!I35</f>
        <v>0</v>
      </c>
      <c r="E13" s="142">
        <f>'12'!K35</f>
        <v>0</v>
      </c>
      <c r="F13" s="142">
        <f>'12'!I35</f>
        <v>0</v>
      </c>
      <c r="G13" s="142">
        <f>'12'!O35</f>
        <v>0</v>
      </c>
      <c r="H13" s="142">
        <f>'12'!Q35</f>
        <v>0</v>
      </c>
      <c r="I13" s="142">
        <f>'12'!S35</f>
        <v>0</v>
      </c>
      <c r="J13" s="142">
        <f>'12'!U35</f>
        <v>0</v>
      </c>
      <c r="K13" s="170">
        <f>'12'!V35</f>
        <v>0</v>
      </c>
      <c r="L13" s="142">
        <f>'12'!X35</f>
        <v>0</v>
      </c>
      <c r="M13" s="169">
        <f>'12'!AA35</f>
        <v>0</v>
      </c>
    </row>
    <row r="14" spans="1:13" ht="15.75" thickBot="1" x14ac:dyDescent="0.3">
      <c r="A14" s="22"/>
      <c r="B14" s="182" t="e">
        <f>SUM(B2:B13)</f>
        <v>#REF!</v>
      </c>
      <c r="C14" s="185">
        <f t="shared" ref="C14:M14" si="0">SUM(C2:C13)</f>
        <v>0</v>
      </c>
      <c r="D14" s="185">
        <f t="shared" si="0"/>
        <v>0</v>
      </c>
      <c r="E14" s="185">
        <f t="shared" si="0"/>
        <v>0</v>
      </c>
      <c r="F14" s="185">
        <f t="shared" si="0"/>
        <v>0</v>
      </c>
      <c r="G14" s="185">
        <f t="shared" si="0"/>
        <v>0</v>
      </c>
      <c r="H14" s="183">
        <f t="shared" si="0"/>
        <v>0</v>
      </c>
      <c r="I14" s="183">
        <f t="shared" si="0"/>
        <v>0</v>
      </c>
      <c r="J14" s="183">
        <f t="shared" si="0"/>
        <v>0</v>
      </c>
      <c r="K14" s="183">
        <f t="shared" si="0"/>
        <v>0</v>
      </c>
      <c r="L14" s="183">
        <f t="shared" si="0"/>
        <v>0</v>
      </c>
      <c r="M14" s="184">
        <f t="shared" si="0"/>
        <v>0</v>
      </c>
    </row>
    <row r="15" spans="1:13" ht="15.75" thickBot="1" x14ac:dyDescent="0.3"/>
    <row r="16" spans="1:13" ht="34.5" customHeight="1" x14ac:dyDescent="0.25">
      <c r="A16" s="160">
        <v>2021</v>
      </c>
      <c r="B16" s="161" t="s">
        <v>38</v>
      </c>
      <c r="C16" s="161" t="s">
        <v>39</v>
      </c>
      <c r="D16" s="161" t="s">
        <v>40</v>
      </c>
      <c r="E16" s="161" t="s">
        <v>41</v>
      </c>
      <c r="F16" s="161" t="s">
        <v>42</v>
      </c>
      <c r="G16" s="161" t="s">
        <v>8</v>
      </c>
      <c r="H16" s="161" t="s">
        <v>17</v>
      </c>
      <c r="I16" s="162" t="s">
        <v>43</v>
      </c>
      <c r="J16" s="161" t="s">
        <v>44</v>
      </c>
      <c r="K16" s="163" t="s">
        <v>53</v>
      </c>
      <c r="L16" s="164" t="s">
        <v>46</v>
      </c>
      <c r="M16" s="165" t="s">
        <v>47</v>
      </c>
    </row>
    <row r="17" spans="1:13" x14ac:dyDescent="0.25">
      <c r="A17" s="21" t="s">
        <v>20</v>
      </c>
      <c r="B17" s="12">
        <v>70.709999999999994</v>
      </c>
      <c r="C17" s="12">
        <v>4.2869999999999999</v>
      </c>
      <c r="D17" s="12">
        <v>7.1210000000000004</v>
      </c>
      <c r="E17" s="12">
        <v>13.44</v>
      </c>
      <c r="F17" s="12">
        <v>43.71</v>
      </c>
      <c r="G17" s="12">
        <v>4.0579999999999901</v>
      </c>
      <c r="H17" s="12">
        <v>20.18</v>
      </c>
      <c r="I17" s="12">
        <v>1931</v>
      </c>
      <c r="J17" s="12">
        <v>50.439999999999898</v>
      </c>
      <c r="K17" s="12">
        <v>18.02</v>
      </c>
      <c r="L17" s="12">
        <v>0</v>
      </c>
      <c r="M17" s="166">
        <v>58614</v>
      </c>
    </row>
    <row r="18" spans="1:13" x14ac:dyDescent="0.25">
      <c r="A18" s="167" t="s">
        <v>21</v>
      </c>
      <c r="B18" s="142">
        <v>52.320000000000199</v>
      </c>
      <c r="C18" s="142">
        <v>2.76</v>
      </c>
      <c r="D18" s="142">
        <v>5.8680000000000101</v>
      </c>
      <c r="E18" s="142">
        <v>10.45</v>
      </c>
      <c r="F18" s="142">
        <v>31.5</v>
      </c>
      <c r="G18" s="142">
        <v>3.12700000000001</v>
      </c>
      <c r="H18" s="142">
        <v>15.25</v>
      </c>
      <c r="I18" s="142">
        <v>1449.1000000000099</v>
      </c>
      <c r="J18" s="142">
        <v>36.779000000000103</v>
      </c>
      <c r="K18" s="142">
        <v>9.66</v>
      </c>
      <c r="L18" s="142">
        <v>0</v>
      </c>
      <c r="M18" s="169">
        <v>0</v>
      </c>
    </row>
    <row r="19" spans="1:13" x14ac:dyDescent="0.25">
      <c r="A19" s="21" t="s">
        <v>22</v>
      </c>
      <c r="B19" s="12">
        <v>49.899999999999601</v>
      </c>
      <c r="C19" s="12">
        <v>2.8340000000000001</v>
      </c>
      <c r="D19" s="12">
        <v>6.3759999999999897</v>
      </c>
      <c r="E19" s="12">
        <v>7.53</v>
      </c>
      <c r="F19" s="12">
        <v>6.3759999999999897</v>
      </c>
      <c r="G19" s="12">
        <v>3.6059999999999901</v>
      </c>
      <c r="H19" s="12">
        <v>11.26</v>
      </c>
      <c r="I19" s="12">
        <v>1078.29999999999</v>
      </c>
      <c r="J19" s="12">
        <v>38.704999999999899</v>
      </c>
      <c r="K19" s="12">
        <v>18.5</v>
      </c>
      <c r="L19" s="12">
        <v>0</v>
      </c>
      <c r="M19" s="166">
        <v>64202</v>
      </c>
    </row>
    <row r="20" spans="1:13" x14ac:dyDescent="0.25">
      <c r="A20" s="167" t="s">
        <v>23</v>
      </c>
      <c r="B20" s="142">
        <v>42.420000000000101</v>
      </c>
      <c r="C20" s="142">
        <v>2.395</v>
      </c>
      <c r="D20" s="142">
        <v>6.2660000000000204</v>
      </c>
      <c r="E20" s="142">
        <v>11.58</v>
      </c>
      <c r="F20" s="142">
        <v>6.2660000000000204</v>
      </c>
      <c r="G20" s="142">
        <v>3.90300000000002</v>
      </c>
      <c r="H20" s="142">
        <v>5.4200000000000204</v>
      </c>
      <c r="I20" s="142">
        <v>519.90000000000896</v>
      </c>
      <c r="J20" s="142">
        <v>36.308</v>
      </c>
      <c r="K20" s="170">
        <v>9</v>
      </c>
      <c r="L20" s="142">
        <v>0</v>
      </c>
      <c r="M20" s="169">
        <v>70148</v>
      </c>
    </row>
    <row r="21" spans="1:13" x14ac:dyDescent="0.25">
      <c r="A21" s="21" t="s">
        <v>24</v>
      </c>
      <c r="B21" s="12">
        <v>30.510000000000201</v>
      </c>
      <c r="C21" s="12">
        <v>1.2230000000000001</v>
      </c>
      <c r="D21" s="12">
        <v>4.1379999999999804</v>
      </c>
      <c r="E21" s="12">
        <v>3.3499999999999899</v>
      </c>
      <c r="F21" s="12">
        <v>4.1379999999999804</v>
      </c>
      <c r="G21" s="12">
        <v>3.6829999999999901</v>
      </c>
      <c r="H21" s="12">
        <v>3.3499999999999899</v>
      </c>
      <c r="I21" s="12">
        <v>332.09999999999098</v>
      </c>
      <c r="J21" s="12">
        <v>27.414000000000001</v>
      </c>
      <c r="K21" s="168">
        <v>7</v>
      </c>
      <c r="L21" s="12">
        <v>0</v>
      </c>
      <c r="M21" s="166">
        <v>63798</v>
      </c>
    </row>
    <row r="22" spans="1:13" x14ac:dyDescent="0.25">
      <c r="A22" s="167" t="s">
        <v>25</v>
      </c>
      <c r="B22" s="142">
        <v>25.690000000000101</v>
      </c>
      <c r="C22" s="142">
        <v>0.26700000000000301</v>
      </c>
      <c r="D22" s="142">
        <v>1.7230000000000101</v>
      </c>
      <c r="E22" s="142">
        <v>4.1800000000000104</v>
      </c>
      <c r="F22" s="142">
        <v>1.7230000000000101</v>
      </c>
      <c r="G22" s="142">
        <v>5.23000000000002</v>
      </c>
      <c r="H22" s="142">
        <v>20.010000000000002</v>
      </c>
      <c r="I22" s="142">
        <v>1923.3</v>
      </c>
      <c r="J22" s="142">
        <v>7.5044000000000297</v>
      </c>
      <c r="K22" s="170">
        <v>8</v>
      </c>
      <c r="L22" s="142">
        <v>0</v>
      </c>
      <c r="M22" s="169">
        <v>54743</v>
      </c>
    </row>
    <row r="23" spans="1:13" x14ac:dyDescent="0.25">
      <c r="A23" s="21" t="s">
        <v>26</v>
      </c>
      <c r="B23" s="12">
        <v>37.559999999999903</v>
      </c>
      <c r="C23" s="12">
        <v>3.4999999999996603E-2</v>
      </c>
      <c r="D23" s="12">
        <v>1.41</v>
      </c>
      <c r="E23" s="12">
        <v>7.3899999999999899</v>
      </c>
      <c r="F23" s="12">
        <v>1.41</v>
      </c>
      <c r="G23" s="12">
        <v>6.0329999999999897</v>
      </c>
      <c r="H23" s="50">
        <v>34.840000000000003</v>
      </c>
      <c r="I23" s="12">
        <v>3325.7</v>
      </c>
      <c r="J23" s="12">
        <v>4.8375999999999504</v>
      </c>
      <c r="K23" s="50">
        <v>0</v>
      </c>
      <c r="L23" s="12">
        <v>1.2649999999999999</v>
      </c>
      <c r="M23" s="166">
        <v>82681</v>
      </c>
    </row>
    <row r="24" spans="1:13" x14ac:dyDescent="0.25">
      <c r="A24" s="167" t="s">
        <v>27</v>
      </c>
      <c r="B24" s="142">
        <v>61.259999999999799</v>
      </c>
      <c r="C24" s="142">
        <v>0.20899999999999599</v>
      </c>
      <c r="D24" s="142">
        <v>2.4470000000000001</v>
      </c>
      <c r="E24" s="142">
        <v>6.2900000000000196</v>
      </c>
      <c r="F24" s="142">
        <v>2.4470000000000001</v>
      </c>
      <c r="G24" s="142">
        <v>5.8189999999999902</v>
      </c>
      <c r="H24" s="142">
        <v>26.809999999999899</v>
      </c>
      <c r="I24" s="142">
        <v>2500.3000000000002</v>
      </c>
      <c r="J24" s="142">
        <v>35.2710000000001</v>
      </c>
      <c r="K24" s="170">
        <v>7</v>
      </c>
      <c r="L24" s="142">
        <v>1.248</v>
      </c>
      <c r="M24" s="169">
        <v>77195</v>
      </c>
    </row>
    <row r="25" spans="1:13" x14ac:dyDescent="0.25">
      <c r="A25" s="21" t="s">
        <v>28</v>
      </c>
      <c r="B25" s="12">
        <v>406.88</v>
      </c>
      <c r="C25" s="12">
        <v>0.47700000000000398</v>
      </c>
      <c r="D25" s="12">
        <v>2.31</v>
      </c>
      <c r="E25" s="12">
        <v>6.38</v>
      </c>
      <c r="F25" s="12">
        <v>2.31</v>
      </c>
      <c r="G25" s="12">
        <v>3.9870000000000201</v>
      </c>
      <c r="H25" s="12">
        <v>9.4200000000000692</v>
      </c>
      <c r="I25" s="12">
        <v>894.5</v>
      </c>
      <c r="J25" s="12">
        <v>33.078000000000003</v>
      </c>
      <c r="K25" s="168">
        <v>0</v>
      </c>
      <c r="L25" s="12">
        <v>0.105999999999995</v>
      </c>
      <c r="M25" s="166">
        <v>58352</v>
      </c>
    </row>
    <row r="26" spans="1:13" x14ac:dyDescent="0.25">
      <c r="A26" s="167" t="s">
        <v>29</v>
      </c>
      <c r="B26" s="142">
        <v>72.420000000000101</v>
      </c>
      <c r="C26" s="142">
        <v>1.8109999999999999</v>
      </c>
      <c r="D26" s="142">
        <v>5.4060000000000104</v>
      </c>
      <c r="E26" s="142">
        <v>11.01</v>
      </c>
      <c r="F26" s="142">
        <v>5.4060000000000104</v>
      </c>
      <c r="G26" s="142">
        <v>6.5429999999999797</v>
      </c>
      <c r="H26" s="142">
        <v>21.96</v>
      </c>
      <c r="I26" s="142">
        <v>2049.8000000000002</v>
      </c>
      <c r="J26" s="142">
        <v>50.345999999999997</v>
      </c>
      <c r="K26" s="170">
        <v>18</v>
      </c>
      <c r="L26" s="142">
        <v>0.95200000000001195</v>
      </c>
      <c r="M26" s="169">
        <v>67932</v>
      </c>
    </row>
    <row r="27" spans="1:13" x14ac:dyDescent="0.25">
      <c r="A27" s="21" t="s">
        <v>30</v>
      </c>
      <c r="B27" s="12">
        <v>101.31</v>
      </c>
      <c r="C27" s="12">
        <v>2.9869999999999899</v>
      </c>
      <c r="D27" s="12">
        <v>6.25</v>
      </c>
      <c r="E27" s="12">
        <v>23.02</v>
      </c>
      <c r="F27" s="12">
        <v>6.25</v>
      </c>
      <c r="G27" s="12">
        <v>6.5540000000000003</v>
      </c>
      <c r="H27" s="12">
        <v>68.78</v>
      </c>
      <c r="I27" s="12">
        <v>6391.5999999999904</v>
      </c>
      <c r="J27" s="12">
        <v>33.960999999999999</v>
      </c>
      <c r="K27" s="168">
        <v>18</v>
      </c>
      <c r="L27" s="12">
        <v>0.60200000000000398</v>
      </c>
      <c r="M27" s="166">
        <v>66268</v>
      </c>
    </row>
    <row r="28" spans="1:13" x14ac:dyDescent="0.25">
      <c r="A28" s="167" t="s">
        <v>31</v>
      </c>
      <c r="B28" s="142">
        <v>94.720000000000297</v>
      </c>
      <c r="C28" s="142">
        <v>3.1440000000000099</v>
      </c>
      <c r="D28" s="142">
        <v>6.88</v>
      </c>
      <c r="E28" s="142">
        <v>11.56</v>
      </c>
      <c r="F28" s="142">
        <v>6.88</v>
      </c>
      <c r="G28" s="142">
        <v>7.0990000000000197</v>
      </c>
      <c r="H28" s="142">
        <v>58.309999999999903</v>
      </c>
      <c r="I28" s="142">
        <v>5182.2000000000098</v>
      </c>
      <c r="J28" s="142">
        <v>37.425999999999902</v>
      </c>
      <c r="K28" s="170">
        <v>0</v>
      </c>
      <c r="L28" s="142">
        <v>0.63100000000000001</v>
      </c>
      <c r="M28" s="169">
        <v>72492</v>
      </c>
    </row>
    <row r="29" spans="1:13" ht="15.75" thickBot="1" x14ac:dyDescent="0.3">
      <c r="A29" s="22"/>
      <c r="B29" s="182">
        <v>1045.7</v>
      </c>
      <c r="C29" s="185">
        <v>22.428999999999998</v>
      </c>
      <c r="D29" s="185">
        <v>56.195</v>
      </c>
      <c r="E29" s="185">
        <v>116.18</v>
      </c>
      <c r="F29" s="185">
        <v>118.416</v>
      </c>
      <c r="G29" s="185">
        <v>59.642000000000003</v>
      </c>
      <c r="H29" s="183">
        <v>295.58999999999997</v>
      </c>
      <c r="I29" s="183">
        <v>27577.8</v>
      </c>
      <c r="J29" s="183">
        <v>392.07</v>
      </c>
      <c r="K29" s="183">
        <v>114.389</v>
      </c>
      <c r="L29" s="183">
        <v>4.8040000000000198</v>
      </c>
      <c r="M29" s="184">
        <v>736425</v>
      </c>
    </row>
    <row r="30" spans="1:13" ht="15.75" thickBot="1" x14ac:dyDescent="0.3"/>
    <row r="31" spans="1:13" ht="30" x14ac:dyDescent="0.25">
      <c r="A31" s="160">
        <v>2020</v>
      </c>
      <c r="B31" s="161" t="s">
        <v>38</v>
      </c>
      <c r="C31" s="161" t="s">
        <v>39</v>
      </c>
      <c r="D31" s="161" t="s">
        <v>40</v>
      </c>
      <c r="E31" s="161" t="s">
        <v>41</v>
      </c>
      <c r="F31" s="161" t="s">
        <v>42</v>
      </c>
      <c r="G31" s="161" t="s">
        <v>8</v>
      </c>
      <c r="H31" s="161" t="s">
        <v>17</v>
      </c>
      <c r="I31" s="162" t="s">
        <v>43</v>
      </c>
      <c r="J31" s="161" t="s">
        <v>44</v>
      </c>
      <c r="K31" s="163" t="s">
        <v>53</v>
      </c>
      <c r="L31" s="164" t="s">
        <v>46</v>
      </c>
      <c r="M31" s="165" t="s">
        <v>47</v>
      </c>
    </row>
    <row r="32" spans="1:13" x14ac:dyDescent="0.25">
      <c r="A32" s="21" t="s">
        <v>20</v>
      </c>
      <c r="B32" s="12">
        <v>65.369999999999905</v>
      </c>
      <c r="C32" s="12">
        <v>2.5859999999999999</v>
      </c>
      <c r="D32" s="12">
        <v>6.9429999999999996</v>
      </c>
      <c r="E32" s="12">
        <v>13.25</v>
      </c>
      <c r="F32" s="12">
        <v>39.700000000000003</v>
      </c>
      <c r="G32" s="12">
        <v>8.3949999999999996</v>
      </c>
      <c r="H32" s="12">
        <v>26.27</v>
      </c>
      <c r="I32" s="12">
        <v>489.5</v>
      </c>
      <c r="J32" s="12">
        <v>45.16</v>
      </c>
      <c r="K32" s="12">
        <v>18.96</v>
      </c>
      <c r="L32" s="12">
        <v>3.1669999999999998</v>
      </c>
      <c r="M32" s="166">
        <v>67299</v>
      </c>
    </row>
    <row r="33" spans="1:13" x14ac:dyDescent="0.25">
      <c r="A33" s="167" t="s">
        <v>21</v>
      </c>
      <c r="B33" s="142">
        <v>62.850000000000101</v>
      </c>
      <c r="C33" s="142">
        <v>2.37</v>
      </c>
      <c r="D33" s="142">
        <v>6.633</v>
      </c>
      <c r="E33" s="142">
        <v>11.1</v>
      </c>
      <c r="F33" s="142">
        <v>34.76</v>
      </c>
      <c r="G33" s="142">
        <v>9.3649999999999896</v>
      </c>
      <c r="H33" s="142">
        <v>16.72</v>
      </c>
      <c r="I33" s="142">
        <v>1545.8999999999901</v>
      </c>
      <c r="J33" s="142">
        <v>47.966999999999999</v>
      </c>
      <c r="K33" s="142">
        <v>18.98</v>
      </c>
      <c r="L33" s="142">
        <v>2.6939999999999902</v>
      </c>
      <c r="M33" s="169">
        <v>68536</v>
      </c>
    </row>
    <row r="34" spans="1:13" x14ac:dyDescent="0.25">
      <c r="A34" s="21" t="s">
        <v>22</v>
      </c>
      <c r="B34" s="12">
        <v>36.5</v>
      </c>
      <c r="C34" s="12">
        <v>2.9910000000000001</v>
      </c>
      <c r="D34" s="12">
        <v>6.5770000000000097</v>
      </c>
      <c r="E34" s="12">
        <v>8.6800000000000104</v>
      </c>
      <c r="F34" s="12">
        <v>6.5770000000000097</v>
      </c>
      <c r="G34" s="12">
        <v>5.1590000000000096</v>
      </c>
      <c r="H34" s="12">
        <v>16.1999999999999</v>
      </c>
      <c r="I34" s="12">
        <v>1619.1000000000099</v>
      </c>
      <c r="J34" s="12">
        <v>21.404</v>
      </c>
      <c r="K34" s="12">
        <v>9.06</v>
      </c>
      <c r="L34" s="12">
        <v>8.8999999999998594E-2</v>
      </c>
      <c r="M34" s="166">
        <v>68050</v>
      </c>
    </row>
    <row r="35" spans="1:13" x14ac:dyDescent="0.25">
      <c r="A35" s="167" t="s">
        <v>23</v>
      </c>
      <c r="B35" s="142">
        <v>13.6600000000001</v>
      </c>
      <c r="C35" s="142">
        <v>1.667</v>
      </c>
      <c r="D35" s="142">
        <v>5.2729999999999997</v>
      </c>
      <c r="E35" s="142">
        <v>2.75999999999999</v>
      </c>
      <c r="F35" s="142">
        <v>5.2729999999999997</v>
      </c>
      <c r="G35" s="142">
        <v>3.5779999999999998</v>
      </c>
      <c r="H35" s="142">
        <v>15.98</v>
      </c>
      <c r="I35" s="142">
        <v>1627.5999999999899</v>
      </c>
      <c r="J35" s="142">
        <v>0</v>
      </c>
      <c r="K35" s="170">
        <v>0</v>
      </c>
      <c r="L35" s="142">
        <v>0</v>
      </c>
      <c r="M35" s="169">
        <v>65169</v>
      </c>
    </row>
    <row r="36" spans="1:13" x14ac:dyDescent="0.25">
      <c r="A36" s="21" t="s">
        <v>24</v>
      </c>
      <c r="B36" s="12">
        <v>8.5299999999999692</v>
      </c>
      <c r="C36" s="12">
        <v>0.97900000000000298</v>
      </c>
      <c r="D36" s="12">
        <v>2.4919999999999898</v>
      </c>
      <c r="E36" s="12">
        <v>1.92</v>
      </c>
      <c r="F36" s="12">
        <v>2.4919999999999898</v>
      </c>
      <c r="G36" s="12">
        <v>2.9670000000000001</v>
      </c>
      <c r="H36" s="12">
        <v>1.92</v>
      </c>
      <c r="I36" s="12">
        <v>1128</v>
      </c>
      <c r="J36" s="12">
        <v>0</v>
      </c>
      <c r="K36" s="168">
        <v>0</v>
      </c>
      <c r="L36" s="12">
        <v>0</v>
      </c>
      <c r="M36" s="166">
        <v>59715</v>
      </c>
    </row>
    <row r="37" spans="1:13" x14ac:dyDescent="0.25">
      <c r="A37" s="167" t="s">
        <v>25</v>
      </c>
      <c r="B37" s="142">
        <v>39.709999999999802</v>
      </c>
      <c r="C37" s="142">
        <v>0.38799999999999801</v>
      </c>
      <c r="D37" s="142">
        <v>2.5310000000000099</v>
      </c>
      <c r="E37" s="142">
        <v>6.13</v>
      </c>
      <c r="F37" s="142">
        <v>2.5310000000000099</v>
      </c>
      <c r="G37" s="142">
        <v>3.3839999999999999</v>
      </c>
      <c r="H37" s="142">
        <v>41.74</v>
      </c>
      <c r="I37" s="142">
        <v>3901.9000000000101</v>
      </c>
      <c r="J37" s="142">
        <v>0</v>
      </c>
      <c r="K37" s="170">
        <v>0</v>
      </c>
      <c r="L37" s="142">
        <v>0</v>
      </c>
      <c r="M37" s="169">
        <v>63576</v>
      </c>
    </row>
    <row r="38" spans="1:13" x14ac:dyDescent="0.25">
      <c r="A38" s="21" t="s">
        <v>26</v>
      </c>
      <c r="B38" s="12">
        <v>26.610000000000099</v>
      </c>
      <c r="C38" s="12">
        <v>0.34</v>
      </c>
      <c r="D38" s="12">
        <v>1.2949999999999899</v>
      </c>
      <c r="E38" s="12">
        <v>2.92</v>
      </c>
      <c r="F38" s="12">
        <v>1.2949999999999899</v>
      </c>
      <c r="G38" s="12">
        <v>4.4909999999999899</v>
      </c>
      <c r="H38" s="50">
        <v>12.07</v>
      </c>
      <c r="I38" s="12">
        <v>1140.2</v>
      </c>
      <c r="J38" s="12">
        <v>16.849000000000199</v>
      </c>
      <c r="K38" s="50">
        <v>8.16</v>
      </c>
      <c r="L38" s="12">
        <v>0</v>
      </c>
      <c r="M38" s="166">
        <v>76629</v>
      </c>
    </row>
    <row r="39" spans="1:13" x14ac:dyDescent="0.25">
      <c r="A39" s="167" t="s">
        <v>27</v>
      </c>
      <c r="B39" s="142">
        <v>23.590000000000099</v>
      </c>
      <c r="C39" s="142">
        <v>0.26500000000000101</v>
      </c>
      <c r="D39" s="142">
        <v>1.145</v>
      </c>
      <c r="E39" s="142">
        <v>2.88</v>
      </c>
      <c r="F39" s="142">
        <v>1.145</v>
      </c>
      <c r="G39" s="142">
        <v>4.7030000000000003</v>
      </c>
      <c r="H39" s="142">
        <v>10.76</v>
      </c>
      <c r="I39" s="142">
        <v>1040.5</v>
      </c>
      <c r="J39" s="142">
        <v>14.843</v>
      </c>
      <c r="K39" s="170">
        <v>0</v>
      </c>
      <c r="L39" s="142">
        <v>0</v>
      </c>
      <c r="M39" s="169">
        <v>77190</v>
      </c>
    </row>
    <row r="40" spans="1:13" x14ac:dyDescent="0.25">
      <c r="A40" s="21" t="s">
        <v>28</v>
      </c>
      <c r="B40" s="12">
        <v>32.74</v>
      </c>
      <c r="C40" s="12">
        <v>0.61500000000000199</v>
      </c>
      <c r="D40" s="12">
        <v>2.6210000000000102</v>
      </c>
      <c r="E40" s="12">
        <v>4.7</v>
      </c>
      <c r="F40" s="12">
        <v>2.6210000000000102</v>
      </c>
      <c r="G40" s="12">
        <v>4.9470000000000001</v>
      </c>
      <c r="H40" s="12">
        <v>1.96999999999997</v>
      </c>
      <c r="I40" s="12">
        <v>205.89999999999401</v>
      </c>
      <c r="J40" s="12">
        <v>31.113000000000099</v>
      </c>
      <c r="K40" s="168">
        <v>10</v>
      </c>
      <c r="L40" s="12">
        <v>2.5000000000005702E-2</v>
      </c>
      <c r="M40" s="166">
        <v>69956</v>
      </c>
    </row>
    <row r="41" spans="1:13" x14ac:dyDescent="0.25">
      <c r="A41" s="167" t="s">
        <v>29</v>
      </c>
      <c r="B41" s="142">
        <v>50.340000000000103</v>
      </c>
      <c r="C41" s="142">
        <v>2.2629999999999999</v>
      </c>
      <c r="D41" s="142">
        <v>5.5419999999999998</v>
      </c>
      <c r="E41" s="142">
        <v>10.130000000000001</v>
      </c>
      <c r="F41" s="142">
        <v>5.5419999999999998</v>
      </c>
      <c r="G41" s="142">
        <v>6.3110000000000097</v>
      </c>
      <c r="H41" s="142">
        <v>7.2200000000000299</v>
      </c>
      <c r="I41" s="142">
        <v>674.60000000000605</v>
      </c>
      <c r="J41" s="142">
        <v>44.39</v>
      </c>
      <c r="K41" s="170">
        <v>9</v>
      </c>
      <c r="L41" s="142">
        <v>0.13299999999999601</v>
      </c>
      <c r="M41" s="169">
        <v>72447</v>
      </c>
    </row>
    <row r="42" spans="1:13" x14ac:dyDescent="0.25">
      <c r="A42" s="21" t="s">
        <v>30</v>
      </c>
      <c r="B42" s="12">
        <v>36.1299999999992</v>
      </c>
      <c r="C42" s="12">
        <v>3.2189999999999999</v>
      </c>
      <c r="D42" s="12">
        <v>5.09100000000001</v>
      </c>
      <c r="E42" s="12">
        <v>7.6600000000000099</v>
      </c>
      <c r="F42" s="12">
        <v>5.09100000000001</v>
      </c>
      <c r="G42" s="12">
        <v>2.87099999999998</v>
      </c>
      <c r="H42" s="12">
        <v>5.9700000000000299</v>
      </c>
      <c r="I42" s="12">
        <v>577</v>
      </c>
      <c r="J42" s="12">
        <v>30.080000000000201</v>
      </c>
      <c r="K42" s="168">
        <v>10</v>
      </c>
      <c r="L42" s="12">
        <v>0</v>
      </c>
      <c r="M42" s="166">
        <v>59695</v>
      </c>
    </row>
    <row r="43" spans="1:13" x14ac:dyDescent="0.25">
      <c r="A43" s="167" t="s">
        <v>31</v>
      </c>
      <c r="B43" s="142">
        <v>62.740000000000201</v>
      </c>
      <c r="C43" s="142">
        <v>3.492</v>
      </c>
      <c r="D43" s="142">
        <v>6.5519999999999898</v>
      </c>
      <c r="E43" s="142">
        <v>13.5</v>
      </c>
      <c r="F43" s="142">
        <v>6.5519999999999898</v>
      </c>
      <c r="G43" s="142">
        <v>3.8690000000000002</v>
      </c>
      <c r="H43" s="142">
        <v>17.47</v>
      </c>
      <c r="I43" s="142">
        <v>1650.2</v>
      </c>
      <c r="J43" s="142">
        <v>45.079000000000001</v>
      </c>
      <c r="K43" s="170">
        <v>19</v>
      </c>
      <c r="L43" s="142">
        <v>0</v>
      </c>
      <c r="M43" s="169">
        <v>59908</v>
      </c>
    </row>
    <row r="44" spans="1:13" ht="15.75" thickBot="1" x14ac:dyDescent="0.3">
      <c r="A44" s="22"/>
      <c r="B44" s="182">
        <v>458.77</v>
      </c>
      <c r="C44" s="185">
        <v>21.175000000000001</v>
      </c>
      <c r="D44" s="185">
        <v>52.695</v>
      </c>
      <c r="E44" s="185">
        <v>85.63</v>
      </c>
      <c r="F44" s="185">
        <v>113.57899999999999</v>
      </c>
      <c r="G44" s="185">
        <v>60.04</v>
      </c>
      <c r="H44" s="183">
        <v>174.29</v>
      </c>
      <c r="I44" s="183">
        <v>15600.4</v>
      </c>
      <c r="J44" s="183">
        <v>296.88499999999999</v>
      </c>
      <c r="K44" s="183">
        <v>102.18</v>
      </c>
      <c r="L44" s="183">
        <v>102.18</v>
      </c>
      <c r="M44" s="184">
        <v>808170</v>
      </c>
    </row>
    <row r="45" spans="1:13" ht="15.75" thickBot="1" x14ac:dyDescent="0.3"/>
    <row r="46" spans="1:13" ht="30" x14ac:dyDescent="0.25">
      <c r="A46" s="160">
        <v>2019</v>
      </c>
      <c r="B46" s="161" t="s">
        <v>38</v>
      </c>
      <c r="C46" s="161" t="s">
        <v>39</v>
      </c>
      <c r="D46" s="161" t="s">
        <v>40</v>
      </c>
      <c r="E46" s="161" t="s">
        <v>41</v>
      </c>
      <c r="F46" s="161" t="s">
        <v>42</v>
      </c>
      <c r="G46" s="161" t="s">
        <v>8</v>
      </c>
      <c r="H46" s="161" t="s">
        <v>17</v>
      </c>
      <c r="I46" s="162" t="s">
        <v>43</v>
      </c>
      <c r="J46" s="161" t="s">
        <v>44</v>
      </c>
      <c r="K46" s="163" t="s">
        <v>53</v>
      </c>
      <c r="L46" s="164" t="s">
        <v>46</v>
      </c>
      <c r="M46" s="165" t="s">
        <v>47</v>
      </c>
    </row>
    <row r="47" spans="1:13" x14ac:dyDescent="0.25">
      <c r="A47" s="21" t="s">
        <v>20</v>
      </c>
      <c r="B47" s="12">
        <v>36.809999999999903</v>
      </c>
      <c r="C47" s="12">
        <v>1.7509999999999999</v>
      </c>
      <c r="D47" s="12">
        <v>3.2519999999999998</v>
      </c>
      <c r="E47" s="12">
        <v>24.86</v>
      </c>
      <c r="F47" s="12">
        <v>0</v>
      </c>
      <c r="G47" s="12">
        <v>3.5139999999999998</v>
      </c>
      <c r="H47" s="12">
        <v>18.84</v>
      </c>
      <c r="I47" s="12">
        <v>2610</v>
      </c>
      <c r="J47" s="12">
        <v>17.05</v>
      </c>
      <c r="K47" s="12">
        <v>18.739999999999998</v>
      </c>
      <c r="L47" s="12">
        <f>'01'!X51</f>
        <v>0</v>
      </c>
      <c r="M47" s="166">
        <f>'01'!AA51</f>
        <v>0</v>
      </c>
    </row>
    <row r="48" spans="1:13" x14ac:dyDescent="0.25">
      <c r="A48" s="167" t="s">
        <v>21</v>
      </c>
      <c r="B48" s="142">
        <v>76.059999999999903</v>
      </c>
      <c r="C48" s="142">
        <v>2.5920000000000001</v>
      </c>
      <c r="D48" s="142">
        <v>6.5010000000000003</v>
      </c>
      <c r="E48" s="147">
        <v>14.19</v>
      </c>
      <c r="F48" s="142">
        <v>50.99</v>
      </c>
      <c r="G48" s="142">
        <v>7.8140000000000001</v>
      </c>
      <c r="H48" s="142">
        <v>27.7</v>
      </c>
      <c r="I48" s="142">
        <v>2483.1999999999998</v>
      </c>
      <c r="J48" s="142">
        <v>44.841000000000001</v>
      </c>
      <c r="K48" s="142">
        <v>19.04</v>
      </c>
      <c r="L48" s="142">
        <v>52.552999999999997</v>
      </c>
      <c r="M48" s="169">
        <f>'02'!AA48</f>
        <v>0</v>
      </c>
    </row>
    <row r="49" spans="1:13" x14ac:dyDescent="0.25">
      <c r="A49" s="21" t="s">
        <v>22</v>
      </c>
      <c r="B49" s="12">
        <v>60.690000000000097</v>
      </c>
      <c r="C49" s="12">
        <v>1.5309999999999999</v>
      </c>
      <c r="D49" s="12">
        <v>7.1959999999999997</v>
      </c>
      <c r="E49" s="12">
        <v>6.1869999999999798</v>
      </c>
      <c r="F49" s="12">
        <v>36.950000000000003</v>
      </c>
      <c r="G49" s="12">
        <v>8.4469999999999992</v>
      </c>
      <c r="H49" s="12">
        <v>15.29</v>
      </c>
      <c r="I49" s="12">
        <v>1433.9</v>
      </c>
      <c r="J49" s="12">
        <v>46.970999999999997</v>
      </c>
      <c r="K49" s="12">
        <v>19.2</v>
      </c>
      <c r="L49" s="12">
        <v>5.5350000000000001</v>
      </c>
      <c r="M49" s="166">
        <v>79376</v>
      </c>
    </row>
    <row r="50" spans="1:13" x14ac:dyDescent="0.25">
      <c r="A50" s="167" t="s">
        <v>23</v>
      </c>
      <c r="B50" s="142">
        <v>52.71</v>
      </c>
      <c r="C50" s="142">
        <v>1.135</v>
      </c>
      <c r="D50" s="142">
        <v>5.44</v>
      </c>
      <c r="E50" s="142">
        <v>7.01800000000003</v>
      </c>
      <c r="F50" s="142">
        <v>31.56</v>
      </c>
      <c r="G50" s="142">
        <v>7.5570000000000004</v>
      </c>
      <c r="H50" s="142">
        <v>6.1800000000000104</v>
      </c>
      <c r="I50" s="142">
        <v>602.19999999999698</v>
      </c>
      <c r="J50" s="142">
        <v>48.988</v>
      </c>
      <c r="K50" s="170">
        <v>18</v>
      </c>
      <c r="L50" s="142">
        <v>5.032</v>
      </c>
      <c r="M50" s="169">
        <v>76666</v>
      </c>
    </row>
    <row r="51" spans="1:13" x14ac:dyDescent="0.25">
      <c r="A51" s="21" t="s">
        <v>24</v>
      </c>
      <c r="B51" s="12">
        <v>42.909999999999897</v>
      </c>
      <c r="C51" s="12">
        <v>0.70999999999999897</v>
      </c>
      <c r="D51" s="12">
        <v>0.70999999999999897</v>
      </c>
      <c r="E51" s="12">
        <v>5.5659999999998204</v>
      </c>
      <c r="F51" s="12">
        <v>25.67</v>
      </c>
      <c r="G51" s="12">
        <v>6.1519999999999904</v>
      </c>
      <c r="H51" s="12">
        <v>4.63</v>
      </c>
      <c r="I51" s="12">
        <v>459.30000000000302</v>
      </c>
      <c r="J51" s="12">
        <v>40.51</v>
      </c>
      <c r="K51" s="168">
        <v>10</v>
      </c>
      <c r="L51" s="12">
        <v>3.66699999999999</v>
      </c>
      <c r="M51" s="166">
        <v>74256</v>
      </c>
    </row>
    <row r="52" spans="1:13" x14ac:dyDescent="0.25">
      <c r="A52" s="167" t="s">
        <v>25</v>
      </c>
      <c r="B52" s="142">
        <v>26.5300000000002</v>
      </c>
      <c r="C52" s="142">
        <v>0.311</v>
      </c>
      <c r="D52" s="142">
        <v>1.6240000000000001</v>
      </c>
      <c r="E52" s="142">
        <v>4.0290000000001998</v>
      </c>
      <c r="F52" s="142">
        <v>16.53</v>
      </c>
      <c r="G52" s="142">
        <v>4.0359999999999996</v>
      </c>
      <c r="H52" s="142">
        <v>1.72</v>
      </c>
      <c r="I52" s="142">
        <v>173</v>
      </c>
      <c r="J52" s="142">
        <v>26.265000000000001</v>
      </c>
      <c r="K52" s="170">
        <f>'06'!V49</f>
        <v>0</v>
      </c>
      <c r="L52" s="142">
        <v>0.99500000000000499</v>
      </c>
      <c r="M52" s="169">
        <v>52835</v>
      </c>
    </row>
    <row r="53" spans="1:13" x14ac:dyDescent="0.25">
      <c r="A53" s="21" t="s">
        <v>26</v>
      </c>
      <c r="B53" s="12">
        <v>28.9699999999998</v>
      </c>
      <c r="C53" s="12">
        <v>9.9999999999997903E-3</v>
      </c>
      <c r="D53" s="12">
        <v>0.26299999999999801</v>
      </c>
      <c r="E53" s="12">
        <v>3.19</v>
      </c>
      <c r="F53" s="12">
        <v>19.38</v>
      </c>
      <c r="G53" s="12">
        <v>6.6890000000000001</v>
      </c>
      <c r="H53" s="12">
        <v>16.309999999999999</v>
      </c>
      <c r="I53" s="12">
        <v>1538.6</v>
      </c>
      <c r="J53" s="12">
        <v>17.114000000000001</v>
      </c>
      <c r="K53" s="12">
        <v>8.5399999999999991</v>
      </c>
      <c r="L53" s="12">
        <v>1.4159999999999999</v>
      </c>
      <c r="M53" s="166">
        <v>96396</v>
      </c>
    </row>
    <row r="54" spans="1:13" x14ac:dyDescent="0.25">
      <c r="A54" s="167" t="s">
        <v>27</v>
      </c>
      <c r="B54" s="142">
        <v>29.01</v>
      </c>
      <c r="C54" s="142">
        <v>0</v>
      </c>
      <c r="D54" s="142">
        <v>0.71000000000000096</v>
      </c>
      <c r="E54" s="142">
        <v>5.26</v>
      </c>
      <c r="F54" s="142">
        <v>16.239999999999998</v>
      </c>
      <c r="G54" s="142">
        <v>6.3579999999999997</v>
      </c>
      <c r="H54" s="142">
        <v>31.17</v>
      </c>
      <c r="I54" s="142">
        <v>2860.8</v>
      </c>
      <c r="J54" s="142">
        <v>0.62900000000001899</v>
      </c>
      <c r="K54" s="170">
        <f>'08'!V50</f>
        <v>0</v>
      </c>
      <c r="L54" s="142">
        <v>1.5490000000000099</v>
      </c>
      <c r="M54" s="169">
        <v>85507</v>
      </c>
    </row>
    <row r="55" spans="1:13" x14ac:dyDescent="0.25">
      <c r="A55" s="21" t="s">
        <v>28</v>
      </c>
      <c r="B55" s="12">
        <v>30.6200000000001</v>
      </c>
      <c r="C55" s="12">
        <f>'09'!G49</f>
        <v>0</v>
      </c>
      <c r="D55" s="12">
        <v>2.6880000000000002</v>
      </c>
      <c r="E55" s="12">
        <v>5.64</v>
      </c>
      <c r="F55" s="12">
        <v>18.670000000000002</v>
      </c>
      <c r="G55" s="12">
        <v>5.2539999999999996</v>
      </c>
      <c r="H55" s="12">
        <v>22.33</v>
      </c>
      <c r="I55" s="12">
        <v>2117.4</v>
      </c>
      <c r="J55" s="12">
        <v>12.254</v>
      </c>
      <c r="K55" s="168">
        <f>'09'!V49</f>
        <v>0</v>
      </c>
      <c r="L55" s="12">
        <v>9.6999999999994202E-2</v>
      </c>
      <c r="M55" s="166">
        <v>74133</v>
      </c>
    </row>
    <row r="56" spans="1:13" x14ac:dyDescent="0.25">
      <c r="A56" s="167" t="s">
        <v>29</v>
      </c>
      <c r="B56" s="142">
        <v>45.270000000000202</v>
      </c>
      <c r="C56" s="142">
        <v>1.006</v>
      </c>
      <c r="D56" s="142">
        <v>5.516</v>
      </c>
      <c r="E56" s="142">
        <v>4.8</v>
      </c>
      <c r="F56" s="142">
        <v>28.41</v>
      </c>
      <c r="G56" s="142">
        <v>7.98</v>
      </c>
      <c r="H56" s="142">
        <v>45.61</v>
      </c>
      <c r="I56" s="142">
        <v>4191.3</v>
      </c>
      <c r="J56" s="142">
        <v>6.6640000000000397</v>
      </c>
      <c r="K56" s="170">
        <f>'10'!V50</f>
        <v>0</v>
      </c>
      <c r="L56" s="142">
        <v>1.1240000000000101</v>
      </c>
      <c r="M56" s="169">
        <v>83104</v>
      </c>
    </row>
    <row r="57" spans="1:13" x14ac:dyDescent="0.25">
      <c r="A57" s="21" t="s">
        <v>30</v>
      </c>
      <c r="B57" s="12">
        <v>65.489999999999995</v>
      </c>
      <c r="C57" s="12">
        <v>3.544</v>
      </c>
      <c r="D57" s="12">
        <v>6.9080000000000004</v>
      </c>
      <c r="E57" s="12">
        <v>6.75</v>
      </c>
      <c r="F57" s="12">
        <v>40.64</v>
      </c>
      <c r="G57" s="12">
        <v>7.73599999999999</v>
      </c>
      <c r="H57" s="12">
        <v>14.48</v>
      </c>
      <c r="I57" s="12">
        <v>1397.7</v>
      </c>
      <c r="J57" s="12">
        <v>53.082999999999998</v>
      </c>
      <c r="K57" s="168">
        <v>10</v>
      </c>
      <c r="L57" s="12">
        <v>3.4269999999999898</v>
      </c>
      <c r="M57" s="166">
        <v>82756</v>
      </c>
    </row>
    <row r="58" spans="1:13" x14ac:dyDescent="0.25">
      <c r="A58" s="167" t="s">
        <v>31</v>
      </c>
      <c r="B58" s="142">
        <v>62.699999999999797</v>
      </c>
      <c r="C58" s="142">
        <v>3.105</v>
      </c>
      <c r="D58" s="142">
        <v>6.6089999999999902</v>
      </c>
      <c r="E58" s="142">
        <v>11.5</v>
      </c>
      <c r="F58" s="142">
        <v>35.93</v>
      </c>
      <c r="G58" s="142">
        <v>6.8910000000000098</v>
      </c>
      <c r="H58" s="142">
        <v>20.16</v>
      </c>
      <c r="I58" s="142">
        <v>1916.5999999999899</v>
      </c>
      <c r="J58" s="142">
        <v>44.588999999999999</v>
      </c>
      <c r="K58" s="170">
        <v>10</v>
      </c>
      <c r="L58" s="142">
        <v>2.04600000000001</v>
      </c>
      <c r="M58" s="169">
        <v>64430</v>
      </c>
    </row>
    <row r="59" spans="1:13" ht="15.75" thickBot="1" x14ac:dyDescent="0.3">
      <c r="A59" s="22"/>
      <c r="B59" s="182">
        <f>SUM(B47:B58)</f>
        <v>557.76999999999987</v>
      </c>
      <c r="C59" s="185">
        <f t="shared" ref="C59:M59" si="1">SUM(C47:C58)</f>
        <v>15.695</v>
      </c>
      <c r="D59" s="185">
        <f t="shared" si="1"/>
        <v>47.41699999999998</v>
      </c>
      <c r="E59" s="185">
        <f t="shared" si="1"/>
        <v>98.990000000000038</v>
      </c>
      <c r="F59" s="185">
        <f t="shared" si="1"/>
        <v>320.97000000000003</v>
      </c>
      <c r="G59" s="185">
        <f t="shared" si="1"/>
        <v>78.427999999999983</v>
      </c>
      <c r="H59" s="183">
        <f t="shared" si="1"/>
        <v>224.42000000000002</v>
      </c>
      <c r="I59" s="183">
        <f t="shared" si="1"/>
        <v>21783.999999999993</v>
      </c>
      <c r="J59" s="183">
        <f t="shared" si="1"/>
        <v>358.95800000000003</v>
      </c>
      <c r="K59" s="183">
        <f t="shared" si="1"/>
        <v>113.52000000000001</v>
      </c>
      <c r="L59" s="183">
        <f t="shared" si="1"/>
        <v>77.440999999999988</v>
      </c>
      <c r="M59" s="184">
        <f t="shared" si="1"/>
        <v>769459</v>
      </c>
    </row>
  </sheetData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Blad1"/>
  <dimension ref="A1:C17"/>
  <sheetViews>
    <sheetView workbookViewId="0">
      <selection activeCell="B3" sqref="B3:B15"/>
    </sheetView>
  </sheetViews>
  <sheetFormatPr defaultColWidth="11.42578125" defaultRowHeight="15" x14ac:dyDescent="0.25"/>
  <cols>
    <col min="1" max="1" width="21.28515625" customWidth="1"/>
    <col min="2" max="2" width="14.42578125" customWidth="1"/>
    <col min="3" max="3" width="13.5703125" customWidth="1"/>
  </cols>
  <sheetData>
    <row r="1" spans="1:3" x14ac:dyDescent="0.25">
      <c r="A1" t="s">
        <v>64</v>
      </c>
      <c r="B1">
        <f>janvier!H40</f>
        <v>2026</v>
      </c>
    </row>
    <row r="3" spans="1:3" x14ac:dyDescent="0.25">
      <c r="A3" t="s">
        <v>65</v>
      </c>
      <c r="B3" s="328">
        <f>DATE($B$1,1,1)</f>
        <v>46023</v>
      </c>
      <c r="C3" s="328"/>
    </row>
    <row r="4" spans="1:3" x14ac:dyDescent="0.25">
      <c r="A4" t="s">
        <v>66</v>
      </c>
      <c r="B4" s="328">
        <f>ROUND(DATE($B$1,4,MOD(234-11*MOD($B$1,19),30))/7,)*7-6</f>
        <v>46117</v>
      </c>
    </row>
    <row r="5" spans="1:3" x14ac:dyDescent="0.25">
      <c r="A5" t="s">
        <v>67</v>
      </c>
      <c r="B5" s="328">
        <f>B4+1</f>
        <v>46118</v>
      </c>
    </row>
    <row r="6" spans="1:3" x14ac:dyDescent="0.25">
      <c r="A6" t="s">
        <v>68</v>
      </c>
      <c r="B6" s="328">
        <f>DATE($B$1,5,1)</f>
        <v>46143</v>
      </c>
    </row>
    <row r="7" spans="1:3" x14ac:dyDescent="0.25">
      <c r="A7" s="327" t="s">
        <v>69</v>
      </c>
      <c r="B7" s="328">
        <f>DATE($B$1,5,8)</f>
        <v>46150</v>
      </c>
    </row>
    <row r="8" spans="1:3" x14ac:dyDescent="0.25">
      <c r="A8" s="327" t="s">
        <v>70</v>
      </c>
      <c r="B8" s="328">
        <f>B4+39</f>
        <v>46156</v>
      </c>
    </row>
    <row r="9" spans="1:3" x14ac:dyDescent="0.25">
      <c r="A9" s="327" t="s">
        <v>71</v>
      </c>
      <c r="B9" s="328">
        <f>B4+49</f>
        <v>46166</v>
      </c>
    </row>
    <row r="10" spans="1:3" x14ac:dyDescent="0.25">
      <c r="A10" s="327" t="s">
        <v>72</v>
      </c>
      <c r="B10" s="328">
        <f>B4+50</f>
        <v>46167</v>
      </c>
    </row>
    <row r="11" spans="1:3" x14ac:dyDescent="0.25">
      <c r="A11" s="327" t="s">
        <v>73</v>
      </c>
      <c r="B11" s="328">
        <f>DATE($B$1,7,14)</f>
        <v>46217</v>
      </c>
    </row>
    <row r="12" spans="1:3" x14ac:dyDescent="0.25">
      <c r="A12" s="327" t="s">
        <v>74</v>
      </c>
      <c r="B12" s="328">
        <f>DATE($B$1,8,15)</f>
        <v>46249</v>
      </c>
    </row>
    <row r="13" spans="1:3" x14ac:dyDescent="0.25">
      <c r="A13" s="327" t="s">
        <v>75</v>
      </c>
      <c r="B13" s="328">
        <f>DATE($B$1,11,1)</f>
        <v>46327</v>
      </c>
    </row>
    <row r="14" spans="1:3" x14ac:dyDescent="0.25">
      <c r="A14" s="327" t="s">
        <v>76</v>
      </c>
      <c r="B14" s="328">
        <f>DATE($B$1,11,11)</f>
        <v>46337</v>
      </c>
    </row>
    <row r="15" spans="1:3" x14ac:dyDescent="0.25">
      <c r="A15" s="327" t="s">
        <v>77</v>
      </c>
      <c r="B15" s="328">
        <f>DATE($B$1,12,25)</f>
        <v>46381</v>
      </c>
    </row>
    <row r="16" spans="1:3" x14ac:dyDescent="0.25">
      <c r="A16" s="327"/>
    </row>
    <row r="17" spans="1:1" x14ac:dyDescent="0.25">
      <c r="A17" s="3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27</vt:i4>
      </vt:variant>
      <vt:variant>
        <vt:lpstr>Benoemde bereiken</vt:lpstr>
      </vt:variant>
      <vt:variant>
        <vt:i4>3</vt:i4>
      </vt:variant>
    </vt:vector>
  </HeadingPairs>
  <TitlesOfParts>
    <vt:vector size="30" baseType="lpstr">
      <vt:lpstr>janvier</vt:lpstr>
      <vt:lpstr>01</vt:lpstr>
      <vt:lpstr>février</vt:lpstr>
      <vt:lpstr>02</vt:lpstr>
      <vt:lpstr>mars</vt:lpstr>
      <vt:lpstr>03</vt:lpstr>
      <vt:lpstr>avril</vt:lpstr>
      <vt:lpstr>04</vt:lpstr>
      <vt:lpstr>mai</vt:lpstr>
      <vt:lpstr>05</vt:lpstr>
      <vt:lpstr>juin</vt:lpstr>
      <vt:lpstr>06</vt:lpstr>
      <vt:lpstr>juillet</vt:lpstr>
      <vt:lpstr>07</vt:lpstr>
      <vt:lpstr>août</vt:lpstr>
      <vt:lpstr>08</vt:lpstr>
      <vt:lpstr>septembre</vt:lpstr>
      <vt:lpstr>09</vt:lpstr>
      <vt:lpstr>octobre</vt:lpstr>
      <vt:lpstr>10</vt:lpstr>
      <vt:lpstr>novembre</vt:lpstr>
      <vt:lpstr>11</vt:lpstr>
      <vt:lpstr>décembre</vt:lpstr>
      <vt:lpstr>12</vt:lpstr>
      <vt:lpstr>bilan eau Annuel</vt:lpstr>
      <vt:lpstr>Bilan chaudière Annuel</vt:lpstr>
      <vt:lpstr>Jours feriés</vt:lpstr>
      <vt:lpstr>Année</vt:lpstr>
      <vt:lpstr>Fériés</vt:lpstr>
      <vt:lpstr>'03'!mois_2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x540ya</dc:creator>
  <cp:lastModifiedBy>BSA</cp:lastModifiedBy>
  <cp:lastPrinted>2022-05-11T09:29:32Z</cp:lastPrinted>
  <dcterms:created xsi:type="dcterms:W3CDTF">2017-09-18T09:16:54Z</dcterms:created>
  <dcterms:modified xsi:type="dcterms:W3CDTF">2024-02-03T17:52:52Z</dcterms:modified>
</cp:coreProperties>
</file>