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333437EA-F1CB-40D1-8F0B-5A6FE183FD05}" xr6:coauthVersionLast="47" xr6:coauthVersionMax="47" xr10:uidLastSave="{00000000-0000-0000-0000-000000000000}"/>
  <bookViews>
    <workbookView xWindow="-120" yWindow="-120" windowWidth="29040" windowHeight="15855" xr2:uid="{5266BA23-D8E4-3841-ADBB-837BA0500D87}"/>
  </bookViews>
  <sheets>
    <sheet name="Feuil1" sheetId="1" r:id="rId1"/>
  </sheets>
  <definedNames>
    <definedName name="_xlnm._FilterDatabase" localSheetId="0" hidden="1">Feuil1!$A$4:$D$146</definedName>
  </definedNames>
  <calcPr calcId="191029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7" i="1" l="1" a="1"/>
  <c r="AH17" i="1" s="1"/>
  <c r="AH18" i="1" a="1"/>
  <c r="AH18" i="1" s="1"/>
  <c r="AH19" i="1" a="1"/>
  <c r="AH19" i="1" s="1"/>
  <c r="AH20" i="1" a="1"/>
  <c r="AH20" i="1" s="1"/>
  <c r="AH21" i="1" a="1"/>
  <c r="AH21" i="1" s="1"/>
  <c r="AH22" i="1" a="1"/>
  <c r="AH22" i="1" s="1"/>
  <c r="AH23" i="1" a="1"/>
  <c r="AH23" i="1" s="1"/>
  <c r="AH24" i="1" a="1"/>
  <c r="AH24" i="1"/>
  <c r="AH25" i="1" a="1"/>
  <c r="AH25" i="1" s="1"/>
  <c r="AH26" i="1" a="1"/>
  <c r="AH26" i="1" s="1"/>
  <c r="AH27" i="1" a="1"/>
  <c r="AH27" i="1" s="1"/>
  <c r="AH28" i="1" a="1"/>
  <c r="AH28" i="1"/>
  <c r="AH29" i="1" a="1"/>
  <c r="AH29" i="1" s="1"/>
  <c r="AH30" i="1" a="1"/>
  <c r="AH30" i="1" s="1"/>
  <c r="AH31" i="1" a="1"/>
  <c r="AH31" i="1" s="1"/>
  <c r="AH32" i="1" a="1"/>
  <c r="AH32" i="1" s="1"/>
  <c r="AH33" i="1" a="1"/>
  <c r="AH33" i="1" s="1"/>
  <c r="AH16" i="1" a="1"/>
  <c r="AH16" i="1" s="1"/>
  <c r="AB18" i="1" a="1"/>
  <c r="AB18" i="1" s="1"/>
  <c r="AC18" i="1" a="1"/>
  <c r="AC18" i="1" s="1"/>
  <c r="AC22" i="1" a="1"/>
  <c r="AC22" i="1" s="1"/>
  <c r="AB28" i="1" a="1"/>
  <c r="AB28" i="1" s="1"/>
  <c r="AB32" i="1" a="1"/>
  <c r="AB32" i="1" s="1"/>
  <c r="AD17" i="1" a="1"/>
  <c r="AD17" i="1" s="1"/>
  <c r="AC17" i="1" s="1" a="1"/>
  <c r="AC17" i="1" s="1"/>
  <c r="AD18" i="1" a="1"/>
  <c r="AD18" i="1" s="1"/>
  <c r="AD19" i="1" a="1"/>
  <c r="AD19" i="1" s="1"/>
  <c r="AC19" i="1" s="1" a="1"/>
  <c r="AC19" i="1" s="1"/>
  <c r="AD20" i="1" a="1"/>
  <c r="AD20" i="1" s="1"/>
  <c r="AB20" i="1" s="1" a="1"/>
  <c r="AB20" i="1" s="1"/>
  <c r="AD21" i="1" a="1"/>
  <c r="AD21" i="1" s="1"/>
  <c r="AC21" i="1" s="1" a="1"/>
  <c r="AC21" i="1" s="1"/>
  <c r="AD22" i="1" a="1"/>
  <c r="AD22" i="1" s="1"/>
  <c r="AB22" i="1" s="1" a="1"/>
  <c r="AB22" i="1" s="1"/>
  <c r="AD23" i="1" a="1"/>
  <c r="AD23" i="1" s="1"/>
  <c r="AC23" i="1" s="1" a="1"/>
  <c r="AC23" i="1" s="1"/>
  <c r="AD24" i="1" a="1"/>
  <c r="AD24" i="1" s="1"/>
  <c r="AB24" i="1" s="1" a="1"/>
  <c r="AB24" i="1" s="1"/>
  <c r="AD25" i="1" a="1"/>
  <c r="AD25" i="1" s="1"/>
  <c r="AC25" i="1" s="1" a="1"/>
  <c r="AC25" i="1" s="1"/>
  <c r="AD26" i="1" a="1"/>
  <c r="AD26" i="1" s="1"/>
  <c r="AC26" i="1" s="1" a="1"/>
  <c r="AC26" i="1" s="1"/>
  <c r="AD27" i="1" a="1"/>
  <c r="AD27" i="1" s="1"/>
  <c r="AB27" i="1" s="1" a="1"/>
  <c r="AB27" i="1" s="1"/>
  <c r="AD28" i="1" a="1"/>
  <c r="AD28" i="1" s="1"/>
  <c r="AC28" i="1" s="1" a="1"/>
  <c r="AC28" i="1" s="1"/>
  <c r="AD29" i="1" a="1"/>
  <c r="AD29" i="1" s="1"/>
  <c r="AB29" i="1" s="1" a="1"/>
  <c r="AB29" i="1" s="1"/>
  <c r="AD30" i="1" a="1"/>
  <c r="AD30" i="1" s="1"/>
  <c r="AC30" i="1" s="1" a="1"/>
  <c r="AC30" i="1" s="1"/>
  <c r="AD31" i="1" a="1"/>
  <c r="AD31" i="1" s="1"/>
  <c r="AB31" i="1" s="1" a="1"/>
  <c r="AB31" i="1" s="1"/>
  <c r="AD32" i="1" a="1"/>
  <c r="AD32" i="1" s="1"/>
  <c r="AC32" i="1" s="1" a="1"/>
  <c r="AC32" i="1" s="1"/>
  <c r="AD33" i="1" a="1"/>
  <c r="AD33" i="1" s="1"/>
  <c r="AB33" i="1" s="1" a="1"/>
  <c r="AB33" i="1" s="1"/>
  <c r="AD16" i="1" a="1"/>
  <c r="AD16" i="1" s="1"/>
  <c r="AB16" i="1" s="1" a="1"/>
  <c r="AB16" i="1" s="1"/>
  <c r="T168" i="1"/>
  <c r="T167" i="1"/>
  <c r="T145" i="1"/>
  <c r="T144" i="1"/>
  <c r="T143" i="1"/>
  <c r="T98" i="1"/>
  <c r="T97" i="1"/>
  <c r="T96" i="1"/>
  <c r="T71" i="1"/>
  <c r="T70" i="1"/>
  <c r="T76" i="1"/>
  <c r="T75" i="1"/>
  <c r="T74" i="1"/>
  <c r="T73" i="1"/>
  <c r="T72" i="1"/>
  <c r="T46" i="1"/>
  <c r="T45" i="1"/>
  <c r="T44" i="1"/>
  <c r="T43" i="1"/>
  <c r="T23" i="1"/>
  <c r="T22" i="1"/>
  <c r="T21" i="1"/>
  <c r="T20" i="1"/>
  <c r="T19" i="1"/>
  <c r="T18" i="1"/>
  <c r="AC16" i="1" l="1" a="1"/>
  <c r="AC16" i="1" s="1"/>
  <c r="AC31" i="1" a="1"/>
  <c r="AC31" i="1" s="1"/>
  <c r="AB30" i="1" a="1"/>
  <c r="AB30" i="1" s="1"/>
  <c r="AC27" i="1" a="1"/>
  <c r="AC27" i="1" s="1"/>
  <c r="AB26" i="1" a="1"/>
  <c r="AB26" i="1" s="1"/>
  <c r="AC24" i="1" a="1"/>
  <c r="AC24" i="1" s="1"/>
  <c r="AB23" i="1" a="1"/>
  <c r="AB23" i="1" s="1"/>
  <c r="AC20" i="1" a="1"/>
  <c r="AC20" i="1" s="1"/>
  <c r="AB19" i="1" a="1"/>
  <c r="AB19" i="1" s="1"/>
  <c r="AC33" i="1" a="1"/>
  <c r="AC33" i="1" s="1"/>
  <c r="AC29" i="1" a="1"/>
  <c r="AC29" i="1" s="1"/>
  <c r="AB25" i="1" a="1"/>
  <c r="AB25" i="1" s="1"/>
  <c r="AB21" i="1" a="1"/>
  <c r="AB21" i="1" s="1"/>
  <c r="AB17" i="1" a="1"/>
  <c r="AB17" i="1" s="1"/>
  <c r="AG22" i="1" a="1"/>
  <c r="AG22" i="1" s="1"/>
  <c r="AF22" i="1" a="1"/>
  <c r="AF22" i="1" s="1"/>
  <c r="AF19" i="1" a="1"/>
  <c r="AF19" i="1" s="1"/>
  <c r="AG19" i="1" a="1"/>
  <c r="AG19" i="1" s="1"/>
  <c r="AG23" i="1" a="1"/>
  <c r="AG23" i="1" s="1"/>
  <c r="AF23" i="1" a="1"/>
  <c r="AF23" i="1" s="1"/>
  <c r="AF27" i="1" a="1"/>
  <c r="AF27" i="1" s="1"/>
  <c r="AG27" i="1" a="1"/>
  <c r="AG27" i="1" s="1"/>
  <c r="AF31" i="1" a="1"/>
  <c r="AF31" i="1" s="1"/>
  <c r="AG31" i="1" a="1"/>
  <c r="AG31" i="1" s="1"/>
  <c r="AG30" i="1" a="1"/>
  <c r="AG30" i="1" s="1"/>
  <c r="AF30" i="1" a="1"/>
  <c r="AF30" i="1" s="1"/>
  <c r="AG16" i="1" a="1"/>
  <c r="AG16" i="1" s="1"/>
  <c r="AF16" i="1" a="1"/>
  <c r="AF16" i="1" s="1"/>
  <c r="AG20" i="1" a="1"/>
  <c r="AG20" i="1" s="1"/>
  <c r="AF20" i="1" a="1"/>
  <c r="AF20" i="1" s="1"/>
  <c r="AG24" i="1" a="1"/>
  <c r="AG24" i="1" s="1"/>
  <c r="AF24" i="1" a="1"/>
  <c r="AF24" i="1" s="1"/>
  <c r="AG28" i="1" a="1"/>
  <c r="AG28" i="1" s="1"/>
  <c r="AF28" i="1" a="1"/>
  <c r="AF28" i="1" s="1"/>
  <c r="AG32" i="1" a="1"/>
  <c r="AG32" i="1" s="1"/>
  <c r="AF32" i="1" a="1"/>
  <c r="AF32" i="1" s="1"/>
  <c r="AF18" i="1" a="1"/>
  <c r="AF18" i="1" s="1"/>
  <c r="AG18" i="1" a="1"/>
  <c r="AG18" i="1" s="1"/>
  <c r="AG26" i="1" a="1"/>
  <c r="AG26" i="1" s="1"/>
  <c r="AF26" i="1" a="1"/>
  <c r="AF26" i="1" s="1"/>
  <c r="AF17" i="1" a="1"/>
  <c r="AF17" i="1" s="1"/>
  <c r="AG17" i="1" a="1"/>
  <c r="AG17" i="1" s="1"/>
  <c r="AF21" i="1" a="1"/>
  <c r="AF21" i="1" s="1"/>
  <c r="AG21" i="1" a="1"/>
  <c r="AG21" i="1" s="1"/>
  <c r="AF25" i="1" a="1"/>
  <c r="AF25" i="1" s="1"/>
  <c r="AG25" i="1" a="1"/>
  <c r="AG25" i="1" s="1"/>
  <c r="AF29" i="1" a="1"/>
  <c r="AF29" i="1" s="1"/>
  <c r="AG29" i="1" a="1"/>
  <c r="AG29" i="1" s="1"/>
  <c r="AF33" i="1" a="1"/>
  <c r="AF33" i="1" s="1"/>
  <c r="AG33" i="1" a="1"/>
  <c r="AG3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<sst xmlns="http://schemas.openxmlformats.org/spreadsheetml/2006/main" count="732" uniqueCount="262">
  <si>
    <t>place</t>
  </si>
  <si>
    <t>nom</t>
  </si>
  <si>
    <t>TANINGES</t>
  </si>
  <si>
    <t>BONNEVILLE</t>
  </si>
  <si>
    <t>LA ROCHE</t>
  </si>
  <si>
    <t>ST PIERRE</t>
  </si>
  <si>
    <t>SAMOENS</t>
  </si>
  <si>
    <t>MARIGNIER</t>
  </si>
  <si>
    <t>ST JEOIRE</t>
  </si>
  <si>
    <t>Taninges équipe 1</t>
  </si>
  <si>
    <t>Taninges équipe 2</t>
  </si>
  <si>
    <t>Taninges équipe 3</t>
  </si>
  <si>
    <t>Taninges équipe 4</t>
  </si>
  <si>
    <t>Taninges équipe 5</t>
  </si>
  <si>
    <t>Taninges équipe 6</t>
  </si>
  <si>
    <t>Bonneville équipe 1</t>
  </si>
  <si>
    <t>Bonneville équipe 2</t>
  </si>
  <si>
    <t>Bonneville équipe 3</t>
  </si>
  <si>
    <t>Bonneville équipe 4</t>
  </si>
  <si>
    <t>Bonneville équipe 5</t>
  </si>
  <si>
    <t>Bonneville équipe 6</t>
  </si>
  <si>
    <t>La Roche équipe 1</t>
  </si>
  <si>
    <t>La Roche équipe 2</t>
  </si>
  <si>
    <t>La Roche équipe 3</t>
  </si>
  <si>
    <t>La Roche équipe 4</t>
  </si>
  <si>
    <t>La Roche équipe 5</t>
  </si>
  <si>
    <t>La Roche équipe 6</t>
  </si>
  <si>
    <t>St Pierre équipe 1</t>
  </si>
  <si>
    <t>St Pierre équipe 2</t>
  </si>
  <si>
    <t>St Pierre équipe 3</t>
  </si>
  <si>
    <t>St Pierre équipe 4</t>
  </si>
  <si>
    <t>St Pierre équipe 5</t>
  </si>
  <si>
    <t>St Pierre équipe 6</t>
  </si>
  <si>
    <t>Samoëns équipe 1</t>
  </si>
  <si>
    <t>Samoëns équipe 2</t>
  </si>
  <si>
    <t>Samoëns équipe 3</t>
  </si>
  <si>
    <t>Samoëns équipe 4</t>
  </si>
  <si>
    <t>Samoëns équipe 5</t>
  </si>
  <si>
    <t>Samoëns équipe 6</t>
  </si>
  <si>
    <t>Marignier équipe 1</t>
  </si>
  <si>
    <t>Marignier équipe 2</t>
  </si>
  <si>
    <t>Marignier équipe 3</t>
  </si>
  <si>
    <t>Marignier équipe 4</t>
  </si>
  <si>
    <t>Marignier équipe 5</t>
  </si>
  <si>
    <t>Marignier équipe 6</t>
  </si>
  <si>
    <t>St Jeoire équipe 1</t>
  </si>
  <si>
    <t>St Jeoire équipe 2</t>
  </si>
  <si>
    <t>St Jeoire équipe 3</t>
  </si>
  <si>
    <t>St Jeoire équipe 4</t>
  </si>
  <si>
    <t>St Jeoire équipe 5</t>
  </si>
  <si>
    <t>St Jeoire équipe 6</t>
  </si>
  <si>
    <t>collège</t>
  </si>
  <si>
    <t>catégorie</t>
  </si>
  <si>
    <t>Résultats par collège</t>
  </si>
  <si>
    <t>CROSS DISTRICT RESULTATS PAR EQUIPE BF / BG</t>
  </si>
  <si>
    <t>Bejamines filles</t>
  </si>
  <si>
    <t>Benjamins garçons</t>
  </si>
  <si>
    <t>Classement des équipes</t>
  </si>
  <si>
    <t>Taninges équipe 7</t>
  </si>
  <si>
    <t>Taninges équipe 8</t>
  </si>
  <si>
    <t>Taninges équipe 9</t>
  </si>
  <si>
    <t>Bonneville équipe 7</t>
  </si>
  <si>
    <t>Bonneville équipe 8</t>
  </si>
  <si>
    <t>Bonneville équipe 9</t>
  </si>
  <si>
    <t>La Roche équipe 7</t>
  </si>
  <si>
    <t>La Roche équipe 8</t>
  </si>
  <si>
    <t>La Roche équipe 9</t>
  </si>
  <si>
    <t>St Pierre équipe 7</t>
  </si>
  <si>
    <t>St Pierre équipe 8</t>
  </si>
  <si>
    <t>St Pierre équipe 9</t>
  </si>
  <si>
    <t>Samoëns équipe 7</t>
  </si>
  <si>
    <t>Samoëns équipe 8</t>
  </si>
  <si>
    <t>Samoëns équipe 9</t>
  </si>
  <si>
    <t>Marignier équipe 7</t>
  </si>
  <si>
    <t>Marignier équipe 8</t>
  </si>
  <si>
    <t>Marignier équipe 9</t>
  </si>
  <si>
    <t>St Jeoire équipe 7</t>
  </si>
  <si>
    <t>St Jeoire équipe 8</t>
  </si>
  <si>
    <t>St Jeoire équipe 9</t>
  </si>
  <si>
    <r>
      <rPr>
        <b/>
        <u/>
        <sz val="12"/>
        <color theme="1" tint="0.499984740745262"/>
        <rFont val="Calibri (Corps)"/>
      </rPr>
      <t>Règlement :</t>
    </r>
    <r>
      <rPr>
        <sz val="12"/>
        <color theme="1" tint="0.499984740745262"/>
        <rFont val="Calibri"/>
        <family val="2"/>
        <scheme val="minor"/>
      </rPr>
      <t xml:space="preserve"> équipes de 2 filles et 2 garçons par collège.  Les 10 premières équipes qualifiées au championnat départemental à finalité nationale (Niveau 1)
 Les équipes classées 11ème à 20ème qualifiées pour le championnat départemental à finalité académique (Niveau 2)
</t>
    </r>
    <r>
      <rPr>
        <u/>
        <sz val="12"/>
        <color theme="1" tint="0.499984740745262"/>
        <rFont val="Calibri (Corps)"/>
      </rPr>
      <t xml:space="preserve">Remarque importante  : </t>
    </r>
    <r>
      <rPr>
        <sz val="12"/>
        <color theme="1" tint="0.499984740745262"/>
        <rFont val="Calibri"/>
        <family val="2"/>
        <scheme val="minor"/>
      </rPr>
      <t>Pour le championnat départemental, une équipe qualifiée sera constituée de 3 filles et 3 garçons, même si les résultats tiendront compte des 2 meilleures filles et 2 meilleurs garçons.</t>
    </r>
  </si>
  <si>
    <t>BG2</t>
  </si>
  <si>
    <t>CHARVET GUILIAN</t>
  </si>
  <si>
    <t>Tanninges</t>
  </si>
  <si>
    <t>BOSONNET Gabriel</t>
  </si>
  <si>
    <t>BG1</t>
  </si>
  <si>
    <t>VALMAR Nathanaël</t>
  </si>
  <si>
    <t>Marignier</t>
  </si>
  <si>
    <t>THOLLET Elias</t>
  </si>
  <si>
    <t>La Roche</t>
  </si>
  <si>
    <t>VOTRAN Ezio</t>
  </si>
  <si>
    <t>St Pierre</t>
  </si>
  <si>
    <t>DELANÖÉ Aubin</t>
  </si>
  <si>
    <t>St Jeoire</t>
  </si>
  <si>
    <t>LAUPER Nils</t>
  </si>
  <si>
    <t>CHAVEROT Tom</t>
  </si>
  <si>
    <t>DA RIVA TEDY</t>
  </si>
  <si>
    <t>FREIRE Lenny</t>
  </si>
  <si>
    <t>ROSELLI LOIS</t>
  </si>
  <si>
    <t>LAVY Robin</t>
  </si>
  <si>
    <t>TARGA Eliott</t>
  </si>
  <si>
    <t>VIDELAINE Léo</t>
  </si>
  <si>
    <t>Bonneville</t>
  </si>
  <si>
    <t>GRANGERAT Elio</t>
  </si>
  <si>
    <t>VALLET CAMPION Corentin</t>
  </si>
  <si>
    <t>COSTANTINI Côme</t>
  </si>
  <si>
    <t>CREHALET AUGUSTIN</t>
  </si>
  <si>
    <t>BRILLET Lucien</t>
  </si>
  <si>
    <t>STURMA AUBIN</t>
  </si>
  <si>
    <t>CAILLE François</t>
  </si>
  <si>
    <t>TROUILLET Nathaël</t>
  </si>
  <si>
    <t>KOLB Tao</t>
  </si>
  <si>
    <t>ROLLAND ALIX</t>
  </si>
  <si>
    <t>CAVEAU Tom</t>
  </si>
  <si>
    <t>BRUN Tom</t>
  </si>
  <si>
    <t>EL BAHLOULI Kaïs</t>
  </si>
  <si>
    <t>HAILLANT Cyril</t>
  </si>
  <si>
    <t>FORESTIER Lucas</t>
  </si>
  <si>
    <t>MOLLIEX Aymeric</t>
  </si>
  <si>
    <t>GAYET Timéo</t>
  </si>
  <si>
    <t>BARBAS Timaël</t>
  </si>
  <si>
    <t>CRENN Titouan</t>
  </si>
  <si>
    <t>BUISSON Enzo</t>
  </si>
  <si>
    <t>GUILLAUMOT Corenthin</t>
  </si>
  <si>
    <t>CHAVEROT Noé</t>
  </si>
  <si>
    <t>LEPERS Jules</t>
  </si>
  <si>
    <t>AMARAL CAMPOS HELDER</t>
  </si>
  <si>
    <t>ESNAULT HUGO</t>
  </si>
  <si>
    <t>FABBRI ETHAN</t>
  </si>
  <si>
    <t>DELOUX Mathieu</t>
  </si>
  <si>
    <t>Samoëns</t>
  </si>
  <si>
    <t>GIOT SOAN</t>
  </si>
  <si>
    <t>CATOIRE Harry</t>
  </si>
  <si>
    <t>LAWSON ANANI ARNAULD</t>
  </si>
  <si>
    <t>NICOLLET Lucas</t>
  </si>
  <si>
    <t>DUQUESNOY Baptiste</t>
  </si>
  <si>
    <t>ROMAGNE MAXIMILIEN</t>
  </si>
  <si>
    <t>DA SILVA Baptiste</t>
  </si>
  <si>
    <t>ROCABOY Titouan</t>
  </si>
  <si>
    <t>PAVLOVIC Léo</t>
  </si>
  <si>
    <t>CIANCIA Fabio</t>
  </si>
  <si>
    <t>VEUGLE Léon</t>
  </si>
  <si>
    <t>PANTALEON MARIN</t>
  </si>
  <si>
    <t>DE CARVALHO Matthéo</t>
  </si>
  <si>
    <t>JACQUOT Maximilien</t>
  </si>
  <si>
    <t>FOSSET Charlie</t>
  </si>
  <si>
    <t>SÖRENSEN GRANGE Niels</t>
  </si>
  <si>
    <t>DURET Enzo</t>
  </si>
  <si>
    <t>MARIE Kalvyn</t>
  </si>
  <si>
    <t>LOMBARDIE TOURSEL Baptiste</t>
  </si>
  <si>
    <t>MARTIN LE BOULER Axel</t>
  </si>
  <si>
    <t>PANTALEON ROBIN</t>
  </si>
  <si>
    <t>COUDURIER THEO</t>
  </si>
  <si>
    <t>CALVAT Malo</t>
  </si>
  <si>
    <t>NERI Eliot</t>
  </si>
  <si>
    <t>CHAVES LISANDRO</t>
  </si>
  <si>
    <t>CHARRIERE Gaël</t>
  </si>
  <si>
    <t>BERCHET Paulin</t>
  </si>
  <si>
    <t>AZIDAN NASSIM</t>
  </si>
  <si>
    <t>LATTA Gabriel</t>
  </si>
  <si>
    <t>SCHNEIDER Bastian</t>
  </si>
  <si>
    <t>CUGLIETTA Kenzo</t>
  </si>
  <si>
    <t>OCHOCINSKI Ethan</t>
  </si>
  <si>
    <t>CHAUVELIER GROUILLER Arthur</t>
  </si>
  <si>
    <t>AZIDAN Lahcen</t>
  </si>
  <si>
    <t>WHITE Barnabé</t>
  </si>
  <si>
    <t>BOISSET Ethan</t>
  </si>
  <si>
    <t>NEYRAT Lukas</t>
  </si>
  <si>
    <t>HEMISSI Malik</t>
  </si>
  <si>
    <t>LENGLIN Tom</t>
  </si>
  <si>
    <t>CANIPELLE Clarence</t>
  </si>
  <si>
    <t>PEREZ Maho</t>
  </si>
  <si>
    <t>KADAFI Mehdi</t>
  </si>
  <si>
    <t>VAILLANT Timeo</t>
  </si>
  <si>
    <t>BOUCLIER Thomas</t>
  </si>
  <si>
    <t>BUCHAUDON NATHANAEL</t>
  </si>
  <si>
    <t>PARIS Noévan</t>
  </si>
  <si>
    <t>Somme de place</t>
  </si>
  <si>
    <t>Étiquettes de lignes</t>
  </si>
  <si>
    <t>ABITBOL Shanna</t>
  </si>
  <si>
    <t>ADAMI Margot</t>
  </si>
  <si>
    <t>ARLERY CLEMENCE</t>
  </si>
  <si>
    <t>ARROYO Julie</t>
  </si>
  <si>
    <t>AUPOIL Lalie</t>
  </si>
  <si>
    <t>BARTHELEMY Amelie</t>
  </si>
  <si>
    <t>BAUD Cloé</t>
  </si>
  <si>
    <t>BELLEGO Luna</t>
  </si>
  <si>
    <t>BELOIN Maëlle</t>
  </si>
  <si>
    <t>BERNARD LENA</t>
  </si>
  <si>
    <t>BESOMBES pauline</t>
  </si>
  <si>
    <t>BLANCHARD Chloé</t>
  </si>
  <si>
    <t>BOCQUET DELGADO ANNA JULIA</t>
  </si>
  <si>
    <t>BONJEAN JULIETTE</t>
  </si>
  <si>
    <t>BRUNO Camille</t>
  </si>
  <si>
    <t>CAIZERGUES NAÏS</t>
  </si>
  <si>
    <t>CARTRON Charlotte</t>
  </si>
  <si>
    <t>CHARBONNEAU MAELYS</t>
  </si>
  <si>
    <t>COMYN Emma</t>
  </si>
  <si>
    <t>CONTAT Zélie</t>
  </si>
  <si>
    <t>DURNERIN Manon</t>
  </si>
  <si>
    <t>FAVRAT MANON</t>
  </si>
  <si>
    <t>GIROD Wiwiana</t>
  </si>
  <si>
    <t>GIROIR LILY ROSE</t>
  </si>
  <si>
    <t>GRANGER Lola</t>
  </si>
  <si>
    <t>GREZELAK Molly</t>
  </si>
  <si>
    <t>HUSSON Camille</t>
  </si>
  <si>
    <t>JON Cassy</t>
  </si>
  <si>
    <t>KORALSZTEIN Zelie</t>
  </si>
  <si>
    <t>LIEDOT Louison</t>
  </si>
  <si>
    <t>MALGRAND Norah</t>
  </si>
  <si>
    <t>MARCEL CHARLIE</t>
  </si>
  <si>
    <t>MARECHAL Manon</t>
  </si>
  <si>
    <t>MARTINEZ Méline</t>
  </si>
  <si>
    <t>MICHY Tiphaine</t>
  </si>
  <si>
    <t>MORIN Léonie</t>
  </si>
  <si>
    <t>NICOLE -DELCLOS CYANN</t>
  </si>
  <si>
    <t>PRUD'HOMME Anaëlle</t>
  </si>
  <si>
    <t>QUEROL CHARLIE</t>
  </si>
  <si>
    <t>RABBI OSI Paola</t>
  </si>
  <si>
    <t>REBATET Manon</t>
  </si>
  <si>
    <t>RICCI Elena </t>
  </si>
  <si>
    <t>ROGUET Candice</t>
  </si>
  <si>
    <t>ROYER ROSE</t>
  </si>
  <si>
    <t>SIMEON Maëlle</t>
  </si>
  <si>
    <t>TRUFFAT Marinette</t>
  </si>
  <si>
    <t>VIGNE Lilas</t>
  </si>
  <si>
    <t>VINOIS Aïcha</t>
  </si>
  <si>
    <t>VIVET Jeanne</t>
  </si>
  <si>
    <t>Total général</t>
  </si>
  <si>
    <t>(Plusieurs éléments)</t>
  </si>
  <si>
    <t>Taninges</t>
  </si>
  <si>
    <t>BF1</t>
  </si>
  <si>
    <t>BERTRAND Loulia</t>
  </si>
  <si>
    <t>BF2</t>
  </si>
  <si>
    <t>JANOT Manon</t>
  </si>
  <si>
    <t>POLAT MELISSA</t>
  </si>
  <si>
    <t>SALVADOR MAXIME</t>
  </si>
  <si>
    <t>1er</t>
  </si>
  <si>
    <t>2e</t>
  </si>
  <si>
    <t>3e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</si>
  <si>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</si>
  <si>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</si>
  <si>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</si>
  <si>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</si>
  <si>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</si>
  <si>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</si>
  <si>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</si>
  <si>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</si>
  <si>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</si>
  <si>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</si>
  <si>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</si>
  <si>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15e</t>
  </si>
  <si>
    <t>16e</t>
  </si>
  <si>
    <t>17e</t>
  </si>
  <si>
    <t>18e</t>
  </si>
  <si>
    <t>19e</t>
  </si>
  <si>
    <t>20ème</t>
  </si>
  <si>
    <t>21er</t>
  </si>
  <si>
    <t>22e</t>
  </si>
  <si>
    <t>23e</t>
  </si>
  <si>
    <t>24e</t>
  </si>
  <si>
    <t>25e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</si>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</sst>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6"/>
      <color theme="1"/>
      <name val="Calibri (Corps)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2"/>
      <color theme="1" tint="0.499984740745262"/>
      <name val="Calibri (Corps)"/>
    </font>
    <font>
      <sz val="12"/>
      <color theme="1" tint="0.499984740745262"/>
      <name val="Calibri"/>
      <family val="2"/>
      <scheme val="minor"/>
    </font>
    <font>
      <u/>
      <sz val="12"/>
      <color theme="1" tint="0.499984740745262"/>
      <name val="Calibri (Corps)"/>
    </font>
    <font>
      <sz val="13"/>
      <color rgb="FF777777"/>
      <name val="Helvetica Neue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CFA8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9FF"/>
        <bgColor indexed="64"/>
      </patternFill>
    </fill>
    <fill>
      <patternFill patternType="solid">
        <fgColor rgb="FFCAF9FF"/>
        <bgColor rgb="FF000000"/>
      </patternFill>
    </fill>
    <fill>
      <patternFill patternType="solid">
        <fgColor rgb="FFFFCEDD"/>
        <bgColor indexed="64"/>
      </patternFill>
    </fill>
    <fill>
      <patternFill patternType="solid">
        <fgColor rgb="FFD0FFF9"/>
        <bgColor indexed="64"/>
      </patternFill>
    </fill>
    <fill>
      <patternFill patternType="solid">
        <fgColor rgb="FFC3C2F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2" fillId="0" borderId="0" xfId="0" applyFont="1" applyAlignment="1">
      <alignment horizontal="left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0" borderId="0" xfId="0" applyFont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8" borderId="14" xfId="0" applyFill="1" applyBorder="1"/>
    <xf numFmtId="0" fontId="0" fillId="8" borderId="14" xfId="0" applyFill="1" applyBorder="1" applyAlignment="1">
      <alignment horizontal="center"/>
    </xf>
    <xf numFmtId="0" fontId="0" fillId="0" borderId="0" xfId="0" pivotButton="1"/>
    <xf numFmtId="0" fontId="9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3" borderId="0" xfId="0" applyFont="1" applyFill="1"/>
    <xf numFmtId="0" fontId="1" fillId="13" borderId="0" xfId="0" applyFont="1" applyFill="1"/>
    <xf numFmtId="0" fontId="1" fillId="6" borderId="0" xfId="0" applyFont="1" applyFill="1"/>
    <xf numFmtId="0" fontId="1" fillId="7" borderId="0" xfId="0" applyFont="1" applyFill="1"/>
    <xf numFmtId="0" fontId="0" fillId="0" borderId="0" xfId="0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7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9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0" fillId="9" borderId="15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0" borderId="17" xfId="0" applyBorder="1"/>
    <xf numFmtId="0" fontId="0" fillId="8" borderId="18" xfId="0" applyFill="1" applyBorder="1" applyAlignment="1">
      <alignment horizontal="center"/>
    </xf>
    <xf numFmtId="0" fontId="1" fillId="0" borderId="0" xfId="0" applyFont="1" applyBorder="1"/>
    <xf numFmtId="0" fontId="0" fillId="0" borderId="19" xfId="0" applyBorder="1"/>
    <xf numFmtId="0" fontId="0" fillId="2" borderId="20" xfId="0" applyFill="1" applyBorder="1"/>
    <xf numFmtId="0" fontId="0" fillId="0" borderId="0" xfId="0" applyBorder="1" applyAlignment="1">
      <alignment horizontal="left"/>
    </xf>
    <xf numFmtId="0" fontId="0" fillId="2" borderId="0" xfId="0" applyFill="1" applyBorder="1"/>
    <xf numFmtId="0" fontId="1" fillId="0" borderId="19" xfId="0" applyFont="1" applyBorder="1"/>
    <xf numFmtId="0" fontId="0" fillId="4" borderId="20" xfId="0" applyFill="1" applyBorder="1"/>
    <xf numFmtId="0" fontId="0" fillId="4" borderId="0" xfId="0" applyFill="1" applyBorder="1"/>
    <xf numFmtId="0" fontId="0" fillId="3" borderId="20" xfId="0" applyFill="1" applyBorder="1"/>
    <xf numFmtId="0" fontId="0" fillId="3" borderId="0" xfId="0" applyFill="1" applyBorder="1"/>
    <xf numFmtId="0" fontId="0" fillId="5" borderId="20" xfId="0" applyFill="1" applyBorder="1"/>
    <xf numFmtId="0" fontId="0" fillId="5" borderId="0" xfId="0" applyFill="1" applyBorder="1"/>
    <xf numFmtId="0" fontId="0" fillId="6" borderId="20" xfId="0" applyFill="1" applyBorder="1"/>
    <xf numFmtId="0" fontId="0" fillId="6" borderId="0" xfId="0" applyFill="1" applyBorder="1"/>
    <xf numFmtId="0" fontId="0" fillId="13" borderId="20" xfId="0" applyFill="1" applyBorder="1"/>
    <xf numFmtId="0" fontId="0" fillId="13" borderId="0" xfId="0" applyFill="1" applyBorder="1"/>
    <xf numFmtId="0" fontId="0" fillId="7" borderId="20" xfId="0" applyFill="1" applyBorder="1"/>
    <xf numFmtId="0" fontId="0" fillId="7" borderId="0" xfId="0" applyFill="1" applyBorder="1"/>
    <xf numFmtId="0" fontId="0" fillId="11" borderId="20" xfId="0" applyFill="1" applyBorder="1"/>
    <xf numFmtId="0" fontId="0" fillId="11" borderId="0" xfId="0" applyFill="1" applyBorder="1"/>
    <xf numFmtId="0" fontId="0" fillId="12" borderId="20" xfId="0" applyFill="1" applyBorder="1"/>
    <xf numFmtId="0" fontId="0" fillId="12" borderId="0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</cellXfs>
  <cellStyles count="1">
    <cellStyle name="Standa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C3C2F7"/>
      <color rgb="FFC6D1F6"/>
      <color rgb="FFD0FFF9"/>
      <color rgb="FFFFCEDD"/>
      <color rgb="FFCAF9FF"/>
      <color rgb="FFECFA82"/>
      <color rgb="FFFFDBC2"/>
      <color rgb="FFCFBEFF"/>
      <color rgb="FF9E8FEB"/>
      <color rgb="FFFFA0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120952</xdr:colOff>
      <xdr:row>1</xdr:row>
      <xdr:rowOff>167163</xdr:rowOff>
    </xdr:from>
    <xdr:to>
      <xdr:col>10</xdr:col>
      <xdr:colOff>1239762</xdr:colOff>
      <xdr:row>5</xdr:row>
      <xdr:rowOff>120578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D21116-1AA4-0A4D-A1A3-59FDCAAA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7" y="363711"/>
          <a:ext cx="1663096" cy="76984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UVIER Julien" refreshedDate="44853.752336574071" createdVersion="6" refreshedVersion="6" minRefreshableVersion="3" recordCount="142" xr:uid="{D8C5D3BF-B6EE-5B42-9474-F6FF24C8710A}">
  <cacheSource type="worksheet">
    <worksheetSource ref="A4:D146" sheet="Feuil1"/>
  </cacheSource>
  <cacheFields count="4">
    <cacheField name="place" numFmtId="0">
      <sharedItems containsSemiMixedTypes="0" containsString="0" containsNumber="1" containsInteger="1" minValue="1" maxValue="90"/>
    </cacheField>
    <cacheField name="nom" numFmtId="0">
      <sharedItems count="140">
        <s v="PRUD'HOMME Anaëlle"/>
        <s v="MICHY Tiphaine"/>
        <s v="ARLERY CLEMENCE"/>
        <s v="MARECHAL Manon"/>
        <s v="BOCQUET DELGADO ANNA JULIA"/>
        <s v="BERTRAND Loulia"/>
        <s v="MORIN Léonie"/>
        <s v="MARTINEZ Méline"/>
        <s v="SIMEON Maëlle"/>
        <s v="BELLEGO Luna"/>
        <s v="QUEROL CHARLIE"/>
        <s v="NICOLE -DELCLOS CYANN"/>
        <s v="BELOIN Maëlle"/>
        <s v="TRUFFAT Marinette"/>
        <s v="CONTAT Zélie"/>
        <s v="FAVRAT MANON"/>
        <s v="COMYN Emma"/>
        <s v="BARTHELEMY Amelie"/>
        <s v="VIGNE Lilas"/>
        <s v="MALGRAND Norah"/>
        <s v="RICCI Elena "/>
        <s v="AUPOIL Lalie"/>
        <s v="BESOMBES pauline"/>
        <s v="ROYER ROSE"/>
        <s v="ARROYO Julie"/>
        <s v="JON Cassy"/>
        <s v="BONJEAN JULIETTE"/>
        <s v="BRUNO Camille"/>
        <s v="GIROIR LILY ROSE"/>
        <s v="CAIZERGUES NAÏS"/>
        <s v="VIVET Jeanne"/>
        <s v="ROGUET Candice"/>
        <s v="ADAMI Margot"/>
        <s v="ABITBOL Shanna"/>
        <s v="RABBI OSI Paola"/>
        <s v="BERNARD LENA"/>
        <s v="REBATET Manon"/>
        <s v="DURNERIN Manon"/>
        <s v="GRANGER Lola"/>
        <s v="BAUD Cloé"/>
        <s v="BLANCHARD Chloé"/>
        <s v="LIEDOT Louison"/>
        <s v="JANOT Manon"/>
        <s v="CARTRON Charlotte"/>
        <s v="GIROD Wiwiana"/>
        <s v="GREZELAK Molly"/>
        <s v="HUSSON Camille"/>
        <s v="KORALSZTEIN Zelie"/>
        <s v="CHARBONNEAU MAELYS"/>
        <s v="VINOIS Aïcha"/>
        <s v="MARCEL CHARLIE"/>
        <s v="POLAT MELISSA"/>
        <s v="CHARVET GUILIAN"/>
        <s v="BOSONNET Gabriel"/>
        <s v="VALMAR Nathanaël"/>
        <s v="THOLLET Elias"/>
        <s v="VOTRAN Ezio"/>
        <s v="DELANÖÉ Aubin"/>
        <s v="LAUPER Nils"/>
        <s v="STURMA AUBIN"/>
        <s v="CHAVEROT Tom"/>
        <s v="DA RIVA TEDY"/>
        <s v="FREIRE Lenny"/>
        <s v="ROSELLI LOIS"/>
        <s v="LAVY Robin"/>
        <s v="TARGA Eliott"/>
        <s v="VIDELAINE Léo"/>
        <s v="GRANGERAT Elio"/>
        <s v="VALLET CAMPION Corentin"/>
        <s v="COSTANTINI Côme"/>
        <s v="CREHALET AUGUSTIN"/>
        <s v="BRILLET Lucien"/>
        <s v="CAILLE François"/>
        <s v="TROUILLET Nathaël"/>
        <s v="KOLB Tao"/>
        <s v="ROLLAND ALIX"/>
        <s v="CAVEAU Tom"/>
        <s v="BRUN Tom"/>
        <s v="EL BAHLOULI Kaïs"/>
        <s v="HAILLANT Cyril"/>
        <s v="FORESTIER Lucas"/>
        <s v="MOLLIEX Aymeric"/>
        <s v="GAYET Timéo"/>
        <s v="BARBAS Timaël"/>
        <s v="CRENN Titouan"/>
        <s v="BUISSON Enzo"/>
        <s v="GUILLAUMOT Corenthin"/>
        <s v="CHAVEROT Noé"/>
        <s v="SALVADOR MAXIME"/>
        <s v="LEPERS Jules"/>
        <s v="AMARAL CAMPOS HELDER"/>
        <s v="ESNAULT HUGO"/>
        <s v="FABBRI ETHAN"/>
        <s v="DELOUX Mathieu"/>
        <s v="GIOT SOAN"/>
        <s v="CATOIRE Harry"/>
        <s v="LAWSON ANANI ARNAULD"/>
        <s v="NICOLLET Lucas"/>
        <s v="DUQUESNOY Baptiste"/>
        <s v="ROMAGNE MAXIMILIEN"/>
        <s v="DA SILVA Baptiste"/>
        <s v="ROCABOY Titouan"/>
        <s v="PAVLOVIC Léo"/>
        <s v="CIANCIA Fabio"/>
        <s v="VEUGLE Léon"/>
        <s v="PANTALEON MARIN"/>
        <s v="DE CARVALHO Matthéo"/>
        <s v="JACQUOT Maximilien"/>
        <s v="FOSSET Charlie"/>
        <s v="SÖRENSEN GRANGE Niels"/>
        <s v="DURET Enzo"/>
        <s v="MARIE Kalvyn"/>
        <s v="LOMBARDIE TOURSEL Baptiste"/>
        <s v="MARTIN LE BOULER Axel"/>
        <s v="PANTALEON ROBIN"/>
        <s v="COUDURIER THEO"/>
        <s v="CALVAT Malo"/>
        <s v="NERI Eliot"/>
        <s v="CHAVES LISANDRO"/>
        <s v="CHARRIERE Gaël"/>
        <s v="BERCHET Paulin"/>
        <s v="AZIDAN NASSIM"/>
        <s v="LATTA Gabriel"/>
        <s v="SCHNEIDER Bastian"/>
        <s v="CUGLIETTA Kenzo"/>
        <s v="OCHOCINSKI Ethan"/>
        <s v="CHAUVELIER GROUILLER Arthur"/>
        <s v="AZIDAN Lahcen"/>
        <s v="WHITE Barnabé"/>
        <s v="BOISSET Ethan"/>
        <s v="NEYRAT Lukas"/>
        <s v="HEMISSI Malik"/>
        <s v="LENGLIN Tom"/>
        <s v="CANIPELLE Clarence"/>
        <s v="PEREZ Maho"/>
        <s v="KADAFI Mehdi"/>
        <s v="VAILLANT Timeo"/>
        <s v="BOUCLIER Thomas"/>
        <s v="BUCHAUDON NATHANAEL"/>
        <s v="PARIS Noévan"/>
      </sharedItems>
    </cacheField>
    <cacheField name="catégorie" numFmtId="0">
      <sharedItems count="4">
        <s v="BF1"/>
        <s v="BF2"/>
        <s v="BG2"/>
        <s v="BG1"/>
      </sharedItems>
    </cacheField>
    <cacheField name="collège" numFmtId="0">
      <sharedItems count="8">
        <s v="La Roche"/>
        <s v="Tanninges"/>
        <s v="St Pierre"/>
        <s v="St Jeoire"/>
        <s v="Bonneville"/>
        <s v="Samoëns"/>
        <s v="Taninges"/>
        <s v="Marigni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">
  <r>
    <n v="1"/>
    <x v="0"/>
    <x v="0"/>
    <x v="0"/>
  </r>
  <r>
    <n v="2"/>
    <x v="1"/>
    <x v="1"/>
    <x v="1"/>
  </r>
  <r>
    <n v="3"/>
    <x v="2"/>
    <x v="1"/>
    <x v="2"/>
  </r>
  <r>
    <n v="4"/>
    <x v="3"/>
    <x v="0"/>
    <x v="2"/>
  </r>
  <r>
    <n v="5"/>
    <x v="4"/>
    <x v="1"/>
    <x v="1"/>
  </r>
  <r>
    <n v="6"/>
    <x v="5"/>
    <x v="0"/>
    <x v="0"/>
  </r>
  <r>
    <n v="7"/>
    <x v="6"/>
    <x v="1"/>
    <x v="1"/>
  </r>
  <r>
    <n v="8"/>
    <x v="7"/>
    <x v="0"/>
    <x v="3"/>
  </r>
  <r>
    <n v="9"/>
    <x v="8"/>
    <x v="0"/>
    <x v="1"/>
  </r>
  <r>
    <n v="10"/>
    <x v="9"/>
    <x v="0"/>
    <x v="1"/>
  </r>
  <r>
    <n v="11"/>
    <x v="10"/>
    <x v="1"/>
    <x v="2"/>
  </r>
  <r>
    <n v="12"/>
    <x v="11"/>
    <x v="1"/>
    <x v="4"/>
  </r>
  <r>
    <n v="13"/>
    <x v="12"/>
    <x v="0"/>
    <x v="0"/>
  </r>
  <r>
    <n v="14"/>
    <x v="13"/>
    <x v="0"/>
    <x v="5"/>
  </r>
  <r>
    <n v="15"/>
    <x v="14"/>
    <x v="1"/>
    <x v="6"/>
  </r>
  <r>
    <n v="16"/>
    <x v="15"/>
    <x v="1"/>
    <x v="1"/>
  </r>
  <r>
    <n v="17"/>
    <x v="16"/>
    <x v="1"/>
    <x v="7"/>
  </r>
  <r>
    <n v="18"/>
    <x v="17"/>
    <x v="1"/>
    <x v="4"/>
  </r>
  <r>
    <n v="19"/>
    <x v="18"/>
    <x v="1"/>
    <x v="3"/>
  </r>
  <r>
    <n v="20"/>
    <x v="19"/>
    <x v="0"/>
    <x v="1"/>
  </r>
  <r>
    <n v="21"/>
    <x v="20"/>
    <x v="1"/>
    <x v="2"/>
  </r>
  <r>
    <n v="22"/>
    <x v="21"/>
    <x v="1"/>
    <x v="4"/>
  </r>
  <r>
    <n v="23"/>
    <x v="22"/>
    <x v="1"/>
    <x v="2"/>
  </r>
  <r>
    <n v="24"/>
    <x v="23"/>
    <x v="0"/>
    <x v="1"/>
  </r>
  <r>
    <n v="25"/>
    <x v="24"/>
    <x v="1"/>
    <x v="1"/>
  </r>
  <r>
    <n v="26"/>
    <x v="25"/>
    <x v="1"/>
    <x v="3"/>
  </r>
  <r>
    <n v="27"/>
    <x v="26"/>
    <x v="0"/>
    <x v="1"/>
  </r>
  <r>
    <n v="28"/>
    <x v="27"/>
    <x v="0"/>
    <x v="0"/>
  </r>
  <r>
    <n v="29"/>
    <x v="28"/>
    <x v="1"/>
    <x v="4"/>
  </r>
  <r>
    <n v="30"/>
    <x v="29"/>
    <x v="0"/>
    <x v="7"/>
  </r>
  <r>
    <n v="31"/>
    <x v="30"/>
    <x v="0"/>
    <x v="0"/>
  </r>
  <r>
    <n v="32"/>
    <x v="31"/>
    <x v="0"/>
    <x v="0"/>
  </r>
  <r>
    <n v="33"/>
    <x v="32"/>
    <x v="0"/>
    <x v="0"/>
  </r>
  <r>
    <n v="34"/>
    <x v="33"/>
    <x v="1"/>
    <x v="0"/>
  </r>
  <r>
    <n v="35"/>
    <x v="34"/>
    <x v="1"/>
    <x v="4"/>
  </r>
  <r>
    <n v="36"/>
    <x v="35"/>
    <x v="1"/>
    <x v="4"/>
  </r>
  <r>
    <n v="37"/>
    <x v="36"/>
    <x v="1"/>
    <x v="0"/>
  </r>
  <r>
    <n v="38"/>
    <x v="37"/>
    <x v="1"/>
    <x v="4"/>
  </r>
  <r>
    <n v="39"/>
    <x v="38"/>
    <x v="0"/>
    <x v="7"/>
  </r>
  <r>
    <n v="40"/>
    <x v="39"/>
    <x v="0"/>
    <x v="1"/>
  </r>
  <r>
    <n v="41"/>
    <x v="40"/>
    <x v="0"/>
    <x v="0"/>
  </r>
  <r>
    <n v="42"/>
    <x v="41"/>
    <x v="1"/>
    <x v="0"/>
  </r>
  <r>
    <n v="43"/>
    <x v="42"/>
    <x v="0"/>
    <x v="0"/>
  </r>
  <r>
    <n v="44"/>
    <x v="43"/>
    <x v="0"/>
    <x v="7"/>
  </r>
  <r>
    <n v="45"/>
    <x v="44"/>
    <x v="0"/>
    <x v="0"/>
  </r>
  <r>
    <n v="46"/>
    <x v="45"/>
    <x v="1"/>
    <x v="3"/>
  </r>
  <r>
    <n v="47"/>
    <x v="46"/>
    <x v="0"/>
    <x v="0"/>
  </r>
  <r>
    <n v="48"/>
    <x v="47"/>
    <x v="1"/>
    <x v="2"/>
  </r>
  <r>
    <n v="49"/>
    <x v="48"/>
    <x v="0"/>
    <x v="7"/>
  </r>
  <r>
    <n v="50"/>
    <x v="49"/>
    <x v="0"/>
    <x v="0"/>
  </r>
  <r>
    <n v="51"/>
    <x v="50"/>
    <x v="0"/>
    <x v="4"/>
  </r>
  <r>
    <n v="52"/>
    <x v="51"/>
    <x v="1"/>
    <x v="7"/>
  </r>
  <r>
    <n v="1"/>
    <x v="52"/>
    <x v="2"/>
    <x v="1"/>
  </r>
  <r>
    <n v="2"/>
    <x v="53"/>
    <x v="3"/>
    <x v="1"/>
  </r>
  <r>
    <n v="3"/>
    <x v="54"/>
    <x v="2"/>
    <x v="7"/>
  </r>
  <r>
    <n v="4"/>
    <x v="55"/>
    <x v="3"/>
    <x v="0"/>
  </r>
  <r>
    <n v="5"/>
    <x v="56"/>
    <x v="3"/>
    <x v="2"/>
  </r>
  <r>
    <n v="6"/>
    <x v="57"/>
    <x v="3"/>
    <x v="3"/>
  </r>
  <r>
    <n v="7"/>
    <x v="58"/>
    <x v="2"/>
    <x v="1"/>
  </r>
  <r>
    <n v="8"/>
    <x v="59"/>
    <x v="2"/>
    <x v="1"/>
  </r>
  <r>
    <n v="9"/>
    <x v="60"/>
    <x v="2"/>
    <x v="0"/>
  </r>
  <r>
    <n v="10"/>
    <x v="61"/>
    <x v="3"/>
    <x v="1"/>
  </r>
  <r>
    <n v="11"/>
    <x v="62"/>
    <x v="2"/>
    <x v="7"/>
  </r>
  <r>
    <n v="12"/>
    <x v="63"/>
    <x v="2"/>
    <x v="1"/>
  </r>
  <r>
    <n v="13"/>
    <x v="64"/>
    <x v="3"/>
    <x v="0"/>
  </r>
  <r>
    <n v="14"/>
    <x v="65"/>
    <x v="2"/>
    <x v="7"/>
  </r>
  <r>
    <n v="15"/>
    <x v="66"/>
    <x v="3"/>
    <x v="4"/>
  </r>
  <r>
    <n v="16"/>
    <x v="67"/>
    <x v="3"/>
    <x v="1"/>
  </r>
  <r>
    <n v="17"/>
    <x v="68"/>
    <x v="3"/>
    <x v="7"/>
  </r>
  <r>
    <n v="18"/>
    <x v="69"/>
    <x v="2"/>
    <x v="0"/>
  </r>
  <r>
    <n v="19"/>
    <x v="70"/>
    <x v="2"/>
    <x v="1"/>
  </r>
  <r>
    <n v="20"/>
    <x v="71"/>
    <x v="3"/>
    <x v="1"/>
  </r>
  <r>
    <n v="21"/>
    <x v="59"/>
    <x v="2"/>
    <x v="1"/>
  </r>
  <r>
    <n v="22"/>
    <x v="72"/>
    <x v="3"/>
    <x v="4"/>
  </r>
  <r>
    <n v="23"/>
    <x v="73"/>
    <x v="2"/>
    <x v="0"/>
  </r>
  <r>
    <n v="24"/>
    <x v="74"/>
    <x v="3"/>
    <x v="0"/>
  </r>
  <r>
    <n v="25"/>
    <x v="75"/>
    <x v="2"/>
    <x v="1"/>
  </r>
  <r>
    <n v="26"/>
    <x v="76"/>
    <x v="2"/>
    <x v="1"/>
  </r>
  <r>
    <n v="27"/>
    <x v="77"/>
    <x v="2"/>
    <x v="4"/>
  </r>
  <r>
    <n v="28"/>
    <x v="78"/>
    <x v="3"/>
    <x v="3"/>
  </r>
  <r>
    <n v="29"/>
    <x v="79"/>
    <x v="2"/>
    <x v="0"/>
  </r>
  <r>
    <n v="30"/>
    <x v="80"/>
    <x v="3"/>
    <x v="1"/>
  </r>
  <r>
    <n v="31"/>
    <x v="81"/>
    <x v="2"/>
    <x v="7"/>
  </r>
  <r>
    <n v="32"/>
    <x v="82"/>
    <x v="3"/>
    <x v="1"/>
  </r>
  <r>
    <n v="33"/>
    <x v="83"/>
    <x v="2"/>
    <x v="0"/>
  </r>
  <r>
    <n v="34"/>
    <x v="84"/>
    <x v="3"/>
    <x v="0"/>
  </r>
  <r>
    <n v="35"/>
    <x v="85"/>
    <x v="3"/>
    <x v="0"/>
  </r>
  <r>
    <n v="36"/>
    <x v="86"/>
    <x v="3"/>
    <x v="3"/>
  </r>
  <r>
    <n v="37"/>
    <x v="87"/>
    <x v="3"/>
    <x v="0"/>
  </r>
  <r>
    <n v="38"/>
    <x v="88"/>
    <x v="2"/>
    <x v="1"/>
  </r>
  <r>
    <n v="39"/>
    <x v="89"/>
    <x v="3"/>
    <x v="3"/>
  </r>
  <r>
    <n v="40"/>
    <x v="90"/>
    <x v="3"/>
    <x v="7"/>
  </r>
  <r>
    <n v="41"/>
    <x v="91"/>
    <x v="2"/>
    <x v="1"/>
  </r>
  <r>
    <n v="42"/>
    <x v="92"/>
    <x v="3"/>
    <x v="2"/>
  </r>
  <r>
    <n v="43"/>
    <x v="93"/>
    <x v="3"/>
    <x v="5"/>
  </r>
  <r>
    <n v="44"/>
    <x v="94"/>
    <x v="3"/>
    <x v="1"/>
  </r>
  <r>
    <n v="45"/>
    <x v="95"/>
    <x v="3"/>
    <x v="3"/>
  </r>
  <r>
    <n v="46"/>
    <x v="96"/>
    <x v="2"/>
    <x v="4"/>
  </r>
  <r>
    <n v="47"/>
    <x v="97"/>
    <x v="3"/>
    <x v="0"/>
  </r>
  <r>
    <n v="48"/>
    <x v="98"/>
    <x v="3"/>
    <x v="0"/>
  </r>
  <r>
    <n v="49"/>
    <x v="99"/>
    <x v="3"/>
    <x v="4"/>
  </r>
  <r>
    <n v="50"/>
    <x v="100"/>
    <x v="2"/>
    <x v="0"/>
  </r>
  <r>
    <n v="51"/>
    <x v="101"/>
    <x v="3"/>
    <x v="1"/>
  </r>
  <r>
    <n v="52"/>
    <x v="102"/>
    <x v="2"/>
    <x v="7"/>
  </r>
  <r>
    <n v="53"/>
    <x v="103"/>
    <x v="3"/>
    <x v="0"/>
  </r>
  <r>
    <n v="54"/>
    <x v="104"/>
    <x v="2"/>
    <x v="3"/>
  </r>
  <r>
    <n v="55"/>
    <x v="105"/>
    <x v="2"/>
    <x v="2"/>
  </r>
  <r>
    <n v="56"/>
    <x v="106"/>
    <x v="3"/>
    <x v="7"/>
  </r>
  <r>
    <n v="57"/>
    <x v="107"/>
    <x v="3"/>
    <x v="1"/>
  </r>
  <r>
    <n v="58"/>
    <x v="108"/>
    <x v="2"/>
    <x v="5"/>
  </r>
  <r>
    <n v="59"/>
    <x v="109"/>
    <x v="3"/>
    <x v="0"/>
  </r>
  <r>
    <n v="60"/>
    <x v="110"/>
    <x v="3"/>
    <x v="3"/>
  </r>
  <r>
    <n v="61"/>
    <x v="111"/>
    <x v="2"/>
    <x v="3"/>
  </r>
  <r>
    <n v="62"/>
    <x v="112"/>
    <x v="3"/>
    <x v="2"/>
  </r>
  <r>
    <n v="63"/>
    <x v="113"/>
    <x v="2"/>
    <x v="0"/>
  </r>
  <r>
    <n v="64"/>
    <x v="114"/>
    <x v="2"/>
    <x v="2"/>
  </r>
  <r>
    <n v="65"/>
    <x v="115"/>
    <x v="3"/>
    <x v="2"/>
  </r>
  <r>
    <n v="66"/>
    <x v="116"/>
    <x v="3"/>
    <x v="4"/>
  </r>
  <r>
    <n v="67"/>
    <x v="117"/>
    <x v="3"/>
    <x v="0"/>
  </r>
  <r>
    <n v="68"/>
    <x v="118"/>
    <x v="3"/>
    <x v="7"/>
  </r>
  <r>
    <n v="69"/>
    <x v="119"/>
    <x v="3"/>
    <x v="0"/>
  </r>
  <r>
    <n v="70"/>
    <x v="120"/>
    <x v="3"/>
    <x v="0"/>
  </r>
  <r>
    <n v="71"/>
    <x v="121"/>
    <x v="2"/>
    <x v="7"/>
  </r>
  <r>
    <n v="72"/>
    <x v="122"/>
    <x v="3"/>
    <x v="7"/>
  </r>
  <r>
    <n v="73"/>
    <x v="123"/>
    <x v="3"/>
    <x v="3"/>
  </r>
  <r>
    <n v="74"/>
    <x v="124"/>
    <x v="3"/>
    <x v="7"/>
  </r>
  <r>
    <n v="75"/>
    <x v="125"/>
    <x v="2"/>
    <x v="3"/>
  </r>
  <r>
    <n v="76"/>
    <x v="126"/>
    <x v="2"/>
    <x v="3"/>
  </r>
  <r>
    <n v="77"/>
    <x v="127"/>
    <x v="3"/>
    <x v="7"/>
  </r>
  <r>
    <n v="78"/>
    <x v="128"/>
    <x v="2"/>
    <x v="5"/>
  </r>
  <r>
    <n v="79"/>
    <x v="129"/>
    <x v="2"/>
    <x v="4"/>
  </r>
  <r>
    <n v="80"/>
    <x v="130"/>
    <x v="2"/>
    <x v="7"/>
  </r>
  <r>
    <n v="81"/>
    <x v="131"/>
    <x v="3"/>
    <x v="7"/>
  </r>
  <r>
    <n v="82"/>
    <x v="132"/>
    <x v="3"/>
    <x v="7"/>
  </r>
  <r>
    <n v="83"/>
    <x v="133"/>
    <x v="3"/>
    <x v="3"/>
  </r>
  <r>
    <n v="84"/>
    <x v="134"/>
    <x v="3"/>
    <x v="7"/>
  </r>
  <r>
    <n v="85"/>
    <x v="135"/>
    <x v="2"/>
    <x v="4"/>
  </r>
  <r>
    <n v="86"/>
    <x v="136"/>
    <x v="2"/>
    <x v="4"/>
  </r>
  <r>
    <n v="87"/>
    <x v="137"/>
    <x v="3"/>
    <x v="7"/>
  </r>
  <r>
    <n v="88"/>
    <x v="138"/>
    <x v="2"/>
    <x v="4"/>
  </r>
  <r>
    <n v="89"/>
    <x v="139"/>
    <x v="2"/>
    <x v="7"/>
  </r>
  <r>
    <n v="90"/>
    <x v="139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8725D6-6E23-F84B-825F-BB475FAB98F9}" name="Tableau croisé dynamique12" cacheId="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F4:G17" firstHeaderRow="1" firstDataRow="1" firstDataCol="1" rowPageCount="2" colPageCount="1"/>
  <pivotFields count="4">
    <pivotField dataField="1" showAll="0"/>
    <pivotField axis="axisRow" showAll="0" sortType="ascending">
      <items count="141">
        <item x="33"/>
        <item x="32"/>
        <item x="90"/>
        <item x="2"/>
        <item x="24"/>
        <item x="21"/>
        <item x="127"/>
        <item x="121"/>
        <item x="83"/>
        <item x="17"/>
        <item x="39"/>
        <item x="9"/>
        <item x="12"/>
        <item x="120"/>
        <item x="35"/>
        <item x="5"/>
        <item x="22"/>
        <item x="40"/>
        <item x="4"/>
        <item x="129"/>
        <item x="26"/>
        <item x="53"/>
        <item x="137"/>
        <item x="71"/>
        <item x="77"/>
        <item x="27"/>
        <item x="138"/>
        <item x="85"/>
        <item x="72"/>
        <item x="29"/>
        <item x="116"/>
        <item x="133"/>
        <item x="43"/>
        <item x="95"/>
        <item x="76"/>
        <item x="48"/>
        <item x="119"/>
        <item x="52"/>
        <item x="126"/>
        <item x="87"/>
        <item x="60"/>
        <item x="118"/>
        <item x="103"/>
        <item x="16"/>
        <item x="14"/>
        <item x="69"/>
        <item x="115"/>
        <item x="70"/>
        <item x="84"/>
        <item x="124"/>
        <item x="61"/>
        <item x="100"/>
        <item x="106"/>
        <item x="57"/>
        <item x="93"/>
        <item x="98"/>
        <item x="110"/>
        <item x="37"/>
        <item x="78"/>
        <item x="91"/>
        <item x="92"/>
        <item x="15"/>
        <item x="80"/>
        <item x="108"/>
        <item x="62"/>
        <item x="82"/>
        <item x="94"/>
        <item x="44"/>
        <item x="28"/>
        <item x="38"/>
        <item x="67"/>
        <item x="45"/>
        <item x="86"/>
        <item x="79"/>
        <item x="131"/>
        <item x="46"/>
        <item x="107"/>
        <item x="42"/>
        <item x="25"/>
        <item x="135"/>
        <item x="74"/>
        <item x="47"/>
        <item x="122"/>
        <item x="58"/>
        <item x="64"/>
        <item x="96"/>
        <item x="132"/>
        <item x="89"/>
        <item x="41"/>
        <item x="112"/>
        <item x="19"/>
        <item x="50"/>
        <item x="3"/>
        <item x="111"/>
        <item x="113"/>
        <item x="7"/>
        <item x="1"/>
        <item x="81"/>
        <item x="6"/>
        <item x="117"/>
        <item x="130"/>
        <item x="11"/>
        <item x="97"/>
        <item x="125"/>
        <item x="105"/>
        <item x="114"/>
        <item x="139"/>
        <item x="102"/>
        <item x="134"/>
        <item x="51"/>
        <item x="0"/>
        <item x="10"/>
        <item x="34"/>
        <item x="36"/>
        <item x="20"/>
        <item x="101"/>
        <item x="31"/>
        <item x="75"/>
        <item x="99"/>
        <item x="63"/>
        <item x="23"/>
        <item x="88"/>
        <item x="123"/>
        <item x="8"/>
        <item x="109"/>
        <item x="59"/>
        <item x="65"/>
        <item x="55"/>
        <item x="73"/>
        <item x="13"/>
        <item x="136"/>
        <item x="68"/>
        <item x="54"/>
        <item x="104"/>
        <item x="66"/>
        <item x="18"/>
        <item x="49"/>
        <item x="30"/>
        <item x="56"/>
        <item x="12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5">
        <item x="0"/>
        <item x="1"/>
        <item h="1" x="3"/>
        <item h="1" x="2"/>
        <item t="default"/>
      </items>
    </pivotField>
    <pivotField axis="axisPage" multipleItemSelectionAllowed="1" showAll="0">
      <items count="9">
        <item h="1" x="4"/>
        <item h="1" x="0"/>
        <item h="1" x="7"/>
        <item h="1" x="5"/>
        <item h="1" x="3"/>
        <item h="1" x="2"/>
        <item x="6"/>
        <item x="1"/>
        <item t="default"/>
      </items>
    </pivotField>
  </pivotFields>
  <rowFields count="1">
    <field x="1"/>
  </rowFields>
  <rowItems count="13">
    <i>
      <x v="96"/>
    </i>
    <i>
      <x v="18"/>
    </i>
    <i>
      <x v="98"/>
    </i>
    <i>
      <x v="123"/>
    </i>
    <i>
      <x v="11"/>
    </i>
    <i>
      <x v="44"/>
    </i>
    <i>
      <x v="61"/>
    </i>
    <i>
      <x v="90"/>
    </i>
    <i>
      <x v="120"/>
    </i>
    <i>
      <x v="4"/>
    </i>
    <i>
      <x v="20"/>
    </i>
    <i>
      <x v="10"/>
    </i>
    <i t="grand">
      <x/>
    </i>
  </rowItems>
  <colItems count="1">
    <i/>
  </colItems>
  <pageFields count="2">
    <pageField fld="2" hier="-1"/>
    <pageField fld="3" hier="-1"/>
  </pageFields>
  <dataFields count="1">
    <dataField name="Somme de place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839493-F12E-4E15-BDBD-11833AC43A37}" name="Tabel1" displayName="Tabel1" ref="A4:D146" totalsRowShown="0" headerRowDxfId="0">
  <autoFilter ref="A4:D146" xr:uid="{C0BCBD1E-706E-FE45-A38C-B5D402CBCEF3}"/>
  <tableColumns count="4">
    <tableColumn id="1" xr3:uid="{17F86565-8C6B-434E-8964-486867B42C7C}" name="place"/>
    <tableColumn id="2" xr3:uid="{64086E36-40C6-4A2D-A7A4-9E180784F5A7}" name="nom"/>
    <tableColumn id="3" xr3:uid="{C145E15D-D7D4-419D-AE45-D792EAB445F7}" name="catégorie"/>
    <tableColumn id="4" xr3:uid="{095F3821-2790-4DCA-AF8D-D9141D685ECD}" name="collè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BD1E-706E-FE45-A38C-B5D402CBCEF3}">
  <sheetPr>
    <pageSetUpPr fitToPage="1"/>
  </sheetPr>
  <dimension ref="A1:AH181"/>
  <sheetViews>
    <sheetView tabSelected="1" topLeftCell="I9" zoomScale="75" workbookViewId="0">
      <selection activeCell="AB38" sqref="AB38"/>
    </sheetView>
  </sheetViews>
  <sheetFormatPr defaultColWidth="11" defaultRowHeight="15.75"/>
  <cols>
    <col min="6" max="6" width="28.875" bestFit="1" customWidth="1"/>
    <col min="7" max="7" width="21.375" bestFit="1" customWidth="1"/>
    <col min="8" max="9" width="17" bestFit="1" customWidth="1"/>
    <col min="10" max="10" width="7.125" customWidth="1"/>
    <col min="11" max="11" width="18.5" customWidth="1"/>
    <col min="12" max="12" width="6.125" customWidth="1"/>
    <col min="13" max="13" width="4" customWidth="1"/>
    <col min="14" max="14" width="6.875" customWidth="1"/>
    <col min="15" max="15" width="16" customWidth="1"/>
    <col min="16" max="16" width="8.375" customWidth="1"/>
    <col min="17" max="17" width="5.5" customWidth="1"/>
    <col min="18" max="18" width="5.875" customWidth="1"/>
    <col min="19" max="19" width="19" customWidth="1"/>
    <col min="20" max="20" width="9.5" customWidth="1"/>
    <col min="21" max="21" width="14.5" customWidth="1"/>
    <col min="22" max="22" width="19" customWidth="1"/>
    <col min="23" max="24" width="9.5" customWidth="1"/>
    <col min="28" max="28" width="29.5" bestFit="1" customWidth="1"/>
    <col min="29" max="29" width="3.125" bestFit="1" customWidth="1"/>
    <col min="32" max="32" width="19.625" bestFit="1" customWidth="1"/>
  </cols>
  <sheetData>
    <row r="1" spans="1:34">
      <c r="F1" s="19" t="s">
        <v>52</v>
      </c>
      <c r="G1" t="s">
        <v>228</v>
      </c>
    </row>
    <row r="2" spans="1:34">
      <c r="F2" s="19" t="s">
        <v>51</v>
      </c>
      <c r="G2" t="s">
        <v>228</v>
      </c>
    </row>
    <row r="3" spans="1:34" ht="16.5" thickBot="1"/>
    <row r="4" spans="1:34" ht="15.95" customHeight="1">
      <c r="A4" s="6" t="s">
        <v>0</v>
      </c>
      <c r="B4" s="6" t="s">
        <v>1</v>
      </c>
      <c r="C4" s="6" t="s">
        <v>52</v>
      </c>
      <c r="D4" s="6" t="s">
        <v>51</v>
      </c>
      <c r="F4" s="19" t="s">
        <v>177</v>
      </c>
      <c r="G4" t="s">
        <v>176</v>
      </c>
      <c r="J4" s="11"/>
      <c r="L4" s="39" t="s">
        <v>54</v>
      </c>
      <c r="M4" s="40"/>
      <c r="N4" s="40"/>
      <c r="O4" s="40"/>
      <c r="P4" s="40"/>
      <c r="Q4" s="40"/>
      <c r="R4" s="40"/>
      <c r="S4" s="40"/>
      <c r="T4" s="40"/>
      <c r="U4" s="40"/>
      <c r="V4" s="40"/>
      <c r="W4" s="41"/>
    </row>
    <row r="5" spans="1:34" ht="17.100000000000001" customHeight="1" thickBot="1">
      <c r="A5" s="17">
        <v>1</v>
      </c>
      <c r="B5" s="17" t="s">
        <v>215</v>
      </c>
      <c r="C5" s="18" t="s">
        <v>230</v>
      </c>
      <c r="D5" s="17" t="s">
        <v>88</v>
      </c>
      <c r="F5" s="2" t="s">
        <v>212</v>
      </c>
      <c r="G5">
        <v>2</v>
      </c>
      <c r="L5" s="42"/>
      <c r="M5" s="43"/>
      <c r="N5" s="43"/>
      <c r="O5" s="43"/>
      <c r="P5" s="43"/>
      <c r="Q5" s="43"/>
      <c r="R5" s="43"/>
      <c r="S5" s="43"/>
      <c r="T5" s="43"/>
      <c r="U5" s="43"/>
      <c r="V5" s="43"/>
      <c r="W5" s="44"/>
    </row>
    <row r="6" spans="1:34">
      <c r="A6" s="15">
        <v>2</v>
      </c>
      <c r="B6" s="15" t="s">
        <v>212</v>
      </c>
      <c r="C6" s="16" t="s">
        <v>232</v>
      </c>
      <c r="D6" s="15" t="s">
        <v>82</v>
      </c>
      <c r="F6" s="2" t="s">
        <v>190</v>
      </c>
      <c r="G6">
        <v>5</v>
      </c>
    </row>
    <row r="7" spans="1:34" ht="15.95" customHeight="1">
      <c r="A7" s="17">
        <v>3</v>
      </c>
      <c r="B7" s="17" t="s">
        <v>180</v>
      </c>
      <c r="C7" s="18" t="s">
        <v>232</v>
      </c>
      <c r="D7" s="17" t="s">
        <v>90</v>
      </c>
      <c r="F7" s="2" t="s">
        <v>213</v>
      </c>
      <c r="G7">
        <v>7</v>
      </c>
      <c r="K7" s="36" t="s">
        <v>79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34" ht="16.5">
      <c r="A8">
        <v>4</v>
      </c>
      <c r="B8" s="20" t="s">
        <v>210</v>
      </c>
      <c r="C8" t="s">
        <v>230</v>
      </c>
      <c r="D8" t="s">
        <v>90</v>
      </c>
      <c r="F8" s="2" t="s">
        <v>222</v>
      </c>
      <c r="G8">
        <v>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34">
      <c r="A9" s="15">
        <v>5</v>
      </c>
      <c r="B9" s="15" t="s">
        <v>190</v>
      </c>
      <c r="C9" s="16" t="s">
        <v>232</v>
      </c>
      <c r="D9" s="15" t="s">
        <v>82</v>
      </c>
      <c r="F9" s="2" t="s">
        <v>185</v>
      </c>
      <c r="G9">
        <v>10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34">
      <c r="A10" s="17">
        <v>6</v>
      </c>
      <c r="B10" s="17" t="s">
        <v>231</v>
      </c>
      <c r="C10" s="18" t="s">
        <v>230</v>
      </c>
      <c r="D10" s="17" t="s">
        <v>88</v>
      </c>
      <c r="F10" s="2" t="s">
        <v>197</v>
      </c>
      <c r="G10">
        <v>15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34" ht="16.5" thickBot="1">
      <c r="A11" s="15">
        <v>7</v>
      </c>
      <c r="B11" s="15" t="s">
        <v>213</v>
      </c>
      <c r="C11" s="16" t="s">
        <v>232</v>
      </c>
      <c r="D11" s="15" t="s">
        <v>82</v>
      </c>
      <c r="F11" s="2" t="s">
        <v>199</v>
      </c>
      <c r="G11">
        <v>16</v>
      </c>
    </row>
    <row r="12" spans="1:34" ht="21.75" thickBot="1">
      <c r="A12" s="17">
        <v>8</v>
      </c>
      <c r="B12" s="17" t="s">
        <v>211</v>
      </c>
      <c r="C12" s="18" t="s">
        <v>230</v>
      </c>
      <c r="D12" s="17" t="s">
        <v>92</v>
      </c>
      <c r="F12" s="2" t="s">
        <v>208</v>
      </c>
      <c r="G12">
        <v>20</v>
      </c>
      <c r="J12" s="33" t="s">
        <v>53</v>
      </c>
      <c r="K12" s="34"/>
      <c r="L12" s="34"/>
      <c r="M12" s="34"/>
      <c r="N12" s="34"/>
      <c r="O12" s="34"/>
      <c r="P12" s="35"/>
      <c r="U12" s="33" t="s">
        <v>57</v>
      </c>
      <c r="V12" s="34"/>
      <c r="W12" s="35"/>
    </row>
    <row r="13" spans="1:34" ht="16.5" thickBot="1">
      <c r="A13" s="15">
        <v>9</v>
      </c>
      <c r="B13" s="15" t="s">
        <v>222</v>
      </c>
      <c r="C13" s="16" t="s">
        <v>230</v>
      </c>
      <c r="D13" s="15" t="s">
        <v>82</v>
      </c>
      <c r="F13" s="2" t="s">
        <v>221</v>
      </c>
      <c r="G13">
        <v>24</v>
      </c>
    </row>
    <row r="14" spans="1:34" ht="16.5" thickTop="1">
      <c r="A14" s="17">
        <v>10</v>
      </c>
      <c r="B14" s="17" t="s">
        <v>185</v>
      </c>
      <c r="C14" s="18" t="s">
        <v>230</v>
      </c>
      <c r="D14" s="17" t="s">
        <v>82</v>
      </c>
      <c r="F14" s="2" t="s">
        <v>181</v>
      </c>
      <c r="G14">
        <v>25</v>
      </c>
      <c r="J14" s="38" t="s">
        <v>2</v>
      </c>
      <c r="K14" s="38"/>
      <c r="L14" s="38"/>
      <c r="M14" s="38"/>
      <c r="N14" s="38"/>
      <c r="O14" s="38"/>
      <c r="P14" s="38"/>
      <c r="AA14" s="46" t="s">
        <v>82</v>
      </c>
      <c r="AB14" s="47"/>
      <c r="AC14" s="47"/>
      <c r="AD14" s="47"/>
      <c r="AE14" s="47"/>
      <c r="AF14" s="47"/>
      <c r="AG14" s="47"/>
      <c r="AH14" s="48"/>
    </row>
    <row r="15" spans="1:34">
      <c r="A15" s="15">
        <v>11</v>
      </c>
      <c r="B15" s="15" t="s">
        <v>216</v>
      </c>
      <c r="C15" s="16" t="s">
        <v>232</v>
      </c>
      <c r="D15" s="15" t="s">
        <v>90</v>
      </c>
      <c r="F15" s="2" t="s">
        <v>191</v>
      </c>
      <c r="G15">
        <v>27</v>
      </c>
      <c r="J15" s="30" t="s">
        <v>55</v>
      </c>
      <c r="K15" s="31"/>
      <c r="L15" s="32"/>
      <c r="N15" s="30" t="s">
        <v>56</v>
      </c>
      <c r="O15" s="31"/>
      <c r="P15" s="32"/>
      <c r="AA15" s="49" t="s">
        <v>55</v>
      </c>
      <c r="AB15" s="31"/>
      <c r="AC15" s="32"/>
      <c r="AD15" s="50"/>
      <c r="AE15" s="30" t="s">
        <v>56</v>
      </c>
      <c r="AF15" s="31"/>
      <c r="AG15" s="32"/>
      <c r="AH15" s="51"/>
    </row>
    <row r="16" spans="1:34">
      <c r="A16" s="17">
        <v>12</v>
      </c>
      <c r="B16" s="17" t="s">
        <v>214</v>
      </c>
      <c r="C16" s="18" t="s">
        <v>232</v>
      </c>
      <c r="D16" s="17" t="s">
        <v>101</v>
      </c>
      <c r="F16" s="2" t="s">
        <v>184</v>
      </c>
      <c r="G16">
        <v>40</v>
      </c>
      <c r="J16" s="3">
        <v>1</v>
      </c>
      <c r="K16" s="2" t="s">
        <v>212</v>
      </c>
      <c r="L16">
        <v>2</v>
      </c>
      <c r="N16" s="3">
        <v>1</v>
      </c>
      <c r="O16" s="2" t="s">
        <v>81</v>
      </c>
      <c r="P16">
        <v>1</v>
      </c>
      <c r="W16" s="29" t="s">
        <v>261</v>
      </c>
      <c r="AA16" s="52">
        <v>1</v>
      </c>
      <c r="AB16" s="53" t="str" cm="1">
        <f t="array" ref="AB16">IF(ISNUMBER(AD16),INDEX($B:$B,AD16),"-")</f>
        <v>MICHY Tiphaine</v>
      </c>
      <c r="AC16" s="53" cm="1">
        <f t="array" ref="AC16">IF(ISNUMBER(AD16),INDEX($A:$A,AD16),"-")</f>
        <v>2</v>
      </c>
      <c r="AD16" s="50" cm="1">
        <f t="array" ref="AD16">IFERROR(MOD(_xlfn.AGGREGATE(15,6,(Tabel1[place]+ROW(Tabel1[place])/1000)/((Tabel1[collège]=$AA$14)*(LEFT(Tabel1[catégorie],2)="BF")),AA16),1)*1000,"-")</f>
        <v>5.9999999999997833</v>
      </c>
      <c r="AE16" s="54">
        <v>1</v>
      </c>
      <c r="AF16" s="53" t="str" cm="1">
        <f t="array" ref="AF16">IF(ISNUMBER(AH16),INDEX($B:$B,AH16),"-")</f>
        <v>CHARVET GUILIAN</v>
      </c>
      <c r="AG16" s="53" cm="1">
        <f t="array" ref="AG16">IF(ISNUMBER(AH16),INDEX($A:$A,AH16),"-")</f>
        <v>1</v>
      </c>
      <c r="AH16" s="55" cm="1">
        <f t="array" ref="AH16">IFERROR(MOD(_xlfn.AGGREGATE(15,6,(Tabel1[place]+ROW(Tabel1[place])/1000)/((Tabel1[collège]=$AA$14)*(LEFT(Tabel1[catégorie],2)="Bg")),AE16),1)*1000,"-")</f>
        <v>56.999999999999943</v>
      </c>
    </row>
    <row r="17" spans="1:34">
      <c r="A17" s="15">
        <v>13</v>
      </c>
      <c r="B17" s="15" t="s">
        <v>186</v>
      </c>
      <c r="C17" s="16" t="s">
        <v>230</v>
      </c>
      <c r="D17" s="15" t="s">
        <v>88</v>
      </c>
      <c r="F17" s="2" t="s">
        <v>227</v>
      </c>
      <c r="G17">
        <v>200</v>
      </c>
      <c r="J17" s="3">
        <v>2</v>
      </c>
      <c r="K17" s="2" t="s">
        <v>190</v>
      </c>
      <c r="L17">
        <v>5</v>
      </c>
      <c r="N17" s="3">
        <v>2</v>
      </c>
      <c r="O17" s="2" t="s">
        <v>83</v>
      </c>
      <c r="P17">
        <v>2</v>
      </c>
      <c r="U17" s="21" t="s">
        <v>236</v>
      </c>
      <c r="V17" s="22" t="s">
        <v>9</v>
      </c>
      <c r="W17" s="6">
        <v>10</v>
      </c>
      <c r="AA17" s="52">
        <v>2</v>
      </c>
      <c r="AB17" s="53" t="str" cm="1">
        <f t="array" ref="AB17">IF(ISNUMBER(AD17),INDEX($B:$B,AD17),"-")</f>
        <v>BOCQUET DELGADO ANNA JULIA</v>
      </c>
      <c r="AC17" s="53" cm="1">
        <f t="array" ref="AC17">IF(ISNUMBER(AD17),INDEX($A:$A,AD17),"-")</f>
        <v>5</v>
      </c>
      <c r="AD17" s="50" cm="1">
        <f t="array" ref="AD17">IFERROR(MOD(_xlfn.AGGREGATE(15,6,(Tabel1[place]+ROW(Tabel1[place])/1000)/((Tabel1[collège]=$AA$14)*(LEFT(Tabel1[catégorie],2)="BF")),AA17),1)*1000,"-")</f>
        <v>9.0000000000003411</v>
      </c>
      <c r="AE17" s="54">
        <v>2</v>
      </c>
      <c r="AF17" s="53" t="str" cm="1">
        <f t="array" ref="AF17">IF(ISNUMBER(AH17),INDEX($B:$B,AH17),"-")</f>
        <v>BOSONNET Gabriel</v>
      </c>
      <c r="AG17" s="53" cm="1">
        <f t="array" ref="AG17">IF(ISNUMBER(AH17),INDEX($A:$A,AH17),"-")</f>
        <v>2</v>
      </c>
      <c r="AH17" s="55" cm="1">
        <f t="array" ref="AH17">IFERROR(MOD(_xlfn.AGGREGATE(15,6,(Tabel1[place]+ROW(Tabel1[place])/1000)/((Tabel1[collège]=$AA$14)*(LEFT(Tabel1[catégorie],2)="Bg")),AE17),1)*1000,"-")</f>
        <v>57.999999999999829</v>
      </c>
    </row>
    <row r="18" spans="1:34">
      <c r="A18" s="17">
        <v>14</v>
      </c>
      <c r="B18" s="17" t="s">
        <v>223</v>
      </c>
      <c r="C18" s="18" t="s">
        <v>230</v>
      </c>
      <c r="D18" s="17" t="s">
        <v>129</v>
      </c>
      <c r="J18" s="5">
        <v>3</v>
      </c>
      <c r="K18" s="2" t="s">
        <v>213</v>
      </c>
      <c r="L18">
        <v>7</v>
      </c>
      <c r="N18" s="5">
        <v>3</v>
      </c>
      <c r="O18" s="2" t="s">
        <v>93</v>
      </c>
      <c r="P18">
        <v>7</v>
      </c>
      <c r="S18" s="3" t="s">
        <v>9</v>
      </c>
      <c r="T18">
        <f>SUM(L16:L17,P16:P17)</f>
        <v>10</v>
      </c>
      <c r="U18" s="21" t="s">
        <v>237</v>
      </c>
      <c r="V18" s="22" t="s">
        <v>21</v>
      </c>
      <c r="W18" s="6">
        <v>20</v>
      </c>
      <c r="AA18" s="56">
        <v>3</v>
      </c>
      <c r="AB18" s="53" t="str" cm="1">
        <f t="array" ref="AB18">IF(ISNUMBER(AD18),INDEX($B:$B,AD18),"-")</f>
        <v>MORIN Léonie</v>
      </c>
      <c r="AC18" s="53" cm="1">
        <f t="array" ref="AC18">IF(ISNUMBER(AD18),INDEX($A:$A,AD18),"-")</f>
        <v>7</v>
      </c>
      <c r="AD18" s="50" cm="1">
        <f t="array" ref="AD18">IFERROR(MOD(_xlfn.AGGREGATE(15,6,(Tabel1[place]+ROW(Tabel1[place])/1000)/((Tabel1[collège]=$AA$14)*(LEFT(Tabel1[catégorie],2)="BF")),AA18),1)*1000,"-")</f>
        <v>11.000000000000121</v>
      </c>
      <c r="AE18" s="57">
        <v>3</v>
      </c>
      <c r="AF18" s="53" t="str" cm="1">
        <f t="array" ref="AF18">IF(ISNUMBER(AH18),INDEX($B:$B,AH18),"-")</f>
        <v>LAUPER Nils</v>
      </c>
      <c r="AG18" s="53" cm="1">
        <f t="array" ref="AG18">IF(ISNUMBER(AH18),INDEX($A:$A,AH18),"-")</f>
        <v>7</v>
      </c>
      <c r="AH18" s="55" cm="1">
        <f t="array" ref="AH18">IFERROR(MOD(_xlfn.AGGREGATE(15,6,(Tabel1[place]+ROW(Tabel1[place])/1000)/((Tabel1[collège]=$AA$14)*(LEFT(Tabel1[catégorie],2)="Bg")),AE18),1)*1000,"-")</f>
        <v>62.999999999999723</v>
      </c>
    </row>
    <row r="19" spans="1:34">
      <c r="A19" s="15">
        <v>15</v>
      </c>
      <c r="B19" s="15" t="s">
        <v>197</v>
      </c>
      <c r="C19" s="16" t="s">
        <v>232</v>
      </c>
      <c r="D19" s="15" t="s">
        <v>229</v>
      </c>
      <c r="J19" s="5">
        <v>4</v>
      </c>
      <c r="K19" s="2" t="s">
        <v>222</v>
      </c>
      <c r="L19">
        <v>9</v>
      </c>
      <c r="N19" s="5">
        <v>4</v>
      </c>
      <c r="O19" s="2" t="s">
        <v>95</v>
      </c>
      <c r="P19">
        <v>10</v>
      </c>
      <c r="S19" s="5" t="s">
        <v>10</v>
      </c>
      <c r="T19">
        <f>SUM(L18:L19,P18:P19)</f>
        <v>33</v>
      </c>
      <c r="U19" s="21" t="s">
        <v>238</v>
      </c>
      <c r="V19" s="23" t="s">
        <v>10</v>
      </c>
      <c r="W19" s="6">
        <v>33</v>
      </c>
      <c r="AA19" s="56">
        <v>4</v>
      </c>
      <c r="AB19" s="53" t="str" cm="1">
        <f t="array" ref="AB19">IF(ISNUMBER(AD19),INDEX($B:$B,AD19),"-")</f>
        <v>SIMEON Maëlle</v>
      </c>
      <c r="AC19" s="53" cm="1">
        <f t="array" ref="AC19">IF(ISNUMBER(AD19),INDEX($A:$A,AD19),"-")</f>
        <v>9</v>
      </c>
      <c r="AD19" s="50" cm="1">
        <f t="array" ref="AD19">IFERROR(MOD(_xlfn.AGGREGATE(15,6,(Tabel1[place]+ROW(Tabel1[place])/1000)/((Tabel1[collège]=$AA$14)*(LEFT(Tabel1[catégorie],2)="BF")),AA19),1)*1000,"-")</f>
        <v>12.999999999999901</v>
      </c>
      <c r="AE19" s="57">
        <v>4</v>
      </c>
      <c r="AF19" s="53" t="str" cm="1">
        <f t="array" ref="AF19">IF(ISNUMBER(AH19),INDEX($B:$B,AH19),"-")</f>
        <v>STURMA AUBIN</v>
      </c>
      <c r="AG19" s="53" cm="1">
        <f t="array" ref="AG19">IF(ISNUMBER(AH19),INDEX($A:$A,AH19),"-")</f>
        <v>8</v>
      </c>
      <c r="AH19" s="55" cm="1">
        <f t="array" ref="AH19">IFERROR(MOD(_xlfn.AGGREGATE(15,6,(Tabel1[place]+ROW(Tabel1[place])/1000)/((Tabel1[collège]=$AA$14)*(LEFT(Tabel1[catégorie],2)="Bg")),AE19),1)*1000,"-")</f>
        <v>64.000000000000057</v>
      </c>
    </row>
    <row r="20" spans="1:34">
      <c r="A20" s="17">
        <v>16</v>
      </c>
      <c r="B20" s="17" t="s">
        <v>199</v>
      </c>
      <c r="C20" s="18" t="s">
        <v>232</v>
      </c>
      <c r="D20" s="17" t="s">
        <v>82</v>
      </c>
      <c r="J20" s="4">
        <v>5</v>
      </c>
      <c r="K20" s="2" t="s">
        <v>185</v>
      </c>
      <c r="L20">
        <v>10</v>
      </c>
      <c r="N20" s="4">
        <v>5</v>
      </c>
      <c r="O20" s="2" t="s">
        <v>97</v>
      </c>
      <c r="P20">
        <v>12</v>
      </c>
      <c r="S20" s="4" t="s">
        <v>11</v>
      </c>
      <c r="T20">
        <f>SUM(L20:L21,P20:P21)</f>
        <v>53</v>
      </c>
      <c r="U20" s="21" t="s">
        <v>239</v>
      </c>
      <c r="V20" s="25" t="s">
        <v>11</v>
      </c>
      <c r="W20" s="6">
        <v>53</v>
      </c>
      <c r="AA20" s="58">
        <v>5</v>
      </c>
      <c r="AB20" s="53" t="str" cm="1">
        <f t="array" ref="AB20">IF(ISNUMBER(AD20),INDEX($B:$B,AD20),"-")</f>
        <v>BELLEGO Luna</v>
      </c>
      <c r="AC20" s="53" cm="1">
        <f t="array" ref="AC20">IF(ISNUMBER(AD20),INDEX($A:$A,AD20),"-")</f>
        <v>10</v>
      </c>
      <c r="AD20" s="50" cm="1">
        <f t="array" ref="AD20">IFERROR(MOD(_xlfn.AGGREGATE(15,6,(Tabel1[place]+ROW(Tabel1[place])/1000)/((Tabel1[collège]=$AA$14)*(LEFT(Tabel1[catégorie],2)="BF")),AA20),1)*1000,"-")</f>
        <v>13.999999999999346</v>
      </c>
      <c r="AE20" s="59">
        <v>5</v>
      </c>
      <c r="AF20" s="53" t="str" cm="1">
        <f t="array" ref="AF20">IF(ISNUMBER(AH20),INDEX($B:$B,AH20),"-")</f>
        <v>DA RIVA TEDY</v>
      </c>
      <c r="AG20" s="53" cm="1">
        <f t="array" ref="AG20">IF(ISNUMBER(AH20),INDEX($A:$A,AH20),"-")</f>
        <v>10</v>
      </c>
      <c r="AH20" s="55" cm="1">
        <f t="array" ref="AH20">IFERROR(MOD(_xlfn.AGGREGATE(15,6,(Tabel1[place]+ROW(Tabel1[place])/1000)/((Tabel1[collège]=$AA$14)*(LEFT(Tabel1[catégorie],2)="Bg")),AE20),1)*1000,"-")</f>
        <v>66.000000000000725</v>
      </c>
    </row>
    <row r="21" spans="1:34">
      <c r="A21" s="15">
        <v>17</v>
      </c>
      <c r="B21" s="15" t="s">
        <v>196</v>
      </c>
      <c r="C21" s="16" t="s">
        <v>232</v>
      </c>
      <c r="D21" s="15" t="s">
        <v>86</v>
      </c>
      <c r="J21" s="4">
        <v>6</v>
      </c>
      <c r="K21" s="2" t="s">
        <v>197</v>
      </c>
      <c r="L21">
        <v>15</v>
      </c>
      <c r="N21" s="4">
        <v>6</v>
      </c>
      <c r="O21" s="2" t="s">
        <v>102</v>
      </c>
      <c r="P21">
        <v>16</v>
      </c>
      <c r="S21" s="8" t="s">
        <v>12</v>
      </c>
      <c r="T21">
        <f>SUM(L22:L23,P22:P23)</f>
        <v>75</v>
      </c>
      <c r="U21" s="21" t="s">
        <v>240</v>
      </c>
      <c r="V21" s="22" t="s">
        <v>27</v>
      </c>
      <c r="W21" s="6">
        <v>54</v>
      </c>
      <c r="AA21" s="58">
        <v>6</v>
      </c>
      <c r="AB21" s="53" t="str" cm="1">
        <f t="array" ref="AB21">IF(ISNUMBER(AD21),INDEX($B:$B,AD21),"-")</f>
        <v>FAVRAT MANON</v>
      </c>
      <c r="AC21" s="53" cm="1">
        <f t="array" ref="AC21">IF(ISNUMBER(AD21),INDEX($A:$A,AD21),"-")</f>
        <v>16</v>
      </c>
      <c r="AD21" s="50" cm="1">
        <f t="array" ref="AD21">IFERROR(MOD(_xlfn.AGGREGATE(15,6,(Tabel1[place]+ROW(Tabel1[place])/1000)/((Tabel1[collège]=$AA$14)*(LEFT(Tabel1[catégorie],2)="BF")),AA21),1)*1000,"-")</f>
        <v>19.999999999999574</v>
      </c>
      <c r="AE21" s="59">
        <v>6</v>
      </c>
      <c r="AF21" s="53" t="str" cm="1">
        <f t="array" ref="AF21">IF(ISNUMBER(AH21),INDEX($B:$B,AH21),"-")</f>
        <v>ROSELLI LOIS</v>
      </c>
      <c r="AG21" s="53" cm="1">
        <f t="array" ref="AG21">IF(ISNUMBER(AH21),INDEX($A:$A,AH21),"-")</f>
        <v>12</v>
      </c>
      <c r="AH21" s="55" cm="1">
        <f t="array" ref="AH21">IFERROR(MOD(_xlfn.AGGREGATE(15,6,(Tabel1[place]+ROW(Tabel1[place])/1000)/((Tabel1[collège]=$AA$14)*(LEFT(Tabel1[catégorie],2)="Bg")),AE21),1)*1000,"-")</f>
        <v>67.999999999999616</v>
      </c>
    </row>
    <row r="22" spans="1:34">
      <c r="A22" s="17">
        <v>18</v>
      </c>
      <c r="B22" s="17" t="s">
        <v>183</v>
      </c>
      <c r="C22" s="18" t="s">
        <v>232</v>
      </c>
      <c r="D22" s="17" t="s">
        <v>101</v>
      </c>
      <c r="J22" s="8">
        <v>7</v>
      </c>
      <c r="K22" s="2" t="s">
        <v>199</v>
      </c>
      <c r="L22">
        <v>16</v>
      </c>
      <c r="N22" s="8">
        <v>7</v>
      </c>
      <c r="O22" s="2" t="s">
        <v>105</v>
      </c>
      <c r="P22">
        <v>19</v>
      </c>
      <c r="S22" s="9" t="s">
        <v>13</v>
      </c>
      <c r="T22">
        <f>SUM(L24:L25,P24:P25)</f>
        <v>100</v>
      </c>
      <c r="U22" s="21" t="s">
        <v>241</v>
      </c>
      <c r="V22" s="22" t="s">
        <v>39</v>
      </c>
      <c r="W22" s="6">
        <v>61</v>
      </c>
      <c r="AA22" s="60">
        <v>7</v>
      </c>
      <c r="AB22" s="53" t="str" cm="1">
        <f t="array" ref="AB22">IF(ISNUMBER(AD22),INDEX($B:$B,AD22),"-")</f>
        <v>MALGRAND Norah</v>
      </c>
      <c r="AC22" s="53" cm="1">
        <f t="array" ref="AC22">IF(ISNUMBER(AD22),INDEX($A:$A,AD22),"-")</f>
        <v>20</v>
      </c>
      <c r="AD22" s="50" cm="1">
        <f t="array" ref="AD22">IFERROR(MOD(_xlfn.AGGREGATE(15,6,(Tabel1[place]+ROW(Tabel1[place])/1000)/((Tabel1[collège]=$AA$14)*(LEFT(Tabel1[catégorie],2)="BF")),AA22),1)*1000,"-")</f>
        <v>24.000000000000909</v>
      </c>
      <c r="AE22" s="61">
        <v>7</v>
      </c>
      <c r="AF22" s="53" t="str" cm="1">
        <f t="array" ref="AF22">IF(ISNUMBER(AH22),INDEX($B:$B,AH22),"-")</f>
        <v>GRANGERAT Elio</v>
      </c>
      <c r="AG22" s="53" cm="1">
        <f t="array" ref="AG22">IF(ISNUMBER(AH22),INDEX($A:$A,AH22),"-")</f>
        <v>16</v>
      </c>
      <c r="AH22" s="55" cm="1">
        <f t="array" ref="AH22">IFERROR(MOD(_xlfn.AGGREGATE(15,6,(Tabel1[place]+ROW(Tabel1[place])/1000)/((Tabel1[collège]=$AA$14)*(LEFT(Tabel1[catégorie],2)="Bg")),AE22),1)*1000,"-")</f>
        <v>71.999999999999176</v>
      </c>
    </row>
    <row r="23" spans="1:34">
      <c r="A23" s="15">
        <v>19</v>
      </c>
      <c r="B23" s="15" t="s">
        <v>224</v>
      </c>
      <c r="C23" s="16" t="s">
        <v>232</v>
      </c>
      <c r="D23" s="15" t="s">
        <v>92</v>
      </c>
      <c r="J23" s="8">
        <v>8</v>
      </c>
      <c r="K23" s="2" t="s">
        <v>208</v>
      </c>
      <c r="L23">
        <v>20</v>
      </c>
      <c r="N23" s="8">
        <v>8</v>
      </c>
      <c r="O23" s="2" t="s">
        <v>106</v>
      </c>
      <c r="P23">
        <v>20</v>
      </c>
      <c r="S23" s="14" t="s">
        <v>14</v>
      </c>
      <c r="T23">
        <f>SUM(L26:L27,P26:P27)</f>
        <v>126</v>
      </c>
      <c r="U23" s="21" t="s">
        <v>242</v>
      </c>
      <c r="V23" s="22" t="s">
        <v>45</v>
      </c>
      <c r="W23" s="6">
        <v>61</v>
      </c>
      <c r="AA23" s="60">
        <v>8</v>
      </c>
      <c r="AB23" s="53" t="str" cm="1">
        <f t="array" ref="AB23">IF(ISNUMBER(AD23),INDEX($B:$B,AD23),"-")</f>
        <v>ROYER ROSE</v>
      </c>
      <c r="AC23" s="53" cm="1">
        <f t="array" ref="AC23">IF(ISNUMBER(AD23),INDEX($A:$A,AD23),"-")</f>
        <v>24</v>
      </c>
      <c r="AD23" s="50" cm="1">
        <f t="array" ref="AD23">IFERROR(MOD(_xlfn.AGGREGATE(15,6,(Tabel1[place]+ROW(Tabel1[place])/1000)/((Tabel1[collège]=$AA$14)*(LEFT(Tabel1[catégorie],2)="BF")),AA23),1)*1000,"-")</f>
        <v>27.999999999998693</v>
      </c>
      <c r="AE23" s="61">
        <v>8</v>
      </c>
      <c r="AF23" s="53" t="str" cm="1">
        <f t="array" ref="AF23">IF(ISNUMBER(AH23),INDEX($B:$B,AH23),"-")</f>
        <v>CREHALET AUGUSTIN</v>
      </c>
      <c r="AG23" s="53" cm="1">
        <f t="array" ref="AG23">IF(ISNUMBER(AH23),INDEX($A:$A,AH23),"-")</f>
        <v>19</v>
      </c>
      <c r="AH23" s="55" cm="1">
        <f t="array" ref="AH23">IFERROR(MOD(_xlfn.AGGREGATE(15,6,(Tabel1[place]+ROW(Tabel1[place])/1000)/((Tabel1[collège]=$AA$14)*(LEFT(Tabel1[catégorie],2)="Bg")),AE23),1)*1000,"-")</f>
        <v>74.999999999999289</v>
      </c>
    </row>
    <row r="24" spans="1:34">
      <c r="A24" s="17">
        <v>20</v>
      </c>
      <c r="B24" s="17" t="s">
        <v>208</v>
      </c>
      <c r="C24" s="18" t="s">
        <v>230</v>
      </c>
      <c r="D24" s="17" t="s">
        <v>82</v>
      </c>
      <c r="J24" s="9">
        <v>9</v>
      </c>
      <c r="K24" s="2" t="s">
        <v>221</v>
      </c>
      <c r="L24">
        <v>24</v>
      </c>
      <c r="N24" s="9">
        <v>9</v>
      </c>
      <c r="O24" s="2" t="s">
        <v>111</v>
      </c>
      <c r="P24">
        <v>25</v>
      </c>
      <c r="S24" s="10" t="s">
        <v>58</v>
      </c>
      <c r="U24" s="21" t="s">
        <v>243</v>
      </c>
      <c r="V24" s="22" t="s">
        <v>15</v>
      </c>
      <c r="W24" s="6">
        <v>67</v>
      </c>
      <c r="AA24" s="62">
        <v>9</v>
      </c>
      <c r="AB24" s="53" t="str" cm="1">
        <f t="array" ref="AB24">IF(ISNUMBER(AD24),INDEX($B:$B,AD24),"-")</f>
        <v>ARROYO Julie</v>
      </c>
      <c r="AC24" s="53" cm="1">
        <f t="array" ref="AC24">IF(ISNUMBER(AD24),INDEX($A:$A,AD24),"-")</f>
        <v>25</v>
      </c>
      <c r="AD24" s="50" cm="1">
        <f t="array" ref="AD24">IFERROR(MOD(_xlfn.AGGREGATE(15,6,(Tabel1[place]+ROW(Tabel1[place])/1000)/((Tabel1[collège]=$AA$14)*(LEFT(Tabel1[catégorie],2)="BF")),AA24),1)*1000,"-")</f>
        <v>28.999999999999915</v>
      </c>
      <c r="AE24" s="63">
        <v>9</v>
      </c>
      <c r="AF24" s="53" t="str" cm="1">
        <f t="array" ref="AF24">IF(ISNUMBER(AH24),INDEX($B:$B,AH24),"-")</f>
        <v>BRILLET Lucien</v>
      </c>
      <c r="AG24" s="53" cm="1">
        <f t="array" ref="AG24">IF(ISNUMBER(AH24),INDEX($A:$A,AH24),"-")</f>
        <v>20</v>
      </c>
      <c r="AH24" s="55" cm="1">
        <f t="array" ref="AH24">IFERROR(MOD(_xlfn.AGGREGATE(15,6,(Tabel1[place]+ROW(Tabel1[place])/1000)/((Tabel1[collège]=$AA$14)*(LEFT(Tabel1[catégorie],2)="Bg")),AE24),1)*1000,"-")</f>
        <v>76.000000000000512</v>
      </c>
    </row>
    <row r="25" spans="1:34">
      <c r="A25" s="15">
        <v>21</v>
      </c>
      <c r="B25" s="15" t="s">
        <v>219</v>
      </c>
      <c r="C25" s="16" t="s">
        <v>232</v>
      </c>
      <c r="D25" s="15" t="s">
        <v>90</v>
      </c>
      <c r="J25" s="9">
        <v>10</v>
      </c>
      <c r="K25" s="2" t="s">
        <v>181</v>
      </c>
      <c r="L25">
        <v>25</v>
      </c>
      <c r="N25" s="9">
        <v>10</v>
      </c>
      <c r="O25" s="2" t="s">
        <v>112</v>
      </c>
      <c r="P25">
        <v>26</v>
      </c>
      <c r="S25" s="12" t="s">
        <v>59</v>
      </c>
      <c r="U25" s="21" t="s">
        <v>244</v>
      </c>
      <c r="V25" s="23" t="s">
        <v>22</v>
      </c>
      <c r="W25" s="6">
        <v>72</v>
      </c>
      <c r="AA25" s="62">
        <v>10</v>
      </c>
      <c r="AB25" s="53" t="str" cm="1">
        <f t="array" ref="AB25">IF(ISNUMBER(AD25),INDEX($B:$B,AD25),"-")</f>
        <v>BONJEAN JULIETTE</v>
      </c>
      <c r="AC25" s="53" cm="1">
        <f t="array" ref="AC25">IF(ISNUMBER(AD25),INDEX($A:$A,AD25),"-")</f>
        <v>27</v>
      </c>
      <c r="AD25" s="50" cm="1">
        <f t="array" ref="AD25">IFERROR(MOD(_xlfn.AGGREGATE(15,6,(Tabel1[place]+ROW(Tabel1[place])/1000)/((Tabel1[collège]=$AA$14)*(LEFT(Tabel1[catégorie],2)="BF")),AA25),1)*1000,"-")</f>
        <v>30.999999999998806</v>
      </c>
      <c r="AE25" s="63">
        <v>10</v>
      </c>
      <c r="AF25" s="53" t="str" cm="1">
        <f t="array" ref="AF25">IF(ISNUMBER(AH25),INDEX($B:$B,AH25),"-")</f>
        <v>STURMA AUBIN</v>
      </c>
      <c r="AG25" s="53" cm="1">
        <f t="array" ref="AG25">IF(ISNUMBER(AH25),INDEX($A:$A,AH25),"-")</f>
        <v>21</v>
      </c>
      <c r="AH25" s="55" cm="1">
        <f t="array" ref="AH25">IFERROR(MOD(_xlfn.AGGREGATE(15,6,(Tabel1[place]+ROW(Tabel1[place])/1000)/((Tabel1[collège]=$AA$14)*(LEFT(Tabel1[catégorie],2)="Bg")),AE25),1)*1000,"-")</f>
        <v>77.000000000001734</v>
      </c>
    </row>
    <row r="26" spans="1:34">
      <c r="A26" s="17">
        <v>22</v>
      </c>
      <c r="B26" s="17" t="s">
        <v>182</v>
      </c>
      <c r="C26" s="18" t="s">
        <v>232</v>
      </c>
      <c r="D26" s="17" t="s">
        <v>101</v>
      </c>
      <c r="J26" s="14">
        <v>11</v>
      </c>
      <c r="K26" s="2" t="s">
        <v>191</v>
      </c>
      <c r="L26">
        <v>27</v>
      </c>
      <c r="N26" s="14">
        <v>11</v>
      </c>
      <c r="O26" s="2" t="s">
        <v>107</v>
      </c>
      <c r="P26">
        <v>29</v>
      </c>
      <c r="S26" s="13" t="s">
        <v>60</v>
      </c>
      <c r="U26" s="21" t="s">
        <v>245</v>
      </c>
      <c r="V26" s="24" t="s">
        <v>12</v>
      </c>
      <c r="W26" s="6">
        <v>75</v>
      </c>
      <c r="AA26" s="64">
        <v>11</v>
      </c>
      <c r="AB26" s="53" t="str" cm="1">
        <f t="array" ref="AB26">IF(ISNUMBER(AD26),INDEX($B:$B,AD26),"-")</f>
        <v>BAUD Cloé</v>
      </c>
      <c r="AC26" s="53" cm="1">
        <f t="array" ref="AC26">IF(ISNUMBER(AD26),INDEX($A:$A,AD26),"-")</f>
        <v>40</v>
      </c>
      <c r="AD26" s="50" cm="1">
        <f t="array" ref="AD26">IFERROR(MOD(_xlfn.AGGREGATE(15,6,(Tabel1[place]+ROW(Tabel1[place])/1000)/((Tabel1[collège]=$AA$14)*(LEFT(Tabel1[catégorie],2)="BF")),AA26),1)*1000,"-")</f>
        <v>43.99999999999693</v>
      </c>
      <c r="AE26" s="65">
        <v>11</v>
      </c>
      <c r="AF26" s="53" t="str" cm="1">
        <f t="array" ref="AF26">IF(ISNUMBER(AH26),INDEX($B:$B,AH26),"-")</f>
        <v>ROLLAND ALIX</v>
      </c>
      <c r="AG26" s="53" cm="1">
        <f t="array" ref="AG26">IF(ISNUMBER(AH26),INDEX($A:$A,AH26),"-")</f>
        <v>25</v>
      </c>
      <c r="AH26" s="55" cm="1">
        <f t="array" ref="AH26">IFERROR(MOD(_xlfn.AGGREGATE(15,6,(Tabel1[place]+ROW(Tabel1[place])/1000)/((Tabel1[collège]=$AA$14)*(LEFT(Tabel1[catégorie],2)="Bg")),AE26),1)*1000,"-")</f>
        <v>80.999999999999517</v>
      </c>
    </row>
    <row r="27" spans="1:34">
      <c r="A27" s="15">
        <v>23</v>
      </c>
      <c r="B27" s="15" t="s">
        <v>188</v>
      </c>
      <c r="C27" s="16" t="s">
        <v>232</v>
      </c>
      <c r="D27" s="15" t="s">
        <v>90</v>
      </c>
      <c r="J27" s="14">
        <v>12</v>
      </c>
      <c r="K27" s="2" t="s">
        <v>184</v>
      </c>
      <c r="L27">
        <v>40</v>
      </c>
      <c r="N27" s="14">
        <v>12</v>
      </c>
      <c r="O27" s="2" t="s">
        <v>116</v>
      </c>
      <c r="P27">
        <v>30</v>
      </c>
      <c r="U27" s="21" t="s">
        <v>246</v>
      </c>
      <c r="V27" s="27" t="s">
        <v>13</v>
      </c>
      <c r="W27" s="6">
        <v>100</v>
      </c>
      <c r="AA27" s="64">
        <v>12</v>
      </c>
      <c r="AB27" s="53" t="str" cm="1">
        <f t="array" ref="AB27">IF(ISNUMBER(AD27),INDEX($B:$B,AD27),"-")</f>
        <v>-</v>
      </c>
      <c r="AC27" s="53" t="str" cm="1">
        <f t="array" ref="AC27">IF(ISNUMBER(AD27),INDEX($A:$A,AD27),"-")</f>
        <v>-</v>
      </c>
      <c r="AD27" s="50" t="str" cm="1">
        <f t="array" ref="AD27">IFERROR(MOD(_xlfn.AGGREGATE(15,6,(Tabel1[place]+ROW(Tabel1[place])/1000)/((Tabel1[collège]=$AA$14)*(LEFT(Tabel1[catégorie],2)="BF")),AA27),1)*1000,"-")</f>
        <v>-</v>
      </c>
      <c r="AE27" s="65">
        <v>12</v>
      </c>
      <c r="AF27" s="53" t="str" cm="1">
        <f t="array" ref="AF27">IF(ISNUMBER(AH27),INDEX($B:$B,AH27),"-")</f>
        <v>CAVEAU Tom</v>
      </c>
      <c r="AG27" s="53" cm="1">
        <f t="array" ref="AG27">IF(ISNUMBER(AH27),INDEX($A:$A,AH27),"-")</f>
        <v>26</v>
      </c>
      <c r="AH27" s="55" cm="1">
        <f t="array" ref="AH27">IFERROR(MOD(_xlfn.AGGREGATE(15,6,(Tabel1[place]+ROW(Tabel1[place])/1000)/((Tabel1[collège]=$AA$14)*(LEFT(Tabel1[catégorie],2)="Bg")),AE27),1)*1000,"-")</f>
        <v>82.000000000000739</v>
      </c>
    </row>
    <row r="28" spans="1:34">
      <c r="A28" s="17">
        <v>24</v>
      </c>
      <c r="B28" s="17" t="s">
        <v>221</v>
      </c>
      <c r="C28" s="18" t="s">
        <v>230</v>
      </c>
      <c r="D28" s="17" t="s">
        <v>82</v>
      </c>
      <c r="J28" s="10">
        <v>13</v>
      </c>
      <c r="K28" s="2"/>
      <c r="N28" s="10">
        <v>13</v>
      </c>
      <c r="O28" s="2" t="s">
        <v>118</v>
      </c>
      <c r="P28">
        <v>32</v>
      </c>
      <c r="U28" s="21" t="s">
        <v>247</v>
      </c>
      <c r="V28" s="25" t="s">
        <v>23</v>
      </c>
      <c r="W28" s="6">
        <v>110</v>
      </c>
      <c r="AA28" s="66">
        <v>13</v>
      </c>
      <c r="AB28" s="53" t="str" cm="1">
        <f t="array" ref="AB28">IF(ISNUMBER(AD28),INDEX($B:$B,AD28),"-")</f>
        <v>-</v>
      </c>
      <c r="AC28" s="53" t="str" cm="1">
        <f t="array" ref="AC28">IF(ISNUMBER(AD28),INDEX($A:$A,AD28),"-")</f>
        <v>-</v>
      </c>
      <c r="AD28" s="50" t="str" cm="1">
        <f t="array" ref="AD28">IFERROR(MOD(_xlfn.AGGREGATE(15,6,(Tabel1[place]+ROW(Tabel1[place])/1000)/((Tabel1[collège]=$AA$14)*(LEFT(Tabel1[catégorie],2)="BF")),AA28),1)*1000,"-")</f>
        <v>-</v>
      </c>
      <c r="AE28" s="67">
        <v>13</v>
      </c>
      <c r="AF28" s="53" t="str" cm="1">
        <f t="array" ref="AF28">IF(ISNUMBER(AH28),INDEX($B:$B,AH28),"-")</f>
        <v>FORESTIER Lucas</v>
      </c>
      <c r="AG28" s="53" cm="1">
        <f t="array" ref="AG28">IF(ISNUMBER(AH28),INDEX($A:$A,AH28),"-")</f>
        <v>30</v>
      </c>
      <c r="AH28" s="55" cm="1">
        <f t="array" ref="AH28">IFERROR(MOD(_xlfn.AGGREGATE(15,6,(Tabel1[place]+ROW(Tabel1[place])/1000)/((Tabel1[collège]=$AA$14)*(LEFT(Tabel1[catégorie],2)="Bg")),AE28),1)*1000,"-")</f>
        <v>85.999999999998522</v>
      </c>
    </row>
    <row r="29" spans="1:34">
      <c r="A29" s="15">
        <v>25</v>
      </c>
      <c r="B29" s="15" t="s">
        <v>181</v>
      </c>
      <c r="C29" s="16" t="s">
        <v>232</v>
      </c>
      <c r="D29" s="15" t="s">
        <v>82</v>
      </c>
      <c r="J29" s="10">
        <v>14</v>
      </c>
      <c r="K29" s="2"/>
      <c r="N29" s="10">
        <v>14</v>
      </c>
      <c r="O29" s="2" t="s">
        <v>235</v>
      </c>
      <c r="P29">
        <v>38</v>
      </c>
      <c r="U29" s="21" t="s">
        <v>248</v>
      </c>
      <c r="V29" s="23" t="s">
        <v>40</v>
      </c>
      <c r="W29" s="6">
        <v>114</v>
      </c>
      <c r="AA29" s="66">
        <v>14</v>
      </c>
      <c r="AB29" s="53" t="str" cm="1">
        <f t="array" ref="AB29">IF(ISNUMBER(AD29),INDEX($B:$B,AD29),"-")</f>
        <v>-</v>
      </c>
      <c r="AC29" s="53" t="str" cm="1">
        <f t="array" ref="AC29">IF(ISNUMBER(AD29),INDEX($A:$A,AD29),"-")</f>
        <v>-</v>
      </c>
      <c r="AD29" s="50" t="str" cm="1">
        <f t="array" ref="AD29">IFERROR(MOD(_xlfn.AGGREGATE(15,6,(Tabel1[place]+ROW(Tabel1[place])/1000)/((Tabel1[collège]=$AA$14)*(LEFT(Tabel1[catégorie],2)="BF")),AA29),1)*1000,"-")</f>
        <v>-</v>
      </c>
      <c r="AE29" s="67">
        <v>14</v>
      </c>
      <c r="AF29" s="53" t="str" cm="1">
        <f t="array" ref="AF29">IF(ISNUMBER(AH29),INDEX($B:$B,AH29),"-")</f>
        <v>GAYET Timéo</v>
      </c>
      <c r="AG29" s="53" cm="1">
        <f t="array" ref="AG29">IF(ISNUMBER(AH29),INDEX($A:$A,AH29),"-")</f>
        <v>32</v>
      </c>
      <c r="AH29" s="55" cm="1">
        <f t="array" ref="AH29">IFERROR(MOD(_xlfn.AGGREGATE(15,6,(Tabel1[place]+ROW(Tabel1[place])/1000)/((Tabel1[collège]=$AA$14)*(LEFT(Tabel1[catégorie],2)="Bg")),AE29),1)*1000,"-")</f>
        <v>88.000000000000966</v>
      </c>
    </row>
    <row r="30" spans="1:34">
      <c r="A30" s="17">
        <v>26</v>
      </c>
      <c r="B30" s="17" t="s">
        <v>205</v>
      </c>
      <c r="C30" s="18" t="s">
        <v>232</v>
      </c>
      <c r="D30" s="17" t="s">
        <v>92</v>
      </c>
      <c r="J30" s="12">
        <v>15</v>
      </c>
      <c r="K30" s="2"/>
      <c r="N30" s="12">
        <v>15</v>
      </c>
      <c r="O30" s="2" t="s">
        <v>126</v>
      </c>
      <c r="P30">
        <v>41</v>
      </c>
      <c r="U30" s="21" t="s">
        <v>249</v>
      </c>
      <c r="V30" s="23" t="s">
        <v>16</v>
      </c>
      <c r="W30" s="6">
        <v>124</v>
      </c>
      <c r="AA30" s="68">
        <v>15</v>
      </c>
      <c r="AB30" s="53" t="str" cm="1">
        <f t="array" ref="AB30">IF(ISNUMBER(AD30),INDEX($B:$B,AD30),"-")</f>
        <v>-</v>
      </c>
      <c r="AC30" s="53" t="str" cm="1">
        <f t="array" ref="AC30">IF(ISNUMBER(AD30),INDEX($A:$A,AD30),"-")</f>
        <v>-</v>
      </c>
      <c r="AD30" s="50" t="str" cm="1">
        <f t="array" ref="AD30">IFERROR(MOD(_xlfn.AGGREGATE(15,6,(Tabel1[place]+ROW(Tabel1[place])/1000)/((Tabel1[collège]=$AA$14)*(LEFT(Tabel1[catégorie],2)="BF")),AA30),1)*1000,"-")</f>
        <v>-</v>
      </c>
      <c r="AE30" s="69">
        <v>15</v>
      </c>
      <c r="AF30" s="53" t="str" cm="1">
        <f t="array" ref="AF30">IF(ISNUMBER(AH30),INDEX($B:$B,AH30),"-")</f>
        <v>SALVADOR MAXIME</v>
      </c>
      <c r="AG30" s="53" cm="1">
        <f t="array" ref="AG30">IF(ISNUMBER(AH30),INDEX($A:$A,AH30),"-")</f>
        <v>38</v>
      </c>
      <c r="AH30" s="55" cm="1">
        <f t="array" ref="AH30">IFERROR(MOD(_xlfn.AGGREGATE(15,6,(Tabel1[place]+ROW(Tabel1[place])/1000)/((Tabel1[collège]=$AA$14)*(LEFT(Tabel1[catégorie],2)="Bg")),AE30),1)*1000,"-")</f>
        <v>94.000000000001194</v>
      </c>
    </row>
    <row r="31" spans="1:34">
      <c r="A31" s="15">
        <v>27</v>
      </c>
      <c r="B31" s="15" t="s">
        <v>191</v>
      </c>
      <c r="C31" s="16" t="s">
        <v>230</v>
      </c>
      <c r="D31" s="15" t="s">
        <v>82</v>
      </c>
      <c r="J31" s="12">
        <v>16</v>
      </c>
      <c r="K31" s="2"/>
      <c r="N31" s="12">
        <v>16</v>
      </c>
      <c r="O31" s="2" t="s">
        <v>130</v>
      </c>
      <c r="P31">
        <v>44</v>
      </c>
      <c r="U31" s="21" t="s">
        <v>250</v>
      </c>
      <c r="V31" s="26" t="s">
        <v>14</v>
      </c>
      <c r="W31" s="6">
        <v>126</v>
      </c>
      <c r="AA31" s="68">
        <v>16</v>
      </c>
      <c r="AB31" s="53" t="str" cm="1">
        <f t="array" ref="AB31">IF(ISNUMBER(AD31),INDEX($B:$B,AD31),"-")</f>
        <v>-</v>
      </c>
      <c r="AC31" s="53" t="str" cm="1">
        <f t="array" ref="AC31">IF(ISNUMBER(AD31),INDEX($A:$A,AD31),"-")</f>
        <v>-</v>
      </c>
      <c r="AD31" s="50" t="str" cm="1">
        <f t="array" ref="AD31">IFERROR(MOD(_xlfn.AGGREGATE(15,6,(Tabel1[place]+ROW(Tabel1[place])/1000)/((Tabel1[collège]=$AA$14)*(LEFT(Tabel1[catégorie],2)="BF")),AA31),1)*1000,"-")</f>
        <v>-</v>
      </c>
      <c r="AE31" s="69">
        <v>16</v>
      </c>
      <c r="AF31" s="53" t="str" cm="1">
        <f t="array" ref="AF31">IF(ISNUMBER(AH31),INDEX($B:$B,AH31),"-")</f>
        <v>ESNAULT HUGO</v>
      </c>
      <c r="AG31" s="53" cm="1">
        <f t="array" ref="AG31">IF(ISNUMBER(AH31),INDEX($A:$A,AH31),"-")</f>
        <v>41</v>
      </c>
      <c r="AH31" s="55" cm="1">
        <f t="array" ref="AH31">IFERROR(MOD(_xlfn.AGGREGATE(15,6,(Tabel1[place]+ROW(Tabel1[place])/1000)/((Tabel1[collège]=$AA$14)*(LEFT(Tabel1[catégorie],2)="Bg")),AE31),1)*1000,"-")</f>
        <v>97.000000000001307</v>
      </c>
    </row>
    <row r="32" spans="1:34">
      <c r="A32" s="17">
        <v>28</v>
      </c>
      <c r="B32" s="17" t="s">
        <v>192</v>
      </c>
      <c r="C32" s="18" t="s">
        <v>230</v>
      </c>
      <c r="D32" s="17" t="s">
        <v>88</v>
      </c>
      <c r="J32" s="13">
        <v>17</v>
      </c>
      <c r="K32" s="2"/>
      <c r="N32" s="13">
        <v>17</v>
      </c>
      <c r="O32" s="2" t="s">
        <v>137</v>
      </c>
      <c r="P32">
        <v>51</v>
      </c>
      <c r="U32" s="21" t="s">
        <v>251</v>
      </c>
      <c r="V32" s="24" t="s">
        <v>24</v>
      </c>
      <c r="W32" s="6">
        <v>129</v>
      </c>
      <c r="AA32" s="70">
        <v>17</v>
      </c>
      <c r="AB32" s="53" t="str" cm="1">
        <f t="array" ref="AB32">IF(ISNUMBER(AD32),INDEX($B:$B,AD32),"-")</f>
        <v>-</v>
      </c>
      <c r="AC32" s="53" t="str" cm="1">
        <f t="array" ref="AC32">IF(ISNUMBER(AD32),INDEX($A:$A,AD32),"-")</f>
        <v>-</v>
      </c>
      <c r="AD32" s="50" t="str" cm="1">
        <f t="array" ref="AD32">IFERROR(MOD(_xlfn.AGGREGATE(15,6,(Tabel1[place]+ROW(Tabel1[place])/1000)/((Tabel1[collège]=$AA$14)*(LEFT(Tabel1[catégorie],2)="BF")),AA32),1)*1000,"-")</f>
        <v>-</v>
      </c>
      <c r="AE32" s="71">
        <v>17</v>
      </c>
      <c r="AF32" s="53" t="str" cm="1">
        <f t="array" ref="AF32">IF(ISNUMBER(AH32),INDEX($B:$B,AH32),"-")</f>
        <v>GIOT SOAN</v>
      </c>
      <c r="AG32" s="53" cm="1">
        <f t="array" ref="AG32">IF(ISNUMBER(AH32),INDEX($A:$A,AH32),"-")</f>
        <v>44</v>
      </c>
      <c r="AH32" s="55" cm="1">
        <f t="array" ref="AH32">IFERROR(MOD(_xlfn.AGGREGATE(15,6,(Tabel1[place]+ROW(Tabel1[place])/1000)/((Tabel1[collège]=$AA$14)*(LEFT(Tabel1[catégorie],2)="Bg")),AE32),1)*1000,"-")</f>
        <v>100.00000000000142</v>
      </c>
    </row>
    <row r="33" spans="1:34">
      <c r="A33" s="15">
        <v>29</v>
      </c>
      <c r="B33" s="15" t="s">
        <v>201</v>
      </c>
      <c r="C33" s="16" t="s">
        <v>232</v>
      </c>
      <c r="D33" s="15" t="s">
        <v>101</v>
      </c>
      <c r="J33" s="13">
        <v>18</v>
      </c>
      <c r="N33" s="13">
        <v>18</v>
      </c>
      <c r="O33" s="2" t="s">
        <v>143</v>
      </c>
      <c r="P33">
        <v>57</v>
      </c>
      <c r="U33" s="21" t="s">
        <v>252</v>
      </c>
      <c r="V33" s="27" t="s">
        <v>25</v>
      </c>
      <c r="W33" s="6">
        <v>147</v>
      </c>
      <c r="AA33" s="70">
        <v>18</v>
      </c>
      <c r="AB33" s="53" t="str" cm="1">
        <f t="array" ref="AB33">IF(ISNUMBER(AD33),INDEX($B:$B,AD33),"-")</f>
        <v>-</v>
      </c>
      <c r="AC33" s="53" t="str" cm="1">
        <f t="array" ref="AC33">IF(ISNUMBER(AD33),INDEX($A:$A,AD33),"-")</f>
        <v>-</v>
      </c>
      <c r="AD33" s="50" t="str" cm="1">
        <f t="array" ref="AD33">IFERROR(MOD(_xlfn.AGGREGATE(15,6,(Tabel1[place]+ROW(Tabel1[place])/1000)/((Tabel1[collège]=$AA$14)*(LEFT(Tabel1[catégorie],2)="BF")),AA33),1)*1000,"-")</f>
        <v>-</v>
      </c>
      <c r="AE33" s="71">
        <v>18</v>
      </c>
      <c r="AF33" s="53" t="str" cm="1">
        <f t="array" ref="AF33">IF(ISNUMBER(AH33),INDEX($B:$B,AH33),"-")</f>
        <v>ROCABOY Titouan</v>
      </c>
      <c r="AG33" s="53" cm="1">
        <f t="array" ref="AG33">IF(ISNUMBER(AH33),INDEX($A:$A,AH33),"-")</f>
        <v>51</v>
      </c>
      <c r="AH33" s="55" cm="1">
        <f t="array" ref="AH33">IFERROR(MOD(_xlfn.AGGREGATE(15,6,(Tabel1[place]+ROW(Tabel1[place])/1000)/((Tabel1[collège]=$AA$14)*(LEFT(Tabel1[catégorie],2)="Bg")),AE33),1)*1000,"-")</f>
        <v>106.99999999999932</v>
      </c>
    </row>
    <row r="34" spans="1:34" ht="16.5" thickBot="1">
      <c r="A34" s="17">
        <v>30</v>
      </c>
      <c r="B34" s="17" t="s">
        <v>193</v>
      </c>
      <c r="C34" s="18" t="s">
        <v>230</v>
      </c>
      <c r="D34" s="17" t="s">
        <v>86</v>
      </c>
      <c r="U34" s="21" t="s">
        <v>253</v>
      </c>
      <c r="V34" s="23" t="s">
        <v>46</v>
      </c>
      <c r="W34" s="6">
        <v>147</v>
      </c>
      <c r="AA34" s="72"/>
      <c r="AB34" s="73"/>
      <c r="AC34" s="73"/>
      <c r="AD34" s="73"/>
      <c r="AE34" s="73"/>
      <c r="AF34" s="73"/>
      <c r="AG34" s="73"/>
      <c r="AH34" s="74"/>
    </row>
    <row r="35" spans="1:34" ht="16.5" thickTop="1">
      <c r="A35" s="15">
        <v>31</v>
      </c>
      <c r="B35" s="15" t="s">
        <v>226</v>
      </c>
      <c r="C35" s="16" t="s">
        <v>230</v>
      </c>
      <c r="D35" s="15" t="s">
        <v>88</v>
      </c>
      <c r="U35" s="21" t="s">
        <v>254</v>
      </c>
      <c r="V35" s="23" t="s">
        <v>28</v>
      </c>
      <c r="W35" s="6">
        <v>149</v>
      </c>
    </row>
    <row r="36" spans="1:34">
      <c r="A36" s="17">
        <v>32</v>
      </c>
      <c r="B36" s="17" t="s">
        <v>220</v>
      </c>
      <c r="C36" s="18" t="s">
        <v>230</v>
      </c>
      <c r="D36" s="17" t="s">
        <v>88</v>
      </c>
      <c r="U36" s="21" t="s">
        <v>255</v>
      </c>
      <c r="V36" s="26" t="s">
        <v>26</v>
      </c>
      <c r="W36" s="6">
        <v>169</v>
      </c>
    </row>
    <row r="37" spans="1:34">
      <c r="A37" s="15">
        <v>33</v>
      </c>
      <c r="B37" s="15" t="s">
        <v>179</v>
      </c>
      <c r="C37" s="16" t="s">
        <v>230</v>
      </c>
      <c r="D37" s="15" t="s">
        <v>88</v>
      </c>
      <c r="U37" s="21" t="s">
        <v>256</v>
      </c>
      <c r="V37" s="25" t="s">
        <v>41</v>
      </c>
      <c r="W37" s="6">
        <v>172</v>
      </c>
    </row>
    <row r="38" spans="1:34">
      <c r="A38" s="17">
        <v>34</v>
      </c>
      <c r="B38" s="17" t="s">
        <v>178</v>
      </c>
      <c r="C38" s="18" t="s">
        <v>232</v>
      </c>
      <c r="D38" s="17" t="s">
        <v>88</v>
      </c>
      <c r="U38" s="21" t="s">
        <v>257</v>
      </c>
      <c r="V38" s="25" t="s">
        <v>17</v>
      </c>
      <c r="W38" s="6">
        <v>186</v>
      </c>
    </row>
    <row r="39" spans="1:34">
      <c r="A39" s="15">
        <v>35</v>
      </c>
      <c r="B39" s="15" t="s">
        <v>217</v>
      </c>
      <c r="C39" s="16" t="s">
        <v>232</v>
      </c>
      <c r="D39" s="15" t="s">
        <v>101</v>
      </c>
      <c r="J39" s="38" t="s">
        <v>3</v>
      </c>
      <c r="K39" s="38" t="s">
        <v>3</v>
      </c>
      <c r="L39" s="38"/>
      <c r="M39" s="38"/>
      <c r="N39" s="38"/>
      <c r="O39" s="38"/>
      <c r="P39" s="38"/>
      <c r="U39" s="21" t="s">
        <v>258</v>
      </c>
      <c r="V39" s="28" t="s">
        <v>64</v>
      </c>
      <c r="W39" s="6">
        <v>190</v>
      </c>
    </row>
    <row r="40" spans="1:34">
      <c r="A40" s="17">
        <v>36</v>
      </c>
      <c r="B40" s="17" t="s">
        <v>187</v>
      </c>
      <c r="C40" s="18" t="s">
        <v>232</v>
      </c>
      <c r="D40" s="17" t="s">
        <v>101</v>
      </c>
      <c r="J40" s="30" t="s">
        <v>55</v>
      </c>
      <c r="K40" s="31"/>
      <c r="L40" s="32"/>
      <c r="N40" s="30" t="s">
        <v>56</v>
      </c>
      <c r="O40" s="31"/>
      <c r="P40" s="32"/>
      <c r="U40" s="21" t="s">
        <v>259</v>
      </c>
      <c r="V40" s="25" t="s">
        <v>29</v>
      </c>
      <c r="W40" s="6">
        <v>200</v>
      </c>
    </row>
    <row r="41" spans="1:34">
      <c r="A41" s="15">
        <v>37</v>
      </c>
      <c r="B41" s="15" t="s">
        <v>218</v>
      </c>
      <c r="C41" s="16" t="s">
        <v>232</v>
      </c>
      <c r="D41" s="15" t="s">
        <v>88</v>
      </c>
      <c r="J41" s="3">
        <v>1</v>
      </c>
      <c r="K41" s="2" t="s">
        <v>214</v>
      </c>
      <c r="L41">
        <v>12</v>
      </c>
      <c r="N41" s="3">
        <v>1</v>
      </c>
      <c r="O41" s="2" t="s">
        <v>100</v>
      </c>
      <c r="P41">
        <v>15</v>
      </c>
      <c r="U41" s="21" t="s">
        <v>260</v>
      </c>
      <c r="V41" s="24" t="s">
        <v>18</v>
      </c>
      <c r="W41" s="6">
        <v>253</v>
      </c>
    </row>
    <row r="42" spans="1:34">
      <c r="A42" s="17">
        <v>38</v>
      </c>
      <c r="B42" s="17" t="s">
        <v>198</v>
      </c>
      <c r="C42" s="18" t="s">
        <v>232</v>
      </c>
      <c r="D42" s="17" t="s">
        <v>101</v>
      </c>
      <c r="J42" s="3">
        <v>2</v>
      </c>
      <c r="K42" s="2" t="s">
        <v>183</v>
      </c>
      <c r="L42">
        <v>18</v>
      </c>
      <c r="N42" s="3">
        <v>2</v>
      </c>
      <c r="O42" s="2" t="s">
        <v>108</v>
      </c>
      <c r="P42">
        <v>22</v>
      </c>
    </row>
    <row r="43" spans="1:34">
      <c r="A43" s="15">
        <v>39</v>
      </c>
      <c r="B43" s="15" t="s">
        <v>202</v>
      </c>
      <c r="C43" s="16" t="s">
        <v>230</v>
      </c>
      <c r="D43" s="15" t="s">
        <v>86</v>
      </c>
      <c r="J43" s="5">
        <v>3</v>
      </c>
      <c r="K43" s="2" t="s">
        <v>182</v>
      </c>
      <c r="L43">
        <v>22</v>
      </c>
      <c r="N43" s="5">
        <v>3</v>
      </c>
      <c r="O43" s="2" t="s">
        <v>113</v>
      </c>
      <c r="P43">
        <v>27</v>
      </c>
      <c r="S43" s="3" t="s">
        <v>15</v>
      </c>
      <c r="T43">
        <f>SUM(L41:L42,P41:P42)</f>
        <v>67</v>
      </c>
    </row>
    <row r="44" spans="1:34">
      <c r="A44" s="17">
        <v>40</v>
      </c>
      <c r="B44" s="17" t="s">
        <v>184</v>
      </c>
      <c r="C44" s="18" t="s">
        <v>230</v>
      </c>
      <c r="D44" s="17" t="s">
        <v>82</v>
      </c>
      <c r="J44" s="5">
        <v>4</v>
      </c>
      <c r="K44" s="2" t="s">
        <v>201</v>
      </c>
      <c r="L44">
        <v>29</v>
      </c>
      <c r="N44" s="5">
        <v>4</v>
      </c>
      <c r="O44" s="2" t="s">
        <v>132</v>
      </c>
      <c r="P44">
        <v>46</v>
      </c>
      <c r="S44" s="5" t="s">
        <v>16</v>
      </c>
      <c r="T44">
        <f>SUM(L43:L44,P43:P44)</f>
        <v>124</v>
      </c>
    </row>
    <row r="45" spans="1:34">
      <c r="A45" s="15">
        <v>41</v>
      </c>
      <c r="B45" s="15" t="s">
        <v>189</v>
      </c>
      <c r="C45" s="16" t="s">
        <v>230</v>
      </c>
      <c r="D45" s="15" t="s">
        <v>88</v>
      </c>
      <c r="J45" s="4">
        <v>5</v>
      </c>
      <c r="K45" s="2" t="s">
        <v>217</v>
      </c>
      <c r="L45">
        <v>35</v>
      </c>
      <c r="N45" s="4">
        <v>5</v>
      </c>
      <c r="O45" s="2" t="s">
        <v>135</v>
      </c>
      <c r="P45">
        <v>49</v>
      </c>
      <c r="S45" s="4" t="s">
        <v>17</v>
      </c>
      <c r="T45">
        <f>SUM(L45:L46,P45:P46)</f>
        <v>186</v>
      </c>
    </row>
    <row r="46" spans="1:34">
      <c r="A46" s="17">
        <v>42</v>
      </c>
      <c r="B46" s="17" t="s">
        <v>207</v>
      </c>
      <c r="C46" s="18" t="s">
        <v>232</v>
      </c>
      <c r="D46" s="17" t="s">
        <v>88</v>
      </c>
      <c r="J46" s="4">
        <v>6</v>
      </c>
      <c r="K46" s="2" t="s">
        <v>187</v>
      </c>
      <c r="L46">
        <v>36</v>
      </c>
      <c r="N46" s="4">
        <v>6</v>
      </c>
      <c r="O46" s="2" t="s">
        <v>152</v>
      </c>
      <c r="P46">
        <v>66</v>
      </c>
      <c r="S46" s="8" t="s">
        <v>18</v>
      </c>
      <c r="T46">
        <f>SUM(L47:L48,P47:P48)</f>
        <v>253</v>
      </c>
    </row>
    <row r="47" spans="1:34">
      <c r="A47" s="15">
        <v>43</v>
      </c>
      <c r="B47" s="15" t="s">
        <v>233</v>
      </c>
      <c r="C47" s="16" t="s">
        <v>230</v>
      </c>
      <c r="D47" s="15" t="s">
        <v>88</v>
      </c>
      <c r="J47" s="8">
        <v>7</v>
      </c>
      <c r="K47" s="2" t="s">
        <v>198</v>
      </c>
      <c r="L47">
        <v>38</v>
      </c>
      <c r="N47" s="8">
        <v>7</v>
      </c>
      <c r="O47" s="2" t="s">
        <v>165</v>
      </c>
      <c r="P47">
        <v>79</v>
      </c>
      <c r="S47" s="9" t="s">
        <v>19</v>
      </c>
    </row>
    <row r="48" spans="1:34">
      <c r="A48" s="17">
        <v>44</v>
      </c>
      <c r="B48" s="17" t="s">
        <v>194</v>
      </c>
      <c r="C48" s="18" t="s">
        <v>230</v>
      </c>
      <c r="D48" s="17" t="s">
        <v>86</v>
      </c>
      <c r="J48" s="8">
        <v>8</v>
      </c>
      <c r="K48" s="2" t="s">
        <v>209</v>
      </c>
      <c r="L48">
        <v>51</v>
      </c>
      <c r="N48" s="8">
        <v>8</v>
      </c>
      <c r="O48" s="2" t="s">
        <v>171</v>
      </c>
      <c r="P48">
        <v>85</v>
      </c>
      <c r="S48" s="14" t="s">
        <v>20</v>
      </c>
    </row>
    <row r="49" spans="1:19">
      <c r="A49" s="15">
        <v>45</v>
      </c>
      <c r="B49" s="17" t="s">
        <v>200</v>
      </c>
      <c r="C49" s="18" t="s">
        <v>230</v>
      </c>
      <c r="D49" s="17" t="s">
        <v>88</v>
      </c>
      <c r="J49" s="9">
        <v>9</v>
      </c>
      <c r="K49" s="2"/>
      <c r="N49" s="9">
        <v>9</v>
      </c>
      <c r="O49" s="2" t="s">
        <v>172</v>
      </c>
      <c r="P49">
        <v>86</v>
      </c>
      <c r="S49" s="10" t="s">
        <v>61</v>
      </c>
    </row>
    <row r="50" spans="1:19">
      <c r="A50" s="17">
        <v>46</v>
      </c>
      <c r="B50" s="15" t="s">
        <v>203</v>
      </c>
      <c r="C50" s="16" t="s">
        <v>232</v>
      </c>
      <c r="D50" s="15" t="s">
        <v>92</v>
      </c>
      <c r="J50" s="9">
        <v>10</v>
      </c>
      <c r="K50" s="2"/>
      <c r="N50" s="9">
        <v>10</v>
      </c>
      <c r="O50" s="2" t="s">
        <v>174</v>
      </c>
      <c r="P50">
        <v>88</v>
      </c>
      <c r="S50" s="12" t="s">
        <v>62</v>
      </c>
    </row>
    <row r="51" spans="1:19">
      <c r="A51" s="15">
        <v>47</v>
      </c>
      <c r="B51" s="17" t="s">
        <v>204</v>
      </c>
      <c r="C51" s="18" t="s">
        <v>230</v>
      </c>
      <c r="D51" s="17" t="s">
        <v>88</v>
      </c>
      <c r="J51" s="14">
        <v>11</v>
      </c>
      <c r="K51" s="2"/>
      <c r="N51" s="14">
        <v>11</v>
      </c>
      <c r="O51" s="2"/>
      <c r="S51" s="13" t="s">
        <v>63</v>
      </c>
    </row>
    <row r="52" spans="1:19">
      <c r="A52" s="17">
        <v>48</v>
      </c>
      <c r="B52" s="15" t="s">
        <v>206</v>
      </c>
      <c r="C52" s="16" t="s">
        <v>232</v>
      </c>
      <c r="D52" s="15" t="s">
        <v>90</v>
      </c>
      <c r="J52" s="14">
        <v>12</v>
      </c>
      <c r="K52" s="2"/>
      <c r="N52" s="14">
        <v>12</v>
      </c>
      <c r="O52" s="2"/>
    </row>
    <row r="53" spans="1:19">
      <c r="A53" s="15">
        <v>49</v>
      </c>
      <c r="B53" s="17" t="s">
        <v>195</v>
      </c>
      <c r="C53" s="18" t="s">
        <v>230</v>
      </c>
      <c r="D53" s="17" t="s">
        <v>86</v>
      </c>
      <c r="J53" s="10">
        <v>13</v>
      </c>
      <c r="K53" s="2"/>
      <c r="N53" s="10">
        <v>13</v>
      </c>
      <c r="O53" s="2"/>
    </row>
    <row r="54" spans="1:19">
      <c r="A54" s="17">
        <v>50</v>
      </c>
      <c r="B54" s="15" t="s">
        <v>225</v>
      </c>
      <c r="C54" s="16" t="s">
        <v>230</v>
      </c>
      <c r="D54" s="15" t="s">
        <v>88</v>
      </c>
      <c r="J54" s="10">
        <v>14</v>
      </c>
      <c r="K54" s="2"/>
      <c r="N54" s="10">
        <v>14</v>
      </c>
      <c r="O54" s="2"/>
    </row>
    <row r="55" spans="1:19">
      <c r="A55" s="15">
        <v>51</v>
      </c>
      <c r="B55" s="15" t="s">
        <v>209</v>
      </c>
      <c r="C55" s="16" t="s">
        <v>230</v>
      </c>
      <c r="D55" s="15" t="s">
        <v>101</v>
      </c>
      <c r="J55" s="12">
        <v>15</v>
      </c>
      <c r="K55" s="2"/>
      <c r="N55" s="12">
        <v>15</v>
      </c>
    </row>
    <row r="56" spans="1:19">
      <c r="A56" s="15">
        <v>52</v>
      </c>
      <c r="B56" s="17" t="s">
        <v>234</v>
      </c>
      <c r="C56" s="18" t="s">
        <v>232</v>
      </c>
      <c r="D56" s="17" t="s">
        <v>86</v>
      </c>
      <c r="J56" s="12">
        <v>16</v>
      </c>
      <c r="K56" s="2"/>
      <c r="N56" s="12">
        <v>16</v>
      </c>
    </row>
    <row r="57" spans="1:19">
      <c r="A57" s="15">
        <v>1</v>
      </c>
      <c r="B57" s="15" t="s">
        <v>81</v>
      </c>
      <c r="C57" s="16" t="s">
        <v>80</v>
      </c>
      <c r="D57" s="15" t="s">
        <v>82</v>
      </c>
      <c r="J57" s="13">
        <v>17</v>
      </c>
      <c r="K57" s="2"/>
      <c r="N57" s="13">
        <v>17</v>
      </c>
    </row>
    <row r="58" spans="1:19">
      <c r="A58" s="17">
        <v>2</v>
      </c>
      <c r="B58" s="17" t="s">
        <v>83</v>
      </c>
      <c r="C58" s="18" t="s">
        <v>84</v>
      </c>
      <c r="D58" s="17" t="s">
        <v>82</v>
      </c>
      <c r="J58" s="13">
        <v>18</v>
      </c>
      <c r="K58" s="2"/>
      <c r="N58" s="13">
        <v>18</v>
      </c>
    </row>
    <row r="59" spans="1:19">
      <c r="A59" s="15">
        <v>3</v>
      </c>
      <c r="B59" s="15" t="s">
        <v>85</v>
      </c>
      <c r="C59" s="16" t="s">
        <v>80</v>
      </c>
      <c r="D59" s="15" t="s">
        <v>86</v>
      </c>
    </row>
    <row r="60" spans="1:19">
      <c r="A60" s="17">
        <v>4</v>
      </c>
      <c r="B60" s="17" t="s">
        <v>87</v>
      </c>
      <c r="C60" s="18" t="s">
        <v>84</v>
      </c>
      <c r="D60" s="17" t="s">
        <v>88</v>
      </c>
    </row>
    <row r="61" spans="1:19">
      <c r="A61" s="15">
        <v>5</v>
      </c>
      <c r="B61" s="15" t="s">
        <v>89</v>
      </c>
      <c r="C61" s="16" t="s">
        <v>84</v>
      </c>
      <c r="D61" s="15" t="s">
        <v>90</v>
      </c>
    </row>
    <row r="62" spans="1:19">
      <c r="A62" s="17">
        <v>6</v>
      </c>
      <c r="B62" s="17" t="s">
        <v>91</v>
      </c>
      <c r="C62" s="18" t="s">
        <v>84</v>
      </c>
      <c r="D62" s="17" t="s">
        <v>92</v>
      </c>
    </row>
    <row r="63" spans="1:19">
      <c r="A63" s="15">
        <v>7</v>
      </c>
      <c r="B63" s="15" t="s">
        <v>93</v>
      </c>
      <c r="C63" s="16" t="s">
        <v>80</v>
      </c>
      <c r="D63" s="15" t="s">
        <v>82</v>
      </c>
    </row>
    <row r="64" spans="1:19">
      <c r="A64" s="17">
        <v>8</v>
      </c>
      <c r="B64" s="17" t="s">
        <v>107</v>
      </c>
      <c r="C64" s="18" t="s">
        <v>80</v>
      </c>
      <c r="D64" s="17" t="s">
        <v>82</v>
      </c>
    </row>
    <row r="65" spans="1:20">
      <c r="A65" s="15">
        <v>9</v>
      </c>
      <c r="B65" s="15" t="s">
        <v>94</v>
      </c>
      <c r="C65" s="16" t="s">
        <v>80</v>
      </c>
      <c r="D65" s="15" t="s">
        <v>88</v>
      </c>
    </row>
    <row r="66" spans="1:20">
      <c r="A66" s="17">
        <v>10</v>
      </c>
      <c r="B66" s="17" t="s">
        <v>95</v>
      </c>
      <c r="C66" s="18" t="s">
        <v>84</v>
      </c>
      <c r="D66" s="17" t="s">
        <v>82</v>
      </c>
      <c r="J66" s="38" t="s">
        <v>4</v>
      </c>
      <c r="K66" s="38"/>
      <c r="L66" s="38"/>
      <c r="M66" s="38"/>
      <c r="N66" s="38"/>
      <c r="O66" s="38"/>
      <c r="P66" s="38"/>
    </row>
    <row r="67" spans="1:20">
      <c r="A67" s="15">
        <v>11</v>
      </c>
      <c r="B67" s="15" t="s">
        <v>96</v>
      </c>
      <c r="C67" s="16" t="s">
        <v>80</v>
      </c>
      <c r="D67" s="15" t="s">
        <v>86</v>
      </c>
      <c r="J67" s="30" t="s">
        <v>55</v>
      </c>
      <c r="K67" s="31"/>
      <c r="L67" s="32"/>
      <c r="N67" s="30" t="s">
        <v>56</v>
      </c>
      <c r="O67" s="31"/>
      <c r="P67" s="32"/>
    </row>
    <row r="68" spans="1:20">
      <c r="A68" s="17">
        <v>12</v>
      </c>
      <c r="B68" s="17" t="s">
        <v>97</v>
      </c>
      <c r="C68" s="18" t="s">
        <v>80</v>
      </c>
      <c r="D68" s="17" t="s">
        <v>82</v>
      </c>
      <c r="J68" s="3">
        <v>1</v>
      </c>
      <c r="K68" s="2" t="s">
        <v>215</v>
      </c>
      <c r="L68">
        <v>1</v>
      </c>
      <c r="N68" s="3">
        <v>1</v>
      </c>
      <c r="O68" s="2" t="s">
        <v>87</v>
      </c>
      <c r="P68">
        <v>4</v>
      </c>
    </row>
    <row r="69" spans="1:20">
      <c r="A69" s="15">
        <v>13</v>
      </c>
      <c r="B69" s="15" t="s">
        <v>98</v>
      </c>
      <c r="C69" s="16" t="s">
        <v>84</v>
      </c>
      <c r="D69" s="15" t="s">
        <v>88</v>
      </c>
      <c r="J69" s="3">
        <v>2</v>
      </c>
      <c r="K69" s="2" t="s">
        <v>231</v>
      </c>
      <c r="L69">
        <v>6</v>
      </c>
      <c r="N69" s="3">
        <v>2</v>
      </c>
      <c r="O69" s="2" t="s">
        <v>94</v>
      </c>
      <c r="P69">
        <v>9</v>
      </c>
    </row>
    <row r="70" spans="1:20">
      <c r="A70" s="17">
        <v>14</v>
      </c>
      <c r="B70" s="17" t="s">
        <v>99</v>
      </c>
      <c r="C70" s="18" t="s">
        <v>80</v>
      </c>
      <c r="D70" s="17" t="s">
        <v>86</v>
      </c>
      <c r="J70" s="5">
        <v>3</v>
      </c>
      <c r="K70" s="2" t="s">
        <v>186</v>
      </c>
      <c r="L70">
        <v>13</v>
      </c>
      <c r="N70" s="5">
        <v>3</v>
      </c>
      <c r="O70" s="2" t="s">
        <v>98</v>
      </c>
      <c r="P70">
        <v>13</v>
      </c>
      <c r="S70" s="3" t="s">
        <v>21</v>
      </c>
      <c r="T70">
        <f>SUM(L68:L69,P68:P69)</f>
        <v>20</v>
      </c>
    </row>
    <row r="71" spans="1:20">
      <c r="A71" s="15">
        <v>15</v>
      </c>
      <c r="B71" s="15" t="s">
        <v>100</v>
      </c>
      <c r="C71" s="16" t="s">
        <v>84</v>
      </c>
      <c r="D71" s="15" t="s">
        <v>101</v>
      </c>
      <c r="J71" s="5">
        <v>4</v>
      </c>
      <c r="K71" s="2" t="s">
        <v>192</v>
      </c>
      <c r="L71">
        <v>28</v>
      </c>
      <c r="N71" s="5">
        <v>4</v>
      </c>
      <c r="O71" s="2" t="s">
        <v>104</v>
      </c>
      <c r="P71">
        <v>18</v>
      </c>
      <c r="S71" s="5" t="s">
        <v>22</v>
      </c>
      <c r="T71">
        <f>SUM(L70:L71,P70:P71)</f>
        <v>72</v>
      </c>
    </row>
    <row r="72" spans="1:20">
      <c r="A72" s="17">
        <v>16</v>
      </c>
      <c r="B72" s="17" t="s">
        <v>102</v>
      </c>
      <c r="C72" s="18" t="s">
        <v>84</v>
      </c>
      <c r="D72" s="17" t="s">
        <v>82</v>
      </c>
      <c r="J72" s="4">
        <v>5</v>
      </c>
      <c r="K72" s="2" t="s">
        <v>226</v>
      </c>
      <c r="L72">
        <v>31</v>
      </c>
      <c r="N72" s="4">
        <v>5</v>
      </c>
      <c r="O72" s="2" t="s">
        <v>109</v>
      </c>
      <c r="P72">
        <v>23</v>
      </c>
      <c r="S72" s="4" t="s">
        <v>23</v>
      </c>
      <c r="T72">
        <f>SUM(L72:L73,P72:P73)</f>
        <v>110</v>
      </c>
    </row>
    <row r="73" spans="1:20">
      <c r="A73" s="15">
        <v>17</v>
      </c>
      <c r="B73" s="15" t="s">
        <v>103</v>
      </c>
      <c r="C73" s="16" t="s">
        <v>84</v>
      </c>
      <c r="D73" s="15" t="s">
        <v>86</v>
      </c>
      <c r="J73" s="4">
        <v>6</v>
      </c>
      <c r="K73" s="2" t="s">
        <v>220</v>
      </c>
      <c r="L73">
        <v>32</v>
      </c>
      <c r="N73" s="4">
        <v>6</v>
      </c>
      <c r="O73" s="2" t="s">
        <v>110</v>
      </c>
      <c r="P73">
        <v>24</v>
      </c>
      <c r="S73" s="8" t="s">
        <v>24</v>
      </c>
      <c r="T73">
        <f>SUM(L74:L75,P74:P75)</f>
        <v>129</v>
      </c>
    </row>
    <row r="74" spans="1:20">
      <c r="A74" s="17">
        <v>18</v>
      </c>
      <c r="B74" s="17" t="s">
        <v>104</v>
      </c>
      <c r="C74" s="18" t="s">
        <v>80</v>
      </c>
      <c r="D74" s="17" t="s">
        <v>88</v>
      </c>
      <c r="J74" s="8">
        <v>7</v>
      </c>
      <c r="K74" s="2" t="s">
        <v>179</v>
      </c>
      <c r="L74">
        <v>33</v>
      </c>
      <c r="N74" s="8">
        <v>7</v>
      </c>
      <c r="O74" s="2" t="s">
        <v>115</v>
      </c>
      <c r="P74">
        <v>29</v>
      </c>
      <c r="S74" s="9" t="s">
        <v>25</v>
      </c>
      <c r="T74">
        <f>SUM(L76:L77,P76:P77)</f>
        <v>147</v>
      </c>
    </row>
    <row r="75" spans="1:20">
      <c r="A75" s="15">
        <v>19</v>
      </c>
      <c r="B75" s="15" t="s">
        <v>105</v>
      </c>
      <c r="C75" s="16" t="s">
        <v>80</v>
      </c>
      <c r="D75" s="15" t="s">
        <v>82</v>
      </c>
      <c r="J75" s="8">
        <v>8</v>
      </c>
      <c r="K75" s="2" t="s">
        <v>178</v>
      </c>
      <c r="L75">
        <v>34</v>
      </c>
      <c r="N75" s="8">
        <v>8</v>
      </c>
      <c r="O75" s="2" t="s">
        <v>119</v>
      </c>
      <c r="P75">
        <v>33</v>
      </c>
      <c r="S75" s="14" t="s">
        <v>26</v>
      </c>
      <c r="T75">
        <f>SUM(L78:L79,P78:P79)</f>
        <v>169</v>
      </c>
    </row>
    <row r="76" spans="1:20">
      <c r="A76" s="17">
        <v>20</v>
      </c>
      <c r="B76" s="17" t="s">
        <v>106</v>
      </c>
      <c r="C76" s="18" t="s">
        <v>84</v>
      </c>
      <c r="D76" s="17" t="s">
        <v>82</v>
      </c>
      <c r="J76" s="9">
        <v>9</v>
      </c>
      <c r="K76" s="2" t="s">
        <v>218</v>
      </c>
      <c r="L76">
        <v>37</v>
      </c>
      <c r="N76" s="9">
        <v>9</v>
      </c>
      <c r="O76" s="2" t="s">
        <v>120</v>
      </c>
      <c r="P76">
        <v>34</v>
      </c>
      <c r="S76" s="10" t="s">
        <v>64</v>
      </c>
      <c r="T76">
        <f>SUM(L80:L81,P80:P81)</f>
        <v>190</v>
      </c>
    </row>
    <row r="77" spans="1:20">
      <c r="A77" s="15">
        <v>21</v>
      </c>
      <c r="B77" s="15" t="s">
        <v>107</v>
      </c>
      <c r="C77" s="16" t="s">
        <v>80</v>
      </c>
      <c r="D77" s="15" t="s">
        <v>82</v>
      </c>
      <c r="J77" s="9">
        <v>10</v>
      </c>
      <c r="K77" s="2" t="s">
        <v>189</v>
      </c>
      <c r="L77">
        <v>41</v>
      </c>
      <c r="N77" s="9">
        <v>10</v>
      </c>
      <c r="O77" s="2" t="s">
        <v>121</v>
      </c>
      <c r="P77">
        <v>35</v>
      </c>
      <c r="S77" s="12" t="s">
        <v>65</v>
      </c>
    </row>
    <row r="78" spans="1:20">
      <c r="A78" s="17">
        <v>22</v>
      </c>
      <c r="B78" s="17" t="s">
        <v>108</v>
      </c>
      <c r="C78" s="18" t="s">
        <v>84</v>
      </c>
      <c r="D78" s="17" t="s">
        <v>101</v>
      </c>
      <c r="J78" s="14">
        <v>11</v>
      </c>
      <c r="K78" s="2" t="s">
        <v>207</v>
      </c>
      <c r="L78">
        <v>42</v>
      </c>
      <c r="N78" s="14">
        <v>11</v>
      </c>
      <c r="O78" s="2" t="s">
        <v>123</v>
      </c>
      <c r="P78">
        <v>37</v>
      </c>
      <c r="S78" s="13" t="s">
        <v>66</v>
      </c>
    </row>
    <row r="79" spans="1:20">
      <c r="A79" s="15">
        <v>23</v>
      </c>
      <c r="B79" s="15" t="s">
        <v>109</v>
      </c>
      <c r="C79" s="16" t="s">
        <v>80</v>
      </c>
      <c r="D79" s="15" t="s">
        <v>88</v>
      </c>
      <c r="J79" s="14">
        <v>12</v>
      </c>
      <c r="K79" s="2" t="s">
        <v>233</v>
      </c>
      <c r="L79">
        <v>43</v>
      </c>
      <c r="N79" s="14">
        <v>12</v>
      </c>
      <c r="O79" s="2" t="s">
        <v>133</v>
      </c>
      <c r="P79">
        <v>47</v>
      </c>
    </row>
    <row r="80" spans="1:20">
      <c r="A80" s="17">
        <v>24</v>
      </c>
      <c r="B80" s="17" t="s">
        <v>110</v>
      </c>
      <c r="C80" s="18" t="s">
        <v>84</v>
      </c>
      <c r="D80" s="17" t="s">
        <v>88</v>
      </c>
      <c r="J80" s="10">
        <v>13</v>
      </c>
      <c r="K80" s="2" t="s">
        <v>200</v>
      </c>
      <c r="L80">
        <v>45</v>
      </c>
      <c r="N80" s="10">
        <v>13</v>
      </c>
      <c r="O80" s="2" t="s">
        <v>134</v>
      </c>
      <c r="P80">
        <v>48</v>
      </c>
    </row>
    <row r="81" spans="1:20">
      <c r="A81" s="15">
        <v>25</v>
      </c>
      <c r="B81" s="15" t="s">
        <v>111</v>
      </c>
      <c r="C81" s="16" t="s">
        <v>80</v>
      </c>
      <c r="D81" s="15" t="s">
        <v>82</v>
      </c>
      <c r="J81" s="10">
        <v>14</v>
      </c>
      <c r="K81" s="2" t="s">
        <v>204</v>
      </c>
      <c r="L81">
        <v>47</v>
      </c>
      <c r="N81" s="10">
        <v>14</v>
      </c>
      <c r="O81" s="2" t="s">
        <v>136</v>
      </c>
      <c r="P81">
        <v>50</v>
      </c>
    </row>
    <row r="82" spans="1:20">
      <c r="A82" s="17">
        <v>26</v>
      </c>
      <c r="B82" s="17" t="s">
        <v>112</v>
      </c>
      <c r="C82" s="18" t="s">
        <v>80</v>
      </c>
      <c r="D82" s="17" t="s">
        <v>82</v>
      </c>
      <c r="J82" s="12">
        <v>15</v>
      </c>
      <c r="K82" s="2" t="s">
        <v>225</v>
      </c>
      <c r="L82">
        <v>50</v>
      </c>
      <c r="N82" s="12">
        <v>15</v>
      </c>
      <c r="O82" s="2" t="s">
        <v>139</v>
      </c>
      <c r="P82">
        <v>53</v>
      </c>
    </row>
    <row r="83" spans="1:20">
      <c r="A83" s="15">
        <v>27</v>
      </c>
      <c r="B83" s="15" t="s">
        <v>113</v>
      </c>
      <c r="C83" s="16" t="s">
        <v>80</v>
      </c>
      <c r="D83" s="15" t="s">
        <v>101</v>
      </c>
      <c r="J83" s="12">
        <v>16</v>
      </c>
      <c r="N83" s="12">
        <v>16</v>
      </c>
      <c r="O83" s="2" t="s">
        <v>145</v>
      </c>
      <c r="P83">
        <v>59</v>
      </c>
    </row>
    <row r="84" spans="1:20">
      <c r="A84" s="17">
        <v>28</v>
      </c>
      <c r="B84" s="17" t="s">
        <v>114</v>
      </c>
      <c r="C84" s="18" t="s">
        <v>84</v>
      </c>
      <c r="D84" s="17" t="s">
        <v>92</v>
      </c>
      <c r="J84" s="13">
        <v>17</v>
      </c>
      <c r="N84" s="13">
        <v>17</v>
      </c>
      <c r="O84" s="2" t="s">
        <v>149</v>
      </c>
      <c r="P84">
        <v>63</v>
      </c>
    </row>
    <row r="85" spans="1:20">
      <c r="A85" s="15">
        <v>29</v>
      </c>
      <c r="B85" s="15" t="s">
        <v>115</v>
      </c>
      <c r="C85" s="16" t="s">
        <v>80</v>
      </c>
      <c r="D85" s="15" t="s">
        <v>88</v>
      </c>
      <c r="J85" s="13">
        <v>18</v>
      </c>
      <c r="N85" s="13">
        <v>18</v>
      </c>
      <c r="O85" s="2" t="s">
        <v>153</v>
      </c>
      <c r="P85">
        <v>67</v>
      </c>
    </row>
    <row r="86" spans="1:20">
      <c r="A86" s="17">
        <v>30</v>
      </c>
      <c r="B86" s="17" t="s">
        <v>116</v>
      </c>
      <c r="C86" s="18" t="s">
        <v>84</v>
      </c>
      <c r="D86" s="17" t="s">
        <v>82</v>
      </c>
      <c r="O86" s="2" t="s">
        <v>155</v>
      </c>
      <c r="P86">
        <v>69</v>
      </c>
    </row>
    <row r="87" spans="1:20">
      <c r="A87" s="15">
        <v>31</v>
      </c>
      <c r="B87" s="15" t="s">
        <v>117</v>
      </c>
      <c r="C87" s="16" t="s">
        <v>80</v>
      </c>
      <c r="D87" s="15" t="s">
        <v>86</v>
      </c>
      <c r="O87" s="2" t="s">
        <v>156</v>
      </c>
      <c r="P87">
        <v>70</v>
      </c>
    </row>
    <row r="88" spans="1:20">
      <c r="A88" s="17">
        <v>32</v>
      </c>
      <c r="B88" s="17" t="s">
        <v>118</v>
      </c>
      <c r="C88" s="18" t="s">
        <v>84</v>
      </c>
      <c r="D88" s="17" t="s">
        <v>82</v>
      </c>
    </row>
    <row r="89" spans="1:20">
      <c r="A89" s="15">
        <v>33</v>
      </c>
      <c r="B89" s="15" t="s">
        <v>119</v>
      </c>
      <c r="C89" s="16" t="s">
        <v>80</v>
      </c>
      <c r="D89" s="15" t="s">
        <v>88</v>
      </c>
    </row>
    <row r="90" spans="1:20">
      <c r="A90" s="17">
        <v>34</v>
      </c>
      <c r="B90" s="17" t="s">
        <v>120</v>
      </c>
      <c r="C90" s="18" t="s">
        <v>84</v>
      </c>
      <c r="D90" s="17" t="s">
        <v>88</v>
      </c>
    </row>
    <row r="91" spans="1:20">
      <c r="A91" s="15">
        <v>35</v>
      </c>
      <c r="B91" s="15" t="s">
        <v>121</v>
      </c>
      <c r="C91" s="16" t="s">
        <v>84</v>
      </c>
      <c r="D91" s="15" t="s">
        <v>88</v>
      </c>
    </row>
    <row r="92" spans="1:20">
      <c r="A92" s="17">
        <v>36</v>
      </c>
      <c r="B92" s="17" t="s">
        <v>122</v>
      </c>
      <c r="C92" s="18" t="s">
        <v>84</v>
      </c>
      <c r="D92" s="17" t="s">
        <v>92</v>
      </c>
      <c r="J92" s="38" t="s">
        <v>5</v>
      </c>
      <c r="K92" s="38"/>
      <c r="L92" s="38"/>
      <c r="M92" s="38"/>
      <c r="N92" s="38"/>
      <c r="O92" s="38"/>
      <c r="P92" s="38"/>
    </row>
    <row r="93" spans="1:20">
      <c r="A93" s="15">
        <v>37</v>
      </c>
      <c r="B93" s="15" t="s">
        <v>123</v>
      </c>
      <c r="C93" s="16" t="s">
        <v>84</v>
      </c>
      <c r="D93" s="15" t="s">
        <v>88</v>
      </c>
      <c r="J93" s="30" t="s">
        <v>55</v>
      </c>
      <c r="K93" s="31"/>
      <c r="L93" s="32"/>
      <c r="N93" s="30" t="s">
        <v>56</v>
      </c>
      <c r="O93" s="31"/>
      <c r="P93" s="32"/>
    </row>
    <row r="94" spans="1:20">
      <c r="A94" s="17">
        <v>38</v>
      </c>
      <c r="B94" s="17" t="s">
        <v>235</v>
      </c>
      <c r="C94" s="18" t="s">
        <v>80</v>
      </c>
      <c r="D94" s="17" t="s">
        <v>82</v>
      </c>
      <c r="J94" s="3">
        <v>1</v>
      </c>
      <c r="K94" s="2" t="s">
        <v>180</v>
      </c>
      <c r="L94">
        <v>3</v>
      </c>
      <c r="N94" s="3">
        <v>1</v>
      </c>
      <c r="O94" s="2" t="s">
        <v>89</v>
      </c>
      <c r="P94">
        <v>5</v>
      </c>
    </row>
    <row r="95" spans="1:20">
      <c r="A95" s="15">
        <v>39</v>
      </c>
      <c r="B95" s="15" t="s">
        <v>124</v>
      </c>
      <c r="C95" s="16" t="s">
        <v>84</v>
      </c>
      <c r="D95" s="15" t="s">
        <v>92</v>
      </c>
      <c r="J95" s="3">
        <v>2</v>
      </c>
      <c r="K95" s="2" t="s">
        <v>210</v>
      </c>
      <c r="L95">
        <v>4</v>
      </c>
      <c r="N95" s="3">
        <v>2</v>
      </c>
      <c r="O95" s="2" t="s">
        <v>127</v>
      </c>
      <c r="P95">
        <v>42</v>
      </c>
    </row>
    <row r="96" spans="1:20">
      <c r="A96" s="17">
        <v>40</v>
      </c>
      <c r="B96" s="17" t="s">
        <v>125</v>
      </c>
      <c r="C96" s="18" t="s">
        <v>84</v>
      </c>
      <c r="D96" s="17" t="s">
        <v>86</v>
      </c>
      <c r="J96" s="5">
        <v>3</v>
      </c>
      <c r="K96" s="2" t="s">
        <v>216</v>
      </c>
      <c r="L96">
        <v>11</v>
      </c>
      <c r="N96" s="5">
        <v>3</v>
      </c>
      <c r="O96" s="2" t="s">
        <v>141</v>
      </c>
      <c r="P96">
        <v>55</v>
      </c>
      <c r="S96" s="3" t="s">
        <v>27</v>
      </c>
      <c r="T96">
        <f>SUM(L94:L95,P94:P95)</f>
        <v>54</v>
      </c>
    </row>
    <row r="97" spans="1:20">
      <c r="A97" s="15">
        <v>41</v>
      </c>
      <c r="B97" s="15" t="s">
        <v>126</v>
      </c>
      <c r="C97" s="16" t="s">
        <v>80</v>
      </c>
      <c r="D97" s="15" t="s">
        <v>82</v>
      </c>
      <c r="J97" s="5">
        <v>4</v>
      </c>
      <c r="K97" s="2" t="s">
        <v>219</v>
      </c>
      <c r="L97">
        <v>21</v>
      </c>
      <c r="N97" s="5">
        <v>4</v>
      </c>
      <c r="O97" s="2" t="s">
        <v>148</v>
      </c>
      <c r="P97">
        <v>62</v>
      </c>
      <c r="S97" s="5" t="s">
        <v>28</v>
      </c>
      <c r="T97">
        <f>SUM(L96:L97,P96:P97)</f>
        <v>149</v>
      </c>
    </row>
    <row r="98" spans="1:20">
      <c r="A98" s="17">
        <v>42</v>
      </c>
      <c r="B98" s="17" t="s">
        <v>127</v>
      </c>
      <c r="C98" s="18" t="s">
        <v>84</v>
      </c>
      <c r="D98" s="17" t="s">
        <v>90</v>
      </c>
      <c r="J98" s="4">
        <v>5</v>
      </c>
      <c r="K98" s="2" t="s">
        <v>188</v>
      </c>
      <c r="L98">
        <v>23</v>
      </c>
      <c r="N98" s="4">
        <v>5</v>
      </c>
      <c r="O98" s="2" t="s">
        <v>150</v>
      </c>
      <c r="P98">
        <v>64</v>
      </c>
      <c r="S98" s="4" t="s">
        <v>29</v>
      </c>
      <c r="T98">
        <f>SUM(L98,L99,P98,P99)</f>
        <v>200</v>
      </c>
    </row>
    <row r="99" spans="1:20">
      <c r="A99" s="15">
        <v>43</v>
      </c>
      <c r="B99" s="15" t="s">
        <v>128</v>
      </c>
      <c r="C99" s="16" t="s">
        <v>84</v>
      </c>
      <c r="D99" s="15" t="s">
        <v>129</v>
      </c>
      <c r="J99" s="4">
        <v>6</v>
      </c>
      <c r="K99" s="2" t="s">
        <v>206</v>
      </c>
      <c r="L99">
        <v>48</v>
      </c>
      <c r="N99" s="4">
        <v>6</v>
      </c>
      <c r="O99" s="2" t="s">
        <v>151</v>
      </c>
      <c r="P99">
        <v>65</v>
      </c>
      <c r="S99" s="8" t="s">
        <v>30</v>
      </c>
    </row>
    <row r="100" spans="1:20">
      <c r="A100" s="17">
        <v>44</v>
      </c>
      <c r="B100" s="17" t="s">
        <v>130</v>
      </c>
      <c r="C100" s="18" t="s">
        <v>84</v>
      </c>
      <c r="D100" s="17" t="s">
        <v>82</v>
      </c>
      <c r="J100" s="8">
        <v>7</v>
      </c>
      <c r="K100" s="2"/>
      <c r="N100" s="8">
        <v>7</v>
      </c>
      <c r="O100" s="2"/>
      <c r="S100" s="9" t="s">
        <v>31</v>
      </c>
    </row>
    <row r="101" spans="1:20">
      <c r="A101" s="15">
        <v>45</v>
      </c>
      <c r="B101" s="15" t="s">
        <v>131</v>
      </c>
      <c r="C101" s="16" t="s">
        <v>84</v>
      </c>
      <c r="D101" s="15" t="s">
        <v>92</v>
      </c>
      <c r="J101" s="8">
        <v>8</v>
      </c>
      <c r="K101" s="2"/>
      <c r="N101" s="8">
        <v>8</v>
      </c>
      <c r="O101" s="2"/>
      <c r="S101" s="14" t="s">
        <v>32</v>
      </c>
    </row>
    <row r="102" spans="1:20">
      <c r="A102" s="17">
        <v>46</v>
      </c>
      <c r="B102" s="17" t="s">
        <v>132</v>
      </c>
      <c r="C102" s="18" t="s">
        <v>80</v>
      </c>
      <c r="D102" s="17" t="s">
        <v>101</v>
      </c>
      <c r="J102" s="9">
        <v>9</v>
      </c>
      <c r="K102" s="2"/>
      <c r="N102" s="9">
        <v>9</v>
      </c>
      <c r="O102" s="2"/>
      <c r="S102" s="10" t="s">
        <v>67</v>
      </c>
    </row>
    <row r="103" spans="1:20">
      <c r="A103" s="15">
        <v>47</v>
      </c>
      <c r="B103" s="15" t="s">
        <v>133</v>
      </c>
      <c r="C103" s="16" t="s">
        <v>84</v>
      </c>
      <c r="D103" s="15" t="s">
        <v>88</v>
      </c>
      <c r="J103" s="9">
        <v>10</v>
      </c>
      <c r="K103" s="2"/>
      <c r="N103" s="9">
        <v>10</v>
      </c>
      <c r="O103" s="2"/>
      <c r="S103" s="12" t="s">
        <v>68</v>
      </c>
    </row>
    <row r="104" spans="1:20">
      <c r="A104" s="17">
        <v>48</v>
      </c>
      <c r="B104" s="17" t="s">
        <v>134</v>
      </c>
      <c r="C104" s="18" t="s">
        <v>84</v>
      </c>
      <c r="D104" s="17" t="s">
        <v>88</v>
      </c>
      <c r="J104" s="14">
        <v>11</v>
      </c>
      <c r="K104" s="2"/>
      <c r="N104" s="14">
        <v>11</v>
      </c>
      <c r="O104" s="2"/>
      <c r="S104" s="13" t="s">
        <v>69</v>
      </c>
    </row>
    <row r="105" spans="1:20">
      <c r="A105" s="15">
        <v>49</v>
      </c>
      <c r="B105" s="15" t="s">
        <v>135</v>
      </c>
      <c r="C105" s="16" t="s">
        <v>84</v>
      </c>
      <c r="D105" s="15" t="s">
        <v>101</v>
      </c>
      <c r="J105" s="14">
        <v>12</v>
      </c>
      <c r="N105" s="14">
        <v>12</v>
      </c>
      <c r="O105" s="2"/>
    </row>
    <row r="106" spans="1:20">
      <c r="A106" s="17">
        <v>50</v>
      </c>
      <c r="B106" s="17" t="s">
        <v>136</v>
      </c>
      <c r="C106" s="18" t="s">
        <v>80</v>
      </c>
      <c r="D106" s="17" t="s">
        <v>88</v>
      </c>
      <c r="J106" s="10">
        <v>13</v>
      </c>
      <c r="N106" s="10">
        <v>13</v>
      </c>
      <c r="O106" s="2"/>
    </row>
    <row r="107" spans="1:20">
      <c r="A107" s="15">
        <v>51</v>
      </c>
      <c r="B107" s="15" t="s">
        <v>137</v>
      </c>
      <c r="C107" s="16" t="s">
        <v>84</v>
      </c>
      <c r="D107" s="15" t="s">
        <v>82</v>
      </c>
      <c r="J107" s="10">
        <v>14</v>
      </c>
      <c r="N107" s="10">
        <v>14</v>
      </c>
      <c r="O107" s="2"/>
    </row>
    <row r="108" spans="1:20">
      <c r="A108" s="17">
        <v>52</v>
      </c>
      <c r="B108" s="17" t="s">
        <v>138</v>
      </c>
      <c r="C108" s="18" t="s">
        <v>80</v>
      </c>
      <c r="D108" s="17" t="s">
        <v>86</v>
      </c>
      <c r="J108" s="12">
        <v>15</v>
      </c>
      <c r="N108" s="12">
        <v>15</v>
      </c>
      <c r="O108" s="2"/>
    </row>
    <row r="109" spans="1:20">
      <c r="A109" s="15">
        <v>53</v>
      </c>
      <c r="B109" s="15" t="s">
        <v>139</v>
      </c>
      <c r="C109" s="16" t="s">
        <v>84</v>
      </c>
      <c r="D109" s="15" t="s">
        <v>88</v>
      </c>
      <c r="J109" s="12">
        <v>16</v>
      </c>
      <c r="N109" s="12">
        <v>16</v>
      </c>
      <c r="O109" s="2"/>
    </row>
    <row r="110" spans="1:20">
      <c r="A110" s="17">
        <v>54</v>
      </c>
      <c r="B110" s="17" t="s">
        <v>140</v>
      </c>
      <c r="C110" s="18" t="s">
        <v>80</v>
      </c>
      <c r="D110" s="17" t="s">
        <v>92</v>
      </c>
      <c r="J110" s="13">
        <v>17</v>
      </c>
      <c r="N110" s="13">
        <v>17</v>
      </c>
    </row>
    <row r="111" spans="1:20">
      <c r="A111" s="15">
        <v>55</v>
      </c>
      <c r="B111" s="15" t="s">
        <v>141</v>
      </c>
      <c r="C111" s="16" t="s">
        <v>80</v>
      </c>
      <c r="D111" s="15" t="s">
        <v>90</v>
      </c>
      <c r="J111" s="13">
        <v>18</v>
      </c>
      <c r="N111" s="13">
        <v>18</v>
      </c>
    </row>
    <row r="112" spans="1:20">
      <c r="A112" s="17">
        <v>56</v>
      </c>
      <c r="B112" s="17" t="s">
        <v>142</v>
      </c>
      <c r="C112" s="18" t="s">
        <v>84</v>
      </c>
      <c r="D112" s="17" t="s">
        <v>86</v>
      </c>
    </row>
    <row r="113" spans="1:19">
      <c r="A113" s="15">
        <v>57</v>
      </c>
      <c r="B113" s="15" t="s">
        <v>143</v>
      </c>
      <c r="C113" s="16" t="s">
        <v>84</v>
      </c>
      <c r="D113" s="15" t="s">
        <v>82</v>
      </c>
    </row>
    <row r="114" spans="1:19">
      <c r="A114" s="17">
        <v>58</v>
      </c>
      <c r="B114" s="17" t="s">
        <v>144</v>
      </c>
      <c r="C114" s="18" t="s">
        <v>80</v>
      </c>
      <c r="D114" s="17" t="s">
        <v>129</v>
      </c>
      <c r="J114" s="38" t="s">
        <v>6</v>
      </c>
      <c r="K114" s="38"/>
      <c r="L114" s="38"/>
      <c r="M114" s="38"/>
      <c r="N114" s="38"/>
      <c r="O114" s="38"/>
      <c r="P114" s="38"/>
    </row>
    <row r="115" spans="1:19">
      <c r="A115" s="15">
        <v>59</v>
      </c>
      <c r="B115" s="15" t="s">
        <v>145</v>
      </c>
      <c r="C115" s="16" t="s">
        <v>84</v>
      </c>
      <c r="D115" s="15" t="s">
        <v>88</v>
      </c>
      <c r="J115" s="30" t="s">
        <v>55</v>
      </c>
      <c r="K115" s="31"/>
      <c r="L115" s="32"/>
      <c r="N115" s="30" t="s">
        <v>56</v>
      </c>
      <c r="O115" s="31"/>
      <c r="P115" s="32"/>
    </row>
    <row r="116" spans="1:19">
      <c r="A116" s="17">
        <v>60</v>
      </c>
      <c r="B116" s="17" t="s">
        <v>146</v>
      </c>
      <c r="C116" s="18" t="s">
        <v>84</v>
      </c>
      <c r="D116" s="17" t="s">
        <v>92</v>
      </c>
      <c r="J116" s="3">
        <v>1</v>
      </c>
      <c r="K116" s="2" t="s">
        <v>223</v>
      </c>
      <c r="L116">
        <v>14</v>
      </c>
      <c r="N116" s="3">
        <v>1</v>
      </c>
      <c r="O116" s="2" t="s">
        <v>128</v>
      </c>
      <c r="P116">
        <v>43</v>
      </c>
    </row>
    <row r="117" spans="1:19">
      <c r="A117" s="17">
        <v>61</v>
      </c>
      <c r="B117" s="17" t="s">
        <v>147</v>
      </c>
      <c r="C117" s="18" t="s">
        <v>80</v>
      </c>
      <c r="D117" s="17" t="s">
        <v>92</v>
      </c>
      <c r="J117" s="3">
        <v>2</v>
      </c>
      <c r="K117" s="2"/>
      <c r="N117" s="3">
        <v>2</v>
      </c>
      <c r="O117" s="2" t="s">
        <v>144</v>
      </c>
      <c r="P117">
        <v>58</v>
      </c>
      <c r="S117" s="3" t="s">
        <v>33</v>
      </c>
    </row>
    <row r="118" spans="1:19">
      <c r="A118" s="15">
        <v>62</v>
      </c>
      <c r="B118" s="15" t="s">
        <v>148</v>
      </c>
      <c r="C118" s="16" t="s">
        <v>84</v>
      </c>
      <c r="D118" s="15" t="s">
        <v>90</v>
      </c>
      <c r="J118" s="5">
        <v>3</v>
      </c>
      <c r="K118" s="2"/>
      <c r="N118" s="5">
        <v>3</v>
      </c>
      <c r="O118" s="2" t="s">
        <v>164</v>
      </c>
      <c r="P118">
        <v>78</v>
      </c>
      <c r="S118" s="5" t="s">
        <v>34</v>
      </c>
    </row>
    <row r="119" spans="1:19">
      <c r="A119" s="17">
        <v>63</v>
      </c>
      <c r="B119" s="17" t="s">
        <v>149</v>
      </c>
      <c r="C119" s="18" t="s">
        <v>80</v>
      </c>
      <c r="D119" s="17" t="s">
        <v>88</v>
      </c>
      <c r="J119" s="5">
        <v>4</v>
      </c>
      <c r="K119" s="2"/>
      <c r="N119" s="5">
        <v>4</v>
      </c>
      <c r="O119" s="2"/>
      <c r="S119" s="4" t="s">
        <v>35</v>
      </c>
    </row>
    <row r="120" spans="1:19">
      <c r="A120" s="15">
        <v>64</v>
      </c>
      <c r="B120" s="15" t="s">
        <v>150</v>
      </c>
      <c r="C120" s="16" t="s">
        <v>80</v>
      </c>
      <c r="D120" s="15" t="s">
        <v>90</v>
      </c>
      <c r="J120" s="4">
        <v>5</v>
      </c>
      <c r="K120" s="2"/>
      <c r="N120" s="4">
        <v>5</v>
      </c>
      <c r="O120" s="2"/>
      <c r="S120" s="8" t="s">
        <v>36</v>
      </c>
    </row>
    <row r="121" spans="1:19">
      <c r="A121" s="17">
        <v>65</v>
      </c>
      <c r="B121" s="17" t="s">
        <v>151</v>
      </c>
      <c r="C121" s="18" t="s">
        <v>84</v>
      </c>
      <c r="D121" s="17" t="s">
        <v>90</v>
      </c>
      <c r="J121" s="4">
        <v>6</v>
      </c>
      <c r="K121" s="2"/>
      <c r="N121" s="4">
        <v>6</v>
      </c>
      <c r="O121" s="2"/>
      <c r="S121" s="9" t="s">
        <v>37</v>
      </c>
    </row>
    <row r="122" spans="1:19">
      <c r="A122" s="15">
        <v>66</v>
      </c>
      <c r="B122" s="15" t="s">
        <v>152</v>
      </c>
      <c r="C122" s="16" t="s">
        <v>84</v>
      </c>
      <c r="D122" s="15" t="s">
        <v>101</v>
      </c>
      <c r="J122" s="8">
        <v>7</v>
      </c>
      <c r="K122" s="2"/>
      <c r="N122" s="8">
        <v>7</v>
      </c>
      <c r="O122" s="2"/>
      <c r="S122" s="14" t="s">
        <v>38</v>
      </c>
    </row>
    <row r="123" spans="1:19">
      <c r="A123" s="17">
        <v>67</v>
      </c>
      <c r="B123" s="17" t="s">
        <v>153</v>
      </c>
      <c r="C123" s="18" t="s">
        <v>84</v>
      </c>
      <c r="D123" s="17" t="s">
        <v>88</v>
      </c>
      <c r="J123" s="8">
        <v>8</v>
      </c>
      <c r="K123" s="2"/>
      <c r="N123" s="8">
        <v>8</v>
      </c>
      <c r="O123" s="2"/>
      <c r="S123" s="10" t="s">
        <v>70</v>
      </c>
    </row>
    <row r="124" spans="1:19">
      <c r="A124" s="15">
        <v>68</v>
      </c>
      <c r="B124" s="15" t="s">
        <v>154</v>
      </c>
      <c r="C124" s="16" t="s">
        <v>84</v>
      </c>
      <c r="D124" s="15" t="s">
        <v>86</v>
      </c>
      <c r="J124" s="9">
        <v>9</v>
      </c>
      <c r="K124" s="2"/>
      <c r="N124" s="9">
        <v>9</v>
      </c>
      <c r="O124" s="2"/>
      <c r="S124" s="12" t="s">
        <v>71</v>
      </c>
    </row>
    <row r="125" spans="1:19">
      <c r="A125" s="17">
        <v>69</v>
      </c>
      <c r="B125" s="17" t="s">
        <v>155</v>
      </c>
      <c r="C125" s="18" t="s">
        <v>84</v>
      </c>
      <c r="D125" s="17" t="s">
        <v>88</v>
      </c>
      <c r="J125" s="9">
        <v>10</v>
      </c>
      <c r="K125" s="2"/>
      <c r="N125" s="9">
        <v>10</v>
      </c>
      <c r="O125" s="2"/>
      <c r="S125" s="13" t="s">
        <v>72</v>
      </c>
    </row>
    <row r="126" spans="1:19">
      <c r="A126" s="15">
        <v>70</v>
      </c>
      <c r="B126" s="15" t="s">
        <v>156</v>
      </c>
      <c r="C126" s="16" t="s">
        <v>84</v>
      </c>
      <c r="D126" s="15" t="s">
        <v>88</v>
      </c>
      <c r="J126" s="14">
        <v>11</v>
      </c>
      <c r="K126" s="2"/>
      <c r="N126" s="14">
        <v>11</v>
      </c>
      <c r="O126" s="2"/>
    </row>
    <row r="127" spans="1:19">
      <c r="A127" s="17">
        <v>71</v>
      </c>
      <c r="B127" s="17" t="s">
        <v>157</v>
      </c>
      <c r="C127" s="18" t="s">
        <v>80</v>
      </c>
      <c r="D127" s="17" t="s">
        <v>86</v>
      </c>
      <c r="J127" s="14">
        <v>12</v>
      </c>
      <c r="N127" s="14">
        <v>12</v>
      </c>
      <c r="O127" s="2"/>
    </row>
    <row r="128" spans="1:19">
      <c r="A128" s="15">
        <v>72</v>
      </c>
      <c r="B128" s="15" t="s">
        <v>158</v>
      </c>
      <c r="C128" s="16" t="s">
        <v>84</v>
      </c>
      <c r="D128" s="15" t="s">
        <v>86</v>
      </c>
      <c r="J128" s="10">
        <v>13</v>
      </c>
      <c r="N128" s="10">
        <v>13</v>
      </c>
      <c r="O128" s="2"/>
    </row>
    <row r="129" spans="1:20">
      <c r="A129" s="17">
        <v>73</v>
      </c>
      <c r="B129" s="17" t="s">
        <v>159</v>
      </c>
      <c r="C129" s="18" t="s">
        <v>84</v>
      </c>
      <c r="D129" s="17" t="s">
        <v>92</v>
      </c>
      <c r="J129" s="10">
        <v>14</v>
      </c>
      <c r="N129" s="10">
        <v>14</v>
      </c>
      <c r="O129" s="2"/>
    </row>
    <row r="130" spans="1:20">
      <c r="A130" s="15">
        <v>74</v>
      </c>
      <c r="B130" s="15" t="s">
        <v>160</v>
      </c>
      <c r="C130" s="16" t="s">
        <v>84</v>
      </c>
      <c r="D130" s="15" t="s">
        <v>86</v>
      </c>
      <c r="J130" s="12">
        <v>15</v>
      </c>
      <c r="N130" s="12">
        <v>15</v>
      </c>
      <c r="O130" s="2"/>
    </row>
    <row r="131" spans="1:20">
      <c r="A131" s="17">
        <v>75</v>
      </c>
      <c r="B131" s="17" t="s">
        <v>161</v>
      </c>
      <c r="C131" s="18" t="s">
        <v>80</v>
      </c>
      <c r="D131" s="17" t="s">
        <v>92</v>
      </c>
      <c r="J131" s="12">
        <v>16</v>
      </c>
      <c r="N131" s="12">
        <v>16</v>
      </c>
      <c r="O131" s="2"/>
    </row>
    <row r="132" spans="1:20">
      <c r="A132" s="15">
        <v>76</v>
      </c>
      <c r="B132" s="15" t="s">
        <v>162</v>
      </c>
      <c r="C132" s="16" t="s">
        <v>80</v>
      </c>
      <c r="D132" s="15" t="s">
        <v>92</v>
      </c>
      <c r="J132" s="13">
        <v>17</v>
      </c>
      <c r="N132" s="13">
        <v>17</v>
      </c>
    </row>
    <row r="133" spans="1:20">
      <c r="A133" s="17">
        <v>77</v>
      </c>
      <c r="B133" s="17" t="s">
        <v>163</v>
      </c>
      <c r="C133" s="18" t="s">
        <v>84</v>
      </c>
      <c r="D133" s="17" t="s">
        <v>86</v>
      </c>
      <c r="J133" s="13">
        <v>18</v>
      </c>
      <c r="N133" s="13">
        <v>18</v>
      </c>
    </row>
    <row r="134" spans="1:20">
      <c r="A134" s="15">
        <v>78</v>
      </c>
      <c r="B134" s="15" t="s">
        <v>164</v>
      </c>
      <c r="C134" s="16" t="s">
        <v>80</v>
      </c>
      <c r="D134" s="15" t="s">
        <v>129</v>
      </c>
    </row>
    <row r="135" spans="1:20">
      <c r="A135" s="17">
        <v>79</v>
      </c>
      <c r="B135" s="17" t="s">
        <v>165</v>
      </c>
      <c r="C135" s="18" t="s">
        <v>80</v>
      </c>
      <c r="D135" s="17" t="s">
        <v>101</v>
      </c>
    </row>
    <row r="136" spans="1:20">
      <c r="A136" s="15">
        <v>80</v>
      </c>
      <c r="B136" s="15" t="s">
        <v>166</v>
      </c>
      <c r="C136" s="16" t="s">
        <v>80</v>
      </c>
      <c r="D136" s="15" t="s">
        <v>86</v>
      </c>
    </row>
    <row r="137" spans="1:20">
      <c r="A137" s="17">
        <v>81</v>
      </c>
      <c r="B137" s="17" t="s">
        <v>167</v>
      </c>
      <c r="C137" s="18" t="s">
        <v>84</v>
      </c>
      <c r="D137" s="17" t="s">
        <v>86</v>
      </c>
    </row>
    <row r="138" spans="1:20">
      <c r="A138" s="15">
        <v>82</v>
      </c>
      <c r="B138" s="15" t="s">
        <v>168</v>
      </c>
      <c r="C138" s="16" t="s">
        <v>84</v>
      </c>
      <c r="D138" s="15" t="s">
        <v>86</v>
      </c>
      <c r="J138" s="45" t="s">
        <v>7</v>
      </c>
      <c r="K138" s="45"/>
      <c r="L138" s="45"/>
      <c r="M138" s="45"/>
      <c r="N138" s="45"/>
      <c r="O138" s="45"/>
      <c r="P138" s="45"/>
    </row>
    <row r="139" spans="1:20">
      <c r="A139" s="17">
        <v>83</v>
      </c>
      <c r="B139" s="17" t="s">
        <v>169</v>
      </c>
      <c r="C139" s="18" t="s">
        <v>84</v>
      </c>
      <c r="D139" s="17" t="s">
        <v>92</v>
      </c>
      <c r="J139" s="30" t="s">
        <v>55</v>
      </c>
      <c r="K139" s="31"/>
      <c r="L139" s="32"/>
      <c r="N139" s="30" t="s">
        <v>56</v>
      </c>
      <c r="O139" s="31"/>
      <c r="P139" s="32"/>
    </row>
    <row r="140" spans="1:20">
      <c r="A140" s="15">
        <v>84</v>
      </c>
      <c r="B140" s="15" t="s">
        <v>170</v>
      </c>
      <c r="C140" s="16" t="s">
        <v>84</v>
      </c>
      <c r="D140" s="15" t="s">
        <v>86</v>
      </c>
      <c r="J140" s="3">
        <v>1</v>
      </c>
      <c r="K140" s="2" t="s">
        <v>196</v>
      </c>
      <c r="L140">
        <v>17</v>
      </c>
      <c r="M140" s="1"/>
      <c r="N140" s="3">
        <v>1</v>
      </c>
      <c r="O140" s="2" t="s">
        <v>85</v>
      </c>
      <c r="P140">
        <v>3</v>
      </c>
    </row>
    <row r="141" spans="1:20">
      <c r="A141" s="17">
        <v>85</v>
      </c>
      <c r="B141" s="17" t="s">
        <v>171</v>
      </c>
      <c r="C141" s="18" t="s">
        <v>80</v>
      </c>
      <c r="D141" s="17" t="s">
        <v>101</v>
      </c>
      <c r="J141" s="3">
        <v>2</v>
      </c>
      <c r="K141" s="2" t="s">
        <v>193</v>
      </c>
      <c r="L141">
        <v>30</v>
      </c>
      <c r="M141" s="1"/>
      <c r="N141" s="3">
        <v>2</v>
      </c>
      <c r="O141" s="2" t="s">
        <v>96</v>
      </c>
      <c r="P141">
        <v>11</v>
      </c>
    </row>
    <row r="142" spans="1:20">
      <c r="A142" s="15">
        <v>86</v>
      </c>
      <c r="B142" s="15" t="s">
        <v>172</v>
      </c>
      <c r="C142" s="16" t="s">
        <v>80</v>
      </c>
      <c r="D142" s="15" t="s">
        <v>101</v>
      </c>
      <c r="J142" s="5">
        <v>3</v>
      </c>
      <c r="K142" s="2" t="s">
        <v>202</v>
      </c>
      <c r="L142">
        <v>39</v>
      </c>
      <c r="M142" s="1"/>
      <c r="N142" s="5">
        <v>3</v>
      </c>
      <c r="O142" s="2" t="s">
        <v>99</v>
      </c>
      <c r="P142">
        <v>14</v>
      </c>
    </row>
    <row r="143" spans="1:20">
      <c r="A143">
        <v>87</v>
      </c>
      <c r="B143" t="s">
        <v>173</v>
      </c>
      <c r="C143" t="s">
        <v>84</v>
      </c>
      <c r="D143" t="s">
        <v>86</v>
      </c>
      <c r="J143" s="5">
        <v>4</v>
      </c>
      <c r="K143" s="2" t="s">
        <v>194</v>
      </c>
      <c r="L143">
        <v>44</v>
      </c>
      <c r="M143" s="1"/>
      <c r="N143" s="5">
        <v>4</v>
      </c>
      <c r="O143" s="2" t="s">
        <v>103</v>
      </c>
      <c r="P143">
        <v>17</v>
      </c>
      <c r="S143" s="3" t="s">
        <v>39</v>
      </c>
      <c r="T143">
        <f>SUM(L140:L141,P140:P141)</f>
        <v>61</v>
      </c>
    </row>
    <row r="144" spans="1:20">
      <c r="A144">
        <v>88</v>
      </c>
      <c r="B144" t="s">
        <v>174</v>
      </c>
      <c r="C144" t="s">
        <v>80</v>
      </c>
      <c r="D144" t="s">
        <v>101</v>
      </c>
      <c r="J144" s="4">
        <v>5</v>
      </c>
      <c r="K144" s="2" t="s">
        <v>195</v>
      </c>
      <c r="L144">
        <v>49</v>
      </c>
      <c r="M144" s="1"/>
      <c r="N144" s="4">
        <v>5</v>
      </c>
      <c r="O144" s="2" t="s">
        <v>117</v>
      </c>
      <c r="P144">
        <v>31</v>
      </c>
      <c r="S144" s="5" t="s">
        <v>40</v>
      </c>
      <c r="T144">
        <f>SUM(L142:L143,P142:P143)</f>
        <v>114</v>
      </c>
    </row>
    <row r="145" spans="1:20">
      <c r="A145">
        <v>89</v>
      </c>
      <c r="B145" t="s">
        <v>175</v>
      </c>
      <c r="C145" t="s">
        <v>80</v>
      </c>
      <c r="D145" t="s">
        <v>86</v>
      </c>
      <c r="J145" s="4">
        <v>6</v>
      </c>
      <c r="K145" s="2" t="s">
        <v>234</v>
      </c>
      <c r="L145">
        <v>52</v>
      </c>
      <c r="M145" s="1"/>
      <c r="N145" s="4">
        <v>6</v>
      </c>
      <c r="O145" s="2" t="s">
        <v>125</v>
      </c>
      <c r="P145">
        <v>40</v>
      </c>
      <c r="S145" s="4" t="s">
        <v>41</v>
      </c>
      <c r="T145">
        <f>SUM(L144:L145,P144:P145)</f>
        <v>172</v>
      </c>
    </row>
    <row r="146" spans="1:20">
      <c r="A146">
        <v>90</v>
      </c>
      <c r="B146" t="s">
        <v>175</v>
      </c>
      <c r="C146" t="s">
        <v>84</v>
      </c>
      <c r="D146" t="s">
        <v>86</v>
      </c>
      <c r="J146" s="8">
        <v>7</v>
      </c>
      <c r="K146" s="7"/>
      <c r="L146" s="1"/>
      <c r="M146" s="1"/>
      <c r="N146" s="8">
        <v>7</v>
      </c>
      <c r="O146" s="2" t="s">
        <v>138</v>
      </c>
      <c r="P146">
        <v>52</v>
      </c>
      <c r="S146" s="8" t="s">
        <v>42</v>
      </c>
    </row>
    <row r="147" spans="1:20">
      <c r="J147" s="8">
        <v>8</v>
      </c>
      <c r="K147" s="7"/>
      <c r="L147" s="1"/>
      <c r="M147" s="1"/>
      <c r="N147" s="8">
        <v>8</v>
      </c>
      <c r="O147" s="2" t="s">
        <v>142</v>
      </c>
      <c r="P147">
        <v>56</v>
      </c>
      <c r="S147" s="9" t="s">
        <v>43</v>
      </c>
    </row>
    <row r="148" spans="1:20">
      <c r="J148" s="9">
        <v>9</v>
      </c>
      <c r="K148" s="7"/>
      <c r="L148" s="1"/>
      <c r="M148" s="1"/>
      <c r="N148" s="9">
        <v>9</v>
      </c>
      <c r="O148" s="2" t="s">
        <v>154</v>
      </c>
      <c r="P148">
        <v>68</v>
      </c>
      <c r="S148" s="14" t="s">
        <v>44</v>
      </c>
    </row>
    <row r="149" spans="1:20">
      <c r="J149" s="9">
        <v>10</v>
      </c>
      <c r="K149" s="7"/>
      <c r="L149" s="1"/>
      <c r="M149" s="1"/>
      <c r="N149" s="9">
        <v>10</v>
      </c>
      <c r="O149" s="2" t="s">
        <v>157</v>
      </c>
      <c r="P149">
        <v>71</v>
      </c>
      <c r="S149" s="10" t="s">
        <v>73</v>
      </c>
    </row>
    <row r="150" spans="1:20">
      <c r="J150" s="14">
        <v>11</v>
      </c>
      <c r="K150" s="7"/>
      <c r="L150" s="1"/>
      <c r="M150" s="1"/>
      <c r="N150" s="14">
        <v>11</v>
      </c>
      <c r="O150" s="2" t="s">
        <v>158</v>
      </c>
      <c r="P150">
        <v>72</v>
      </c>
      <c r="S150" s="12" t="s">
        <v>74</v>
      </c>
    </row>
    <row r="151" spans="1:20">
      <c r="J151" s="14">
        <v>12</v>
      </c>
      <c r="K151" s="1"/>
      <c r="L151" s="1"/>
      <c r="M151" s="1"/>
      <c r="N151" s="14">
        <v>12</v>
      </c>
      <c r="O151" s="2" t="s">
        <v>160</v>
      </c>
      <c r="P151">
        <v>74</v>
      </c>
      <c r="S151" s="13" t="s">
        <v>75</v>
      </c>
    </row>
    <row r="152" spans="1:20">
      <c r="J152" s="10">
        <v>13</v>
      </c>
      <c r="K152" s="1"/>
      <c r="L152" s="1"/>
      <c r="M152" s="1"/>
      <c r="N152" s="10">
        <v>13</v>
      </c>
      <c r="O152" s="2" t="s">
        <v>163</v>
      </c>
      <c r="P152">
        <v>77</v>
      </c>
    </row>
    <row r="153" spans="1:20">
      <c r="J153" s="10">
        <v>14</v>
      </c>
      <c r="K153" s="1"/>
      <c r="L153" s="1"/>
      <c r="M153" s="1"/>
      <c r="N153" s="10">
        <v>14</v>
      </c>
      <c r="O153" s="2" t="s">
        <v>166</v>
      </c>
      <c r="P153">
        <v>80</v>
      </c>
    </row>
    <row r="154" spans="1:20">
      <c r="J154" s="12">
        <v>15</v>
      </c>
      <c r="K154" s="1"/>
      <c r="L154" s="1"/>
      <c r="M154" s="1"/>
      <c r="N154" s="12">
        <v>15</v>
      </c>
      <c r="O154" s="2" t="s">
        <v>167</v>
      </c>
      <c r="P154">
        <v>81</v>
      </c>
    </row>
    <row r="155" spans="1:20">
      <c r="J155" s="12">
        <v>16</v>
      </c>
      <c r="K155" s="1"/>
      <c r="L155" s="1"/>
      <c r="M155" s="1"/>
      <c r="N155" s="12">
        <v>16</v>
      </c>
      <c r="O155" s="2" t="s">
        <v>168</v>
      </c>
      <c r="P155">
        <v>82</v>
      </c>
    </row>
    <row r="156" spans="1:20">
      <c r="J156" s="13">
        <v>17</v>
      </c>
      <c r="N156" s="13">
        <v>17</v>
      </c>
      <c r="O156" s="2" t="s">
        <v>170</v>
      </c>
      <c r="P156">
        <v>84</v>
      </c>
    </row>
    <row r="157" spans="1:20">
      <c r="J157" s="13">
        <v>18</v>
      </c>
      <c r="N157" s="13">
        <v>18</v>
      </c>
      <c r="O157" s="2" t="s">
        <v>173</v>
      </c>
      <c r="P157">
        <v>87</v>
      </c>
    </row>
    <row r="158" spans="1:20">
      <c r="O158" s="2" t="s">
        <v>175</v>
      </c>
      <c r="P158">
        <v>179</v>
      </c>
    </row>
    <row r="162" spans="10:20">
      <c r="J162" s="45" t="s">
        <v>8</v>
      </c>
      <c r="K162" s="45"/>
      <c r="L162" s="45"/>
      <c r="M162" s="45"/>
      <c r="N162" s="45"/>
      <c r="O162" s="45"/>
      <c r="P162" s="45"/>
    </row>
    <row r="163" spans="10:20">
      <c r="J163" s="30" t="s">
        <v>55</v>
      </c>
      <c r="K163" s="31"/>
      <c r="L163" s="32"/>
      <c r="N163" s="30" t="s">
        <v>56</v>
      </c>
      <c r="O163" s="31"/>
      <c r="P163" s="32"/>
    </row>
    <row r="164" spans="10:20">
      <c r="J164" s="3">
        <v>1</v>
      </c>
      <c r="K164" s="2" t="s">
        <v>211</v>
      </c>
      <c r="L164">
        <v>8</v>
      </c>
      <c r="M164" s="1"/>
      <c r="N164" s="3">
        <v>1</v>
      </c>
      <c r="O164" s="2" t="s">
        <v>91</v>
      </c>
      <c r="P164">
        <v>6</v>
      </c>
    </row>
    <row r="165" spans="10:20">
      <c r="J165" s="3">
        <v>2</v>
      </c>
      <c r="K165" s="2" t="s">
        <v>224</v>
      </c>
      <c r="L165">
        <v>19</v>
      </c>
      <c r="M165" s="1"/>
      <c r="N165" s="3">
        <v>2</v>
      </c>
      <c r="O165" s="2" t="s">
        <v>114</v>
      </c>
      <c r="P165">
        <v>28</v>
      </c>
    </row>
    <row r="166" spans="10:20">
      <c r="J166" s="5">
        <v>3</v>
      </c>
      <c r="K166" s="2" t="s">
        <v>205</v>
      </c>
      <c r="L166">
        <v>26</v>
      </c>
      <c r="M166" s="1"/>
      <c r="N166" s="5">
        <v>3</v>
      </c>
      <c r="O166" s="2" t="s">
        <v>122</v>
      </c>
      <c r="P166">
        <v>36</v>
      </c>
    </row>
    <row r="167" spans="10:20">
      <c r="J167" s="5">
        <v>4</v>
      </c>
      <c r="K167" s="2" t="s">
        <v>203</v>
      </c>
      <c r="L167">
        <v>46</v>
      </c>
      <c r="M167" s="1"/>
      <c r="N167" s="5">
        <v>4</v>
      </c>
      <c r="O167" s="2" t="s">
        <v>124</v>
      </c>
      <c r="P167">
        <v>39</v>
      </c>
      <c r="S167" s="3" t="s">
        <v>45</v>
      </c>
      <c r="T167">
        <f>SUM(L164:L165,P164:P165)</f>
        <v>61</v>
      </c>
    </row>
    <row r="168" spans="10:20">
      <c r="J168" s="4">
        <v>5</v>
      </c>
      <c r="K168" s="7"/>
      <c r="L168" s="1"/>
      <c r="M168" s="1"/>
      <c r="N168" s="4">
        <v>5</v>
      </c>
      <c r="O168" s="2" t="s">
        <v>131</v>
      </c>
      <c r="P168">
        <v>45</v>
      </c>
      <c r="S168" s="5" t="s">
        <v>46</v>
      </c>
      <c r="T168">
        <f>SUM(L166:L167,P166:P167)</f>
        <v>147</v>
      </c>
    </row>
    <row r="169" spans="10:20">
      <c r="J169" s="4">
        <v>6</v>
      </c>
      <c r="K169" s="7"/>
      <c r="L169" s="1"/>
      <c r="M169" s="1"/>
      <c r="N169" s="4">
        <v>6</v>
      </c>
      <c r="O169" s="2" t="s">
        <v>140</v>
      </c>
      <c r="P169">
        <v>54</v>
      </c>
      <c r="S169" s="4" t="s">
        <v>47</v>
      </c>
    </row>
    <row r="170" spans="10:20">
      <c r="J170" s="8">
        <v>7</v>
      </c>
      <c r="K170" s="7"/>
      <c r="L170" s="1"/>
      <c r="M170" s="1"/>
      <c r="N170" s="8">
        <v>7</v>
      </c>
      <c r="O170" s="2" t="s">
        <v>146</v>
      </c>
      <c r="P170">
        <v>60</v>
      </c>
      <c r="S170" s="8" t="s">
        <v>48</v>
      </c>
    </row>
    <row r="171" spans="10:20">
      <c r="J171" s="8">
        <v>8</v>
      </c>
      <c r="K171" s="7"/>
      <c r="L171" s="1"/>
      <c r="M171" s="1"/>
      <c r="N171" s="8">
        <v>8</v>
      </c>
      <c r="O171" s="2" t="s">
        <v>147</v>
      </c>
      <c r="P171">
        <v>61</v>
      </c>
      <c r="S171" s="9" t="s">
        <v>49</v>
      </c>
    </row>
    <row r="172" spans="10:20">
      <c r="J172" s="9">
        <v>9</v>
      </c>
      <c r="K172" s="7"/>
      <c r="L172" s="1"/>
      <c r="M172" s="1"/>
      <c r="N172" s="9">
        <v>9</v>
      </c>
      <c r="O172" s="2" t="s">
        <v>159</v>
      </c>
      <c r="P172">
        <v>73</v>
      </c>
      <c r="S172" s="14" t="s">
        <v>50</v>
      </c>
    </row>
    <row r="173" spans="10:20">
      <c r="J173" s="9">
        <v>10</v>
      </c>
      <c r="K173" s="7"/>
      <c r="L173" s="1"/>
      <c r="M173" s="1"/>
      <c r="N173" s="9">
        <v>10</v>
      </c>
      <c r="O173" s="2" t="s">
        <v>161</v>
      </c>
      <c r="P173">
        <v>75</v>
      </c>
      <c r="S173" s="10" t="s">
        <v>76</v>
      </c>
    </row>
    <row r="174" spans="10:20">
      <c r="J174" s="14">
        <v>11</v>
      </c>
      <c r="K174" s="7"/>
      <c r="L174" s="1"/>
      <c r="M174" s="1"/>
      <c r="N174" s="14">
        <v>11</v>
      </c>
      <c r="O174" s="2" t="s">
        <v>162</v>
      </c>
      <c r="P174">
        <v>76</v>
      </c>
      <c r="S174" s="12" t="s">
        <v>77</v>
      </c>
    </row>
    <row r="175" spans="10:20">
      <c r="J175" s="14">
        <v>12</v>
      </c>
      <c r="K175" s="1"/>
      <c r="L175" s="1"/>
      <c r="M175" s="1"/>
      <c r="N175" s="14">
        <v>12</v>
      </c>
      <c r="O175" s="2" t="s">
        <v>169</v>
      </c>
      <c r="P175">
        <v>83</v>
      </c>
      <c r="S175" s="13" t="s">
        <v>78</v>
      </c>
    </row>
    <row r="176" spans="10:20">
      <c r="J176" s="10">
        <v>13</v>
      </c>
      <c r="K176" s="1"/>
      <c r="L176" s="1"/>
      <c r="M176" s="1"/>
      <c r="N176" s="10">
        <v>13</v>
      </c>
      <c r="O176" s="7"/>
      <c r="P176" s="1"/>
    </row>
    <row r="177" spans="10:16">
      <c r="J177" s="10">
        <v>14</v>
      </c>
      <c r="K177" s="1"/>
      <c r="L177" s="1"/>
      <c r="M177" s="1"/>
      <c r="N177" s="10">
        <v>14</v>
      </c>
      <c r="O177" s="7"/>
      <c r="P177" s="1"/>
    </row>
    <row r="178" spans="10:16">
      <c r="J178" s="12">
        <v>15</v>
      </c>
      <c r="K178" s="1"/>
      <c r="L178" s="1"/>
      <c r="M178" s="1"/>
      <c r="N178" s="12">
        <v>15</v>
      </c>
      <c r="O178" s="7"/>
      <c r="P178" s="1"/>
    </row>
    <row r="179" spans="10:16">
      <c r="J179" s="12">
        <v>16</v>
      </c>
      <c r="K179" s="1"/>
      <c r="L179" s="1"/>
      <c r="M179" s="1"/>
      <c r="N179" s="12">
        <v>16</v>
      </c>
      <c r="O179" s="7"/>
      <c r="P179" s="1"/>
    </row>
    <row r="180" spans="10:16">
      <c r="J180" s="13">
        <v>17</v>
      </c>
      <c r="N180" s="13">
        <v>17</v>
      </c>
    </row>
    <row r="181" spans="10:16">
      <c r="J181" s="13">
        <v>18</v>
      </c>
      <c r="N181" s="13">
        <v>18</v>
      </c>
    </row>
  </sheetData>
  <sortState xmlns:xlrd2="http://schemas.microsoft.com/office/spreadsheetml/2017/richdata2" ref="AB11:AC298">
    <sortCondition ref="AC11:AC298"/>
  </sortState>
  <mergeCells count="28">
    <mergeCell ref="AA14:AG14"/>
    <mergeCell ref="AA15:AC15"/>
    <mergeCell ref="AE15:AG15"/>
    <mergeCell ref="L4:W5"/>
    <mergeCell ref="J139:L139"/>
    <mergeCell ref="N139:P139"/>
    <mergeCell ref="J163:L163"/>
    <mergeCell ref="N163:P163"/>
    <mergeCell ref="J138:P138"/>
    <mergeCell ref="J162:P162"/>
    <mergeCell ref="J39:P39"/>
    <mergeCell ref="J66:P66"/>
    <mergeCell ref="J92:P92"/>
    <mergeCell ref="J114:P114"/>
    <mergeCell ref="J115:L115"/>
    <mergeCell ref="N115:P115"/>
    <mergeCell ref="J40:L40"/>
    <mergeCell ref="N40:P40"/>
    <mergeCell ref="J67:L67"/>
    <mergeCell ref="N67:P67"/>
    <mergeCell ref="J93:L93"/>
    <mergeCell ref="N93:P93"/>
    <mergeCell ref="U12:W12"/>
    <mergeCell ref="K7:W10"/>
    <mergeCell ref="J12:P12"/>
    <mergeCell ref="J15:L15"/>
    <mergeCell ref="N15:P15"/>
    <mergeCell ref="J14:P14"/>
  </mergeCells>
  <pageMargins left="0.7" right="0.7" top="0.75" bottom="0.75" header="0.3" footer="0.3"/>
  <pageSetup paperSize="9" scale="29" fitToHeight="2" orientation="portrait" horizontalDpi="0" verticalDpi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BOUVIER Julien</dc:creator>
  <cp:lastModifiedBy>BSA</cp:lastModifiedBy>
  <cp:lastPrinted>2022-10-19T18:43:38Z</cp:lastPrinted>
  <dcterms:created xsi:type="dcterms:W3CDTF">2022-10-07T19:02:53Z</dcterms:created>
  <dcterms:modified xsi:type="dcterms:W3CDTF">2023-10-02T01:52:21Z</dcterms:modified>
</cp:coreProperties>
</file>